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38345DD1-EA4E-431C-BEA1-0663A0BA5681}" xr6:coauthVersionLast="41" xr6:coauthVersionMax="41" xr10:uidLastSave="{00000000-0000-0000-0000-000000000000}"/>
  <bookViews>
    <workbookView xWindow="-105" yWindow="3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</sheets>
  <externalReferences>
    <externalReference r:id="rId17"/>
  </externalReferences>
  <definedNames>
    <definedName name="_Fill" localSheetId="12" hidden="1">#REF!</definedName>
    <definedName name="_Fill" localSheetId="14" hidden="1">#REF!</definedName>
    <definedName name="_Fill" localSheetId="2" hidden="1">#REF!</definedName>
    <definedName name="_Fill" localSheetId="3" hidden="1">#REF!</definedName>
    <definedName name="_Fill" localSheetId="6" hidden="1">#REF!</definedName>
    <definedName name="_Fill" hidden="1">#REF!</definedName>
    <definedName name="_Key2" localSheetId="12" hidden="1">#REF!</definedName>
    <definedName name="_Key2" localSheetId="14" hidden="1">#REF!</definedName>
    <definedName name="_Key2" localSheetId="3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arse_Out" localSheetId="12" hidden="1">#REF!</definedName>
    <definedName name="_Parse_Out" localSheetId="14" hidden="1">#REF!</definedName>
    <definedName name="_Parse_Out" localSheetId="3" hidden="1">#REF!</definedName>
    <definedName name="_Parse_Out" localSheetId="6" hidden="1">#REF!</definedName>
    <definedName name="_Parse_Out" hidden="1">#REF!</definedName>
    <definedName name="_Regression_Int" localSheetId="12" hidden="1">1</definedName>
    <definedName name="_Regression_Int" localSheetId="13" hidden="1">1</definedName>
    <definedName name="_Regression_Int" localSheetId="14" hidden="1">1</definedName>
    <definedName name="_Regression_Int" localSheetId="3" hidden="1">1</definedName>
    <definedName name="_Regression_Int" localSheetId="4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Sort" localSheetId="12" hidden="1">#REF!</definedName>
    <definedName name="_Sort" localSheetId="14" hidden="1">#REF!</definedName>
    <definedName name="_Sort" localSheetId="3" hidden="1">#REF!</definedName>
    <definedName name="_Sort" localSheetId="6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2" hidden="1">#REF!</definedName>
    <definedName name="ee" localSheetId="14" hidden="1">#REF!</definedName>
    <definedName name="ee" localSheetId="3" hidden="1">#REF!</definedName>
    <definedName name="ee" localSheetId="6" hidden="1">#REF!</definedName>
    <definedName name="ee" hidden="1">#REF!</definedName>
    <definedName name="ff" localSheetId="12" hidden="1">#REF!</definedName>
    <definedName name="ff" localSheetId="14" hidden="1">#REF!</definedName>
    <definedName name="ff" localSheetId="3" hidden="1">#REF!</definedName>
    <definedName name="ff" localSheetId="6" hidden="1">#REF!</definedName>
    <definedName name="ff" hidden="1">#REF!</definedName>
    <definedName name="ii" localSheetId="12" hidden="1">#REF!</definedName>
    <definedName name="ii" localSheetId="14" hidden="1">#REF!</definedName>
    <definedName name="ii" localSheetId="3" hidden="1">#REF!</definedName>
    <definedName name="ii" localSheetId="6" hidden="1">#REF!</definedName>
    <definedName name="ii" hidden="1">#REF!</definedName>
    <definedName name="oj" hidden="1">'[1]I-5'!$A$38:$A$43</definedName>
    <definedName name="ojo" localSheetId="12" hidden="1">#REF!</definedName>
    <definedName name="ojo" localSheetId="14" hidden="1">#REF!</definedName>
    <definedName name="ojo" localSheetId="3" hidden="1">#REF!</definedName>
    <definedName name="ojo" localSheetId="6" hidden="1">#REF!</definedName>
    <definedName name="ojo" hidden="1">#REF!</definedName>
    <definedName name="_xlnm.Print_Titles" localSheetId="10">'A-10'!$6:$8</definedName>
    <definedName name="_xlnm.Print_Titles" localSheetId="11">'A-11'!$6:$8</definedName>
    <definedName name="_xlnm.Print_Titles" localSheetId="9">'A-9'!$6:$8</definedName>
    <definedName name="YU" localSheetId="12" hidden="1">#REF!</definedName>
    <definedName name="YU" localSheetId="14" hidden="1">#REF!</definedName>
    <definedName name="YU" localSheetId="3" hidden="1">#REF!</definedName>
    <definedName name="YU" localSheetId="6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9" i="14" l="1"/>
  <c r="H19" i="14"/>
  <c r="G19" i="14"/>
  <c r="F19" i="14"/>
  <c r="E19" i="14"/>
  <c r="D19" i="14"/>
  <c r="C19" i="14"/>
  <c r="B13" i="14"/>
  <c r="B8" i="9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10" i="8"/>
  <c r="B10" i="8"/>
</calcChain>
</file>

<file path=xl/sharedStrings.xml><?xml version="1.0" encoding="utf-8"?>
<sst xmlns="http://schemas.openxmlformats.org/spreadsheetml/2006/main" count="1593" uniqueCount="640">
  <si>
    <t>BARBADOS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</si>
  <si>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</si>
  <si>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</si>
  <si>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</si>
  <si>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</si>
  <si>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</si>
  <si>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</si>
  <si>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 A COSTO DE FACTORES</t>
  </si>
  <si>
    <t>INDICADORES DE LA PRODUCCIÓN INDUSTRIAL</t>
  </si>
  <si>
    <t>INDUSTRIAL OUTPUT INDEX</t>
  </si>
  <si>
    <t>ESTADÍSTICAS DE TURISMO</t>
  </si>
  <si>
    <t>TURISM STATISTICS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</si>
  <si>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</si>
  <si>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</si>
  <si>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</si>
  <si>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</si>
  <si>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</si>
  <si>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</si>
  <si>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</si>
  <si>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</si>
  <si>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</si>
  <si>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</si>
  <si>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</si>
  <si>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</si>
  <si>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</si>
  <si>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</si>
  <si>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</t>
  </si>
  <si>
    <t>MONETARY SURVEY</t>
  </si>
  <si>
    <t xml:space="preserve">INGRESOS Y GASTOS DEL SECTOR PÚBLICO NO  FINANCIERO </t>
  </si>
  <si>
    <t>REVENUES AND EXPENDITURES OF THE NON-FINANCIAL PUBLIC SECTOR</t>
  </si>
  <si>
    <t>INGRESOS TRIBUTARIOS DEL SECTOR PÚBLICO NO FINANCIERO</t>
  </si>
  <si>
    <t>TAX REVENUES OF THE NON-FINANCIAL PUBLIC SECTOR</t>
  </si>
  <si>
    <t xml:space="preserve">BARBADOS : PRINCIPALES INDICADORES ECONÓMICOS  </t>
  </si>
  <si>
    <t xml:space="preserve">BARBADOS : 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</si>
  <si>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</si>
  <si>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</si>
  <si>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</si>
  <si>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</si>
  <si>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</si>
  <si>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</si>
  <si>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</si>
  <si>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</si>
  <si>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</si>
  <si>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>…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</si>
  <si>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</si>
  <si>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</si>
  <si>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</si>
  <si>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</si>
  <si>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</si>
  <si>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</si>
  <si>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</si>
  <si>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</si>
  <si>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</si>
  <si>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</si>
  <si>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</si>
  <si>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</si>
  <si>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</si>
  <si>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</si>
  <si>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</si>
  <si>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</si>
  <si>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</si>
  <si>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</si>
  <si>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</si>
  <si>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</si>
  <si>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</si>
  <si>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</si>
  <si>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</si>
  <si>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</si>
  <si>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</si>
  <si>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</si>
  <si>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</si>
  <si>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</si>
  <si>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</si>
  <si>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</si>
  <si>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</si>
  <si>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</si>
  <si>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</si>
  <si>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</si>
  <si>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</si>
  <si>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</si>
  <si>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</si>
  <si>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</si>
  <si>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</si>
  <si>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</si>
  <si>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</si>
  <si>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</si>
  <si>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</si>
  <si>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</si>
  <si>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Otros indicadores del sector externo </t>
  </si>
  <si>
    <t xml:space="preserve">Other external-sector indicators </t>
  </si>
  <si>
    <t xml:space="preserve">  Tipo de cambio real efectivo (índice 2005=100) e/</t>
  </si>
  <si>
    <t xml:space="preserve">  Real effective exchange rate (index: 2005=100) e/</t>
  </si>
  <si>
    <t xml:space="preserve">  Transferencia neta de recursos (millones de dólares) </t>
  </si>
  <si>
    <t xml:space="preserve">  Net resource transfer (millions of dollars) </t>
  </si>
  <si>
    <t xml:space="preserve">  Deuda externa bruta total (millones de dólares) </t>
  </si>
  <si>
    <t xml:space="preserve">  Total gross external debt (millions of dollars) </t>
  </si>
  <si>
    <t xml:space="preserve">Empleo </t>
  </si>
  <si>
    <t xml:space="preserve">Tasas anuales medias / Average annual rates </t>
  </si>
  <si>
    <t xml:space="preserve">Employment </t>
  </si>
  <si>
    <t xml:space="preserve">  Tasa de actividad </t>
  </si>
  <si>
    <t xml:space="preserve">  Labour force participation rate </t>
  </si>
  <si>
    <t xml:space="preserve">  Tasa de desempleo f/</t>
  </si>
  <si>
    <t xml:space="preserve">  Unemployment rate f/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</si>
  <si>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</si>
  <si>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</si>
  <si>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</si>
  <si>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</si>
  <si>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</si>
  <si>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</si>
  <si>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</si>
  <si>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Tasa de interés pasiva nominal g/</t>
  </si>
  <si>
    <t xml:space="preserve">   Nominal deposit rate g/</t>
  </si>
  <si>
    <t xml:space="preserve">   Tasa de interés activa nominal h/</t>
  </si>
  <si>
    <t xml:space="preserve">   Nominal lending rate h/</t>
  </si>
  <si>
    <t>Sector público no financiero i/</t>
  </si>
  <si>
    <t>Non-financial public sector i/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</si>
  <si>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</si>
  <si>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</si>
  <si>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</si>
  <si>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</si>
  <si>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</si>
  <si>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</si>
  <si>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</si>
  <si>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</si>
  <si>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</si>
  <si>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</si>
  <si>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</si>
  <si>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</si>
  <si>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</si>
  <si>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</si>
  <si>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</si>
  <si>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</si>
  <si>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pública del sector público no financiero</t>
  </si>
  <si>
    <t xml:space="preserve">  Non-financial public sector debt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</si>
  <si>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</si>
  <si>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</si>
  <si>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</si>
  <si>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</si>
  <si>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</si>
  <si>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</si>
  <si>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</si>
  <si>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</si>
  <si>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</si>
  <si>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</si>
  <si>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</si>
  <si>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</si>
  <si>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</si>
  <si>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1974.</t>
  </si>
  <si>
    <t xml:space="preserve">c/ Incluye errores y omisiones.   </t>
  </si>
  <si>
    <t xml:space="preserve">d/ El signo menos (-) indica aumento de los activos de reserva. </t>
  </si>
  <si>
    <t xml:space="preserve">e/ Promedio anual, ponderado por el valor de las exportaciones e importaciones de bienes.  </t>
  </si>
  <si>
    <t xml:space="preserve">f/ Total nacional. Incluye el desempleo oculto. </t>
  </si>
  <si>
    <t>g/ Promedio ponderado de las tasas de depósitos</t>
  </si>
  <si>
    <t xml:space="preserve">h/ Promedio ponderado de las tasas sobre préstamos.  </t>
  </si>
  <si>
    <t>i/ Años fiscales, desde el primero de abril al 31 de marzo.</t>
  </si>
  <si>
    <t>Source: Economic Commission for Latin America and the Caribbean (ECLAC), on the basis of official figures.</t>
  </si>
  <si>
    <t>a/ Preliminary figures.</t>
  </si>
  <si>
    <t>b/ Based on figures in local currency at constant 1974 prices.</t>
  </si>
  <si>
    <t xml:space="preserve">c/ Includes errors and omissions.   </t>
  </si>
  <si>
    <t xml:space="preserve">d/ A minus sign (-) indicates an increase in reserve assets. </t>
  </si>
  <si>
    <t>e/ Annual average, weighted by the value of goods exports and imports.</t>
  </si>
  <si>
    <t xml:space="preserve">f/  Nationwide total.Includes hidden unemployment. </t>
  </si>
  <si>
    <t>g/ Weighted average rate of deposit rates.</t>
  </si>
  <si>
    <t>h/ Lending rate, weighted average.</t>
  </si>
  <si>
    <t>i/ Fiscal years, from April 1 to March 31.</t>
  </si>
  <si>
    <t xml:space="preserve">BARBADOS </t>
  </si>
  <si>
    <t>Trim 1</t>
  </si>
  <si>
    <t>Trim 2</t>
  </si>
  <si>
    <t>Trim 3</t>
  </si>
  <si>
    <t>Trim 4</t>
  </si>
  <si>
    <t xml:space="preserve">Reservas internacionales brutas (millones de dólares) </t>
  </si>
  <si>
    <t>b/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</si>
  <si>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</si>
  <si>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</si>
  <si>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</si>
  <si>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</si>
  <si>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>...</t>
  </si>
  <si>
    <t/>
  </si>
  <si>
    <t xml:space="preserve">   (12-month percentage variation)</t>
  </si>
  <si>
    <t xml:space="preserve">Tipo de cambio nominal promedio </t>
  </si>
  <si>
    <t xml:space="preserve">Average nominal exchange rate </t>
  </si>
  <si>
    <t xml:space="preserve">  (dólares de Barbados por dólar) </t>
  </si>
  <si>
    <t xml:space="preserve">  (Barbados dollars per dollar) </t>
  </si>
  <si>
    <t xml:space="preserve">Tasas de interés nominales (medias de porcentajes anualizados) </t>
  </si>
  <si>
    <t>Nominal interest rates (average annualized percentages)</t>
  </si>
  <si>
    <t xml:space="preserve">   Tasa de política monetaria</t>
  </si>
  <si>
    <t xml:space="preserve">   Monetary policy rates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</si>
  <si>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</si>
  <si>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</si>
  <si>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</si>
  <si>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</si>
  <si>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Crédito vencido respecto del crédito total</t>
  </si>
  <si>
    <t>Non-performing loans as</t>
  </si>
  <si>
    <t xml:space="preserve">   (porcentajes) </t>
  </si>
  <si>
    <t xml:space="preserve">  a percentage of total credit</t>
  </si>
  <si>
    <t>3</t>
  </si>
  <si>
    <t xml:space="preserve">PRODUCTO INTERNO BRUTO POR RAMAS DE ACTIVIDAD ECONÓMICA A COSTO DE FACTORES </t>
  </si>
  <si>
    <t>GROSS DOMESTIC PRODUCT BY KIND OF ECONOMIC ACTIVITY AT FACTOR COST</t>
  </si>
  <si>
    <t>(En millones de dólares de Barbados a precios constantes de 1974)</t>
  </si>
  <si>
    <t>(Millions of Barbados dollars at 1974 constant prices)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</si>
  <si>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</si>
  <si>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</si>
  <si>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</si>
  <si>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</si>
  <si>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</si>
  <si>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</si>
  <si>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</si>
  <si>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</si>
  <si>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</si>
  <si>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</si>
  <si>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</si>
  <si>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</si>
  <si>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</si>
  <si>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</si>
  <si>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</si>
  <si>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</si>
  <si>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</si>
  <si>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</si>
  <si>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</si>
  <si>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</si>
  <si>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 a/</t>
  </si>
  <si>
    <t xml:space="preserve">  Community, social and personal services a/</t>
  </si>
  <si>
    <t>Fuente: Comisión Económica para América Latina y el Caribe (CEPAL), sobre la base de información proporcionada por el Banco Central de Barbados.</t>
  </si>
  <si>
    <t>a/ Incluye los establecimientos financieros, seguros, bienes inmuebles y servicios prestados a las empresas.</t>
  </si>
  <si>
    <t>Source: Economic Commission for Latin America and the Caribbean (ECLAC), on the basis of information provided by the Central Bank of Barbados.</t>
  </si>
  <si>
    <t>a/ Includes financial institutions, insurance, real estate and business services.</t>
  </si>
  <si>
    <t>4</t>
  </si>
  <si>
    <t>|</t>
  </si>
  <si>
    <t>Índice 1982=100 / Index: 1982=100</t>
  </si>
  <si>
    <t>Índice 1994=100 / Index: 1994=100</t>
  </si>
  <si>
    <t>Total</t>
  </si>
  <si>
    <t>Minera y extractiva</t>
  </si>
  <si>
    <t>Mining and quarrying</t>
  </si>
  <si>
    <t>Manufacturera</t>
  </si>
  <si>
    <t>Manufacturing</t>
  </si>
  <si>
    <t xml:space="preserve">  Alimentos</t>
  </si>
  <si>
    <t xml:space="preserve">  Food</t>
  </si>
  <si>
    <t xml:space="preserve">  Bebidas y tabaco</t>
  </si>
  <si>
    <t xml:space="preserve">  Beverages and tabacco</t>
  </si>
  <si>
    <t xml:space="preserve">  Textiles y vestidos</t>
  </si>
  <si>
    <t xml:space="preserve">  Wearing apparel</t>
  </si>
  <si>
    <t xml:space="preserve">  Productos químicos</t>
  </si>
  <si>
    <t xml:space="preserve">  Chemicals</t>
  </si>
  <si>
    <t xml:space="preserve">  Muebles</t>
  </si>
  <si>
    <t xml:space="preserve">  Furniture</t>
  </si>
  <si>
    <t xml:space="preserve">  Productos minerales no metálicos</t>
  </si>
  <si>
    <t xml:space="preserve">  Other non-metallic mineral products</t>
  </si>
  <si>
    <t xml:space="preserve">  Otras industrias manufactureras</t>
  </si>
  <si>
    <t xml:space="preserve">  Other manufacturing</t>
  </si>
  <si>
    <t xml:space="preserve">  Componentes electrónicos</t>
  </si>
  <si>
    <t xml:space="preserve">  Electronic components</t>
  </si>
  <si>
    <t>5</t>
  </si>
  <si>
    <t xml:space="preserve">ESTADÍSTICAS DE TURISMO </t>
  </si>
  <si>
    <t>TOURISM STATISTICS</t>
  </si>
  <si>
    <t>Total de visitantes</t>
  </si>
  <si>
    <t>Total visitors</t>
  </si>
  <si>
    <t xml:space="preserve">  Reino Unido</t>
  </si>
  <si>
    <t xml:space="preserve">  United Kingdom</t>
  </si>
  <si>
    <t xml:space="preserve">  Estados Unidos</t>
  </si>
  <si>
    <t xml:space="preserve">  United States</t>
  </si>
  <si>
    <t xml:space="preserve">  Canadá</t>
  </si>
  <si>
    <t xml:space="preserve">  Canada</t>
  </si>
  <si>
    <t xml:space="preserve">  Países de la CARICOM</t>
  </si>
  <si>
    <t xml:space="preserve">  CARICOM countries</t>
  </si>
  <si>
    <t xml:space="preserve">  Otros</t>
  </si>
  <si>
    <t xml:space="preserve">  Other countries</t>
  </si>
  <si>
    <t>Duración prevista de la estadía</t>
  </si>
  <si>
    <t>Intended length of stay</t>
  </si>
  <si>
    <t xml:space="preserve">  1-3 días</t>
  </si>
  <si>
    <t xml:space="preserve">  1-3 days</t>
  </si>
  <si>
    <t xml:space="preserve">  4-7 días</t>
  </si>
  <si>
    <t xml:space="preserve">  4-7 days</t>
  </si>
  <si>
    <t xml:space="preserve">  Más de 7 días</t>
  </si>
  <si>
    <t xml:space="preserve">  Over 7 days</t>
  </si>
  <si>
    <t>Pasajeros de cruceros</t>
  </si>
  <si>
    <t>Cruise-ship passengers</t>
  </si>
  <si>
    <t>Duración media de la estadía (noches)</t>
  </si>
  <si>
    <t>Average length of stay (nights)</t>
  </si>
  <si>
    <t>Tasa de ocupación hotelera (porcentajes)</t>
  </si>
  <si>
    <t>Hotel room occupancy rate (percentage)</t>
  </si>
  <si>
    <t xml:space="preserve">a/ Cifras preliminares. </t>
  </si>
  <si>
    <t>6</t>
  </si>
  <si>
    <t>BALANZA DE PAGOS a/</t>
  </si>
  <si>
    <t>BALANCE OF PAYMENTS a/</t>
  </si>
  <si>
    <t xml:space="preserve">(En millones de dólares) </t>
  </si>
  <si>
    <t>(Millions of dollars)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</si>
  <si>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</si>
  <si>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</si>
  <si>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</si>
  <si>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</si>
  <si>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</si>
  <si>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</si>
  <si>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</si>
  <si>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</si>
  <si>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</si>
  <si>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</si>
  <si>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</si>
  <si>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</si>
  <si>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</si>
  <si>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</si>
  <si>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</si>
  <si>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</si>
  <si>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</si>
  <si>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</si>
  <si>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</si>
  <si>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</si>
  <si>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</si>
  <si>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</si>
  <si>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</si>
  <si>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</si>
  <si>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</si>
  <si>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</si>
  <si>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</si>
  <si>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</si>
  <si>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</si>
  <si>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</si>
  <si>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</si>
  <si>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</si>
  <si>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</si>
  <si>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</si>
  <si>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</si>
  <si>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</si>
  <si>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</si>
  <si>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</si>
  <si>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</si>
  <si>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</si>
  <si>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</si>
  <si>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</si>
  <si>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</si>
  <si>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</si>
  <si>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</si>
  <si>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</si>
  <si>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</si>
  <si>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</si>
  <si>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</si>
  <si>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</si>
  <si>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</si>
  <si>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</si>
  <si>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</si>
  <si>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</si>
  <si>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</si>
  <si>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</si>
  <si>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</si>
  <si>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</si>
  <si>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</si>
  <si>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</si>
  <si>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</si>
  <si>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</si>
  <si>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</si>
  <si>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</si>
  <si>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</si>
  <si>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</si>
  <si>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</si>
  <si>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</si>
  <si>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</si>
  <si>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</si>
  <si>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</si>
  <si>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</si>
  <si>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</si>
  <si>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</si>
  <si>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</si>
  <si>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</si>
  <si>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</si>
  <si>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</si>
  <si>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>Errors and omissions</t>
  </si>
  <si>
    <t>Balanza global</t>
  </si>
  <si>
    <t xml:space="preserve">Overall balance </t>
  </si>
  <si>
    <t>Reservas y partidas conexas</t>
  </si>
  <si>
    <t>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</si>
  <si>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</si>
  <si>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</si>
  <si>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</si>
  <si>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</si>
  <si>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</si>
  <si>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</si>
  <si>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</si>
  <si>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</si>
  <si>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>7</t>
  </si>
  <si>
    <t>VALOR DE LAS EXPORTACIONES DE BIENES, FOB a/</t>
  </si>
  <si>
    <t>EXPORTS OF GOODS, FOB a/</t>
  </si>
  <si>
    <t xml:space="preserve">  Azúcar</t>
  </si>
  <si>
    <t xml:space="preserve">  Sugar</t>
  </si>
  <si>
    <t xml:space="preserve">  Ron</t>
  </si>
  <si>
    <t xml:space="preserve">  Rum</t>
  </si>
  <si>
    <t xml:space="preserve">  Margarina y manteca</t>
  </si>
  <si>
    <t xml:space="preserve">  Margarine and lard</t>
  </si>
  <si>
    <t xml:space="preserve">  Componentes eléctricos</t>
  </si>
  <si>
    <t xml:space="preserve">  Electrical components</t>
  </si>
  <si>
    <t xml:space="preserve">  Otras industrias </t>
  </si>
  <si>
    <t xml:space="preserve">  Resto</t>
  </si>
  <si>
    <t xml:space="preserve">  All other </t>
  </si>
  <si>
    <t>a/ Los totales pueden no coincidir con los registrados en la balanza de pagos por corresponder a distintas fuentes estadísticas.</t>
  </si>
  <si>
    <t>b/ Estimaciones.</t>
  </si>
  <si>
    <t>a/ Due to the fact that different statistical sources were used, the totals shown here may not coincide with the figures appearing in the balance of payments.</t>
  </si>
  <si>
    <t>b/ Estimates.</t>
  </si>
  <si>
    <t>8</t>
  </si>
  <si>
    <t xml:space="preserve">VALOR DE LAS IMPORTACIONES DE BIENES, CIF </t>
  </si>
  <si>
    <t xml:space="preserve">IMPORTS OF GOODS, CIF </t>
  </si>
  <si>
    <t>Total  b/</t>
  </si>
  <si>
    <t>Bienes de consumo</t>
  </si>
  <si>
    <t>Consumer goods</t>
  </si>
  <si>
    <t xml:space="preserve">  No duraderos</t>
  </si>
  <si>
    <t xml:space="preserve">  Non-durables</t>
  </si>
  <si>
    <t xml:space="preserve">  Duraderos</t>
  </si>
  <si>
    <t xml:space="preserve">  Durables</t>
  </si>
  <si>
    <t xml:space="preserve">  Otros bienes de consumo</t>
  </si>
  <si>
    <t xml:space="preserve">  Other consumer goods</t>
  </si>
  <si>
    <t>Bienes intermedios</t>
  </si>
  <si>
    <t>Intermediate goods</t>
  </si>
  <si>
    <t xml:space="preserve">  Combustibles</t>
  </si>
  <si>
    <t xml:space="preserve">  Fuels</t>
  </si>
  <si>
    <t xml:space="preserve">  Materiales de construcción</t>
  </si>
  <si>
    <t xml:space="preserve">  Construction materials</t>
  </si>
  <si>
    <t xml:space="preserve">  Química</t>
  </si>
  <si>
    <t xml:space="preserve">  Materias textiles</t>
  </si>
  <si>
    <t xml:space="preserve">  Textiles</t>
  </si>
  <si>
    <t xml:space="preserve">  Pienso, grasas y materiales crudos</t>
  </si>
  <si>
    <t xml:space="preserve">  Feed, fats and raw materials</t>
  </si>
  <si>
    <t xml:space="preserve">  Other manufactures</t>
  </si>
  <si>
    <t>Bienes de capital</t>
  </si>
  <si>
    <t>Capital goods</t>
  </si>
  <si>
    <t xml:space="preserve">  Maquinaria</t>
  </si>
  <si>
    <t xml:space="preserve">  Machinery</t>
  </si>
  <si>
    <t xml:space="preserve">  Others </t>
  </si>
  <si>
    <t>Bienes no clasificados</t>
  </si>
  <si>
    <t>Unclassified goods</t>
  </si>
  <si>
    <t>b/ Importaciones no reexportadas.</t>
  </si>
  <si>
    <t>b/ Retained imports.</t>
  </si>
  <si>
    <t>(En millones de dólares) a/</t>
  </si>
  <si>
    <t>(Millions of dollars) a/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</si>
  <si>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</si>
  <si>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</si>
  <si>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</si>
  <si>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</si>
  <si>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</si>
  <si>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</si>
  <si>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</si>
  <si>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</si>
  <si>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</si>
  <si>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</si>
  <si>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</si>
  <si>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</si>
  <si>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</si>
  <si>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</si>
  <si>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</si>
  <si>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</si>
  <si>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diferencias metodológicas y por corresponder a distintas fuentes estadísticas, respectivamente.</t>
  </si>
  <si>
    <t>Source: Economic Commission for Latin America and the Caribbean (ECLAC), on the basis of official figures from Comtrade, UNSD.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</si>
  <si>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</si>
  <si>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</si>
  <si>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</si>
  <si>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</si>
  <si>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</si>
  <si>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</si>
  <si>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</si>
  <si>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</si>
  <si>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</si>
  <si>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</si>
  <si>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</si>
  <si>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</si>
  <si>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</si>
  <si>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</si>
  <si>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</si>
  <si>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</si>
  <si>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</si>
  <si>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</si>
  <si>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12</t>
  </si>
  <si>
    <t xml:space="preserve">INDICADORES DEL ENDEUDAMIENTO EXTERNO </t>
  </si>
  <si>
    <t>(En millones de dólares, saldos a fin de año)</t>
  </si>
  <si>
    <t>(Millions of dollars, end-of-year stocks)</t>
  </si>
  <si>
    <t xml:space="preserve">Deuda externa total </t>
  </si>
  <si>
    <t xml:space="preserve">Total external debt </t>
  </si>
  <si>
    <t xml:space="preserve">  Pública a/</t>
  </si>
  <si>
    <t xml:space="preserve">  Public a/</t>
  </si>
  <si>
    <t xml:space="preserve">  Privada </t>
  </si>
  <si>
    <t xml:space="preserve">  Private </t>
  </si>
  <si>
    <t>Fuente: Comisión Económica para América Latina y el Caribe (CEPAL), sobre la base de cifras del Banco Central del Barbados.</t>
  </si>
  <si>
    <t>a/ Comprende la deuda externa del gobierno central más la deuda externa de las empresas públicas garantizada por el estado.</t>
  </si>
  <si>
    <t>Source: Economic Commission for Latin America and the Caribbean (ECLAC), on the basis of figures provided by the Central Bank of Barbados.</t>
  </si>
  <si>
    <t>a/ Public external debt refers to that of the central government, plus that guaranteed by Government for public enterprises</t>
  </si>
  <si>
    <t>13</t>
  </si>
  <si>
    <t xml:space="preserve">(En millones de dólares de Barbados, saldos al cierre del ejercicio) </t>
  </si>
  <si>
    <t>(Millions of Barbados dollars, end-of-year stocks)</t>
  </si>
  <si>
    <t>Activos monetarios</t>
  </si>
  <si>
    <t>Monetary assets</t>
  </si>
  <si>
    <t>Activos externos netos</t>
  </si>
  <si>
    <t>External assets (net)</t>
  </si>
  <si>
    <t>Crédito interno neto</t>
  </si>
  <si>
    <t>Net domestic credit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</si>
  <si>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</si>
  <si>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</si>
  <si>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</si>
  <si>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</si>
  <si>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</si>
  <si>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</si>
  <si>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</si>
  <si>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                 </t>
  </si>
  <si>
    <t>Otros activos netos</t>
  </si>
  <si>
    <t>Other assets (net)</t>
  </si>
  <si>
    <t>Pasivos monetarios</t>
  </si>
  <si>
    <t>Monetary liabilities</t>
  </si>
  <si>
    <t xml:space="preserve">  Circulante en poder del público</t>
  </si>
  <si>
    <t xml:space="preserve">  Currency with the public</t>
  </si>
  <si>
    <t xml:space="preserve">  Demand deposits</t>
  </si>
  <si>
    <t>Liquidez monetaria (M3)</t>
  </si>
  <si>
    <t>Broad money (M3)</t>
  </si>
  <si>
    <t>14</t>
  </si>
  <si>
    <t>(En millones de dólares de Barbados, años fiscales) a/</t>
  </si>
  <si>
    <t xml:space="preserve"> (Millions of Barbados dollars, fiscal year) a/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</si>
  <si>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</si>
  <si>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</si>
  <si>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</si>
  <si>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</si>
  <si>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</si>
  <si>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</si>
  <si>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</si>
  <si>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</si>
  <si>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</si>
  <si>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</si>
  <si>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</si>
  <si>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</si>
  <si>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</si>
  <si>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</si>
  <si>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</si>
  <si>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</si>
  <si>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</si>
  <si>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</si>
  <si>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</si>
  <si>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</si>
  <si>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</si>
  <si>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</si>
  <si>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</si>
  <si>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</si>
  <si>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</si>
  <si>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</si>
  <si>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</si>
  <si>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</si>
  <si>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</si>
  <si>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</si>
  <si>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</si>
  <si>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</si>
  <si>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</si>
  <si>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</si>
  <si>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</si>
  <si>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</si>
  <si>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</si>
  <si>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</si>
  <si>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</si>
  <si>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a/ El año fiscal va del 1 de abril al 31 de marzo.</t>
  </si>
  <si>
    <t>a/ The fiscal year runs from 1 April to 31 March.</t>
  </si>
  <si>
    <t xml:space="preserve">  Total ingresos tributarios</t>
  </si>
  <si>
    <t xml:space="preserve">  Taxes</t>
  </si>
  <si>
    <t xml:space="preserve">    Ingresos tributarios directos b/</t>
  </si>
  <si>
    <t xml:space="preserve">    Direct taxes b/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</si>
  <si>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</si>
  <si>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</si>
  <si>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</si>
  <si>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</si>
  <si>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</si>
  <si>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</si>
  <si>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</si>
  <si>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</si>
  <si>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</si>
  <si>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</si>
  <si>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</si>
  <si>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</si>
  <si>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 b/</t>
  </si>
  <si>
    <t xml:space="preserve">    Indirect taxes b/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</si>
  <si>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</si>
  <si>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</si>
  <si>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</si>
  <si>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</si>
  <si>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</si>
  <si>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</si>
  <si>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</si>
  <si>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</si>
  <si>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</si>
  <si>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</si>
  <si>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</si>
  <si>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</si>
  <si>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seg. social)</t>
  </si>
  <si>
    <t>Total taxes including social security contributions</t>
  </si>
  <si>
    <t>b/ El total de Ingresos tributarios directos o indirectos puede no coincidir con la suma de las respectivas categorías de impuestos debido a que algunas de éstas no han sido informadas.</t>
  </si>
  <si>
    <t>b/ Total direct or indirect tax revenues may not coincide with the sum of the respective taxation categories, some of which were not separately reported.</t>
  </si>
  <si>
    <t>a/ Los totales pueden no coincidir con los registrados en la balanza de pagos y en los cuadros de comercio exterior clasificados por tipos de productos, debido a</t>
  </si>
  <si>
    <t>a/ The figures shown here may not coincide with the figures appearing in the balance of payments and in the tables on foreign trade flows broken down by type of</t>
  </si>
  <si>
    <t>d/</t>
  </si>
  <si>
    <t xml:space="preserve">   Tasa de interés pasiva e/</t>
  </si>
  <si>
    <t xml:space="preserve">   Deposit rate e/</t>
  </si>
  <si>
    <t>e/ Promedio ponderado de las tasas de depósitos.</t>
  </si>
  <si>
    <t>e/ Weighted average rate of deposit rates.</t>
  </si>
  <si>
    <t>b/ Corresponde a la deuda externa del gobierno central.</t>
  </si>
  <si>
    <t xml:space="preserve">c/ Podrían existir discrepancias con el total por diferencias en las fuentes oficiales. </t>
  </si>
  <si>
    <t>b/ Refers to central government external debt.</t>
  </si>
  <si>
    <t>c/ There are discrepancies with the total for the differences in official sources.</t>
  </si>
  <si>
    <t xml:space="preserve">Porcentajes de PIB / Percentages of GDP </t>
  </si>
  <si>
    <t xml:space="preserve">  M2 </t>
  </si>
  <si>
    <t>Tipo de cambio real efectivo (índice 2005=100) b/</t>
  </si>
  <si>
    <t>c/</t>
  </si>
  <si>
    <t>Real effective exchange rate (index: 2005=100) b/</t>
  </si>
  <si>
    <t>f/</t>
  </si>
  <si>
    <t xml:space="preserve">   Tasa de interés activa g/</t>
  </si>
  <si>
    <t xml:space="preserve">   Lending rate g/</t>
  </si>
  <si>
    <t xml:space="preserve">b/ Promedio trimestral, ponderado por el valor de las exportaciones e importaciones de bienes.  </t>
  </si>
  <si>
    <t>c/ Datos al mes de mayo.</t>
  </si>
  <si>
    <t>d/ Datos al mes de febrero.</t>
  </si>
  <si>
    <t>f/ Datos al mes de enero.</t>
  </si>
  <si>
    <t xml:space="preserve">g/ Promedio ponderado de las tasas sobre préstamos.  </t>
  </si>
  <si>
    <t>b/ Quarterly average, weighted by the value of goods exports and imports.</t>
  </si>
  <si>
    <t>c/ Figures as of May.</t>
  </si>
  <si>
    <t>d/ Figures as of February.</t>
  </si>
  <si>
    <t>f/ Figures as of January.</t>
  </si>
  <si>
    <t>g/ Lending rate, weighted average.</t>
  </si>
  <si>
    <t>(En millones de dólares de Barbados)</t>
  </si>
  <si>
    <t>(Millions of Barbadian dollars)</t>
  </si>
  <si>
    <t>Exportaciones nacionales</t>
  </si>
  <si>
    <t>Domestic exports</t>
  </si>
  <si>
    <t>Re-exportaciones</t>
  </si>
  <si>
    <t>Re-exports</t>
  </si>
  <si>
    <t>Principales exportaciones nacionales</t>
  </si>
  <si>
    <t>Main domestic exports</t>
  </si>
  <si>
    <t xml:space="preserve">  Maquinarias y equipos de transporte</t>
  </si>
  <si>
    <t xml:space="preserve">  Machinery and transport equipment</t>
  </si>
  <si>
    <t xml:space="preserve">  Fuel</t>
  </si>
  <si>
    <t>Principales re-exportaciones</t>
  </si>
  <si>
    <t>Main re-exports</t>
  </si>
  <si>
    <t xml:space="preserve">  Alimentos y bebidas</t>
  </si>
  <si>
    <t xml:space="preserve">  Foods and beverages</t>
  </si>
  <si>
    <t xml:space="preserve">  Maquinarias</t>
  </si>
  <si>
    <t>BALANCE MONETARIO DE LAS SOCIEDADES DE DEPÓSITO</t>
  </si>
  <si>
    <t>DEPOSITARY CORPORATIONS MONETARY BALANCE</t>
  </si>
  <si>
    <t>2012a/</t>
  </si>
  <si>
    <t xml:space="preserve">  Otras sociedades financieras</t>
  </si>
  <si>
    <t xml:space="preserve">   Other financial corporations</t>
  </si>
  <si>
    <t xml:space="preserve">  Depósitos transferibles </t>
  </si>
  <si>
    <t xml:space="preserve">  Otros depósitos</t>
  </si>
  <si>
    <t>a/ A partir de 2012 corresponde a Sociedades de Depósito.</t>
  </si>
  <si>
    <t>b/ Cifras preliminares.</t>
  </si>
  <si>
    <t>a/ Since 2012 refers to Depositary Corporations.</t>
  </si>
  <si>
    <t>b/ Preliminary figures.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</si>
</sst>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"/>
    <numFmt numFmtId="166" formatCode="0.0_)"/>
    <numFmt numFmtId="167" formatCode="0_)"/>
    <numFmt numFmtId="168" formatCode="0.000_)"/>
    <numFmt numFmtId="169" formatCode="#,##0.0_);\(#,##0.0\)"/>
    <numFmt numFmtId="170" formatCode="###\ ##0"/>
    <numFmt numFmtId="171" formatCode="_-* #,##0.00_-;\-* #,##0.00_-;_-* &quot;-&quot;??_-;_-@_-"/>
    <numFmt numFmtId="172" formatCode="_(* #,##0_);_(* \(#,##0\);_(* &quot;-&quot;??_);_(@_)"/>
    <numFmt numFmtId="173" formatCode="#\ ###\ ###"/>
    <numFmt numFmtId="174" formatCode="#\ ###\ ###\ ##0\ "/>
    <numFmt numFmtId="175" formatCode="\$#,##0\ ;\(\$#,##0\)"/>
    <numFmt numFmtId="176" formatCode="[$-409]mmm/yy;@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b/>
      <sz val="8"/>
      <color rgb="FF0000FF"/>
      <name val="Arial"/>
      <family val="2"/>
    </font>
    <font>
      <sz val="8"/>
      <color rgb="FF0000FF"/>
      <name val="Arial"/>
      <family val="2"/>
    </font>
    <font>
      <sz val="8"/>
      <color indexed="8"/>
      <name val="Arial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b/>
      <sz val="8"/>
      <name val="Helvetica"/>
    </font>
    <font>
      <sz val="8"/>
      <name val="Helvetica"/>
    </font>
    <font>
      <sz val="10"/>
      <name val="Arial"/>
      <family val="2"/>
    </font>
    <font>
      <sz val="8"/>
      <color indexed="8"/>
      <name val="Helvetica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indexed="8"/>
      <name val="Helvetica"/>
      <family val="2"/>
    </font>
    <font>
      <sz val="8"/>
      <color indexed="8"/>
      <name val="Helvetica"/>
      <family val="2"/>
    </font>
    <font>
      <b/>
      <sz val="10"/>
      <color rgb="FFFF0000"/>
      <name val="Arial"/>
      <family val="2"/>
    </font>
    <font>
      <sz val="8"/>
      <name val="Helvetica"/>
      <family val="2"/>
    </font>
    <font>
      <b/>
      <sz val="8"/>
      <color rgb="FFFF0000"/>
      <name val="Arial"/>
      <family val="2"/>
    </font>
    <font>
      <b/>
      <sz val="9"/>
      <name val="Helvetica"/>
      <family val="2"/>
    </font>
    <font>
      <b/>
      <sz val="9"/>
      <color theme="1"/>
      <name val="Helvetica"/>
      <family val="2"/>
    </font>
    <font>
      <b/>
      <sz val="8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sz val="8"/>
      <color theme="1"/>
      <name val="Arial"/>
      <family val="2"/>
    </font>
    <font>
      <b/>
      <sz val="9"/>
      <name val="Helvetica"/>
    </font>
    <font>
      <b/>
      <sz val="9"/>
      <color theme="1"/>
      <name val="Helvetica"/>
    </font>
    <font>
      <sz val="12"/>
      <name val="Courier"/>
      <family val="3"/>
    </font>
    <font>
      <sz val="8"/>
      <color indexed="10"/>
      <name val="Arial"/>
      <family val="2"/>
    </font>
    <font>
      <sz val="8.5"/>
      <name val="MS Sans Serif"/>
      <family val="2"/>
    </font>
    <font>
      <b/>
      <sz val="11"/>
      <color rgb="FFFF0000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93">
    <xf numFmtId="0" fontId="0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9" fillId="0" borderId="0"/>
    <xf numFmtId="166" fontId="6" fillId="0" borderId="0"/>
    <xf numFmtId="166" fontId="6" fillId="0" borderId="0"/>
    <xf numFmtId="0" fontId="6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166" fontId="6" fillId="0" borderId="0"/>
    <xf numFmtId="0" fontId="6" fillId="0" borderId="0"/>
    <xf numFmtId="166" fontId="6" fillId="0" borderId="0"/>
    <xf numFmtId="0" fontId="6" fillId="0" borderId="0"/>
    <xf numFmtId="171" fontId="19" fillId="0" borderId="0" applyFont="0" applyFill="0" applyBorder="0" applyAlignment="0" applyProtection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0" fontId="1" fillId="0" borderId="0"/>
    <xf numFmtId="0" fontId="19" fillId="0" borderId="0"/>
    <xf numFmtId="0" fontId="6" fillId="0" borderId="0"/>
    <xf numFmtId="43" fontId="2" fillId="0" borderId="0" applyFont="0" applyFill="0" applyBorder="0" applyAlignment="0" applyProtection="0"/>
    <xf numFmtId="0" fontId="37" fillId="0" borderId="0"/>
    <xf numFmtId="166" fontId="6" fillId="0" borderId="0"/>
    <xf numFmtId="0" fontId="6" fillId="0" borderId="0"/>
    <xf numFmtId="0" fontId="19" fillId="0" borderId="0" applyNumberFormat="0" applyFill="0" applyBorder="0" applyAlignment="0" applyProtection="0"/>
    <xf numFmtId="0" fontId="39" fillId="0" borderId="0"/>
    <xf numFmtId="0" fontId="6" fillId="0" borderId="0"/>
    <xf numFmtId="166" fontId="6" fillId="0" borderId="0"/>
    <xf numFmtId="0" fontId="19" fillId="0" borderId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0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19" fillId="0" borderId="0" applyNumberFormat="0" applyFill="0" applyBorder="0" applyAlignment="0" applyProtection="0"/>
    <xf numFmtId="174" fontId="44" fillId="0" borderId="15"/>
    <xf numFmtId="0" fontId="45" fillId="8" borderId="0" applyNumberFormat="0" applyBorder="0" applyAlignment="0" applyProtection="0"/>
    <xf numFmtId="0" fontId="46" fillId="13" borderId="16" applyNumberFormat="0" applyAlignment="0" applyProtection="0"/>
    <xf numFmtId="0" fontId="47" fillId="14" borderId="17" applyNumberFormat="0" applyAlignment="0" applyProtection="0"/>
    <xf numFmtId="0" fontId="48" fillId="0" borderId="18" applyNumberFormat="0" applyFill="0" applyAlignment="0" applyProtection="0"/>
    <xf numFmtId="41" fontId="2" fillId="0" borderId="0" applyFont="0" applyFill="0" applyBorder="0" applyAlignment="0" applyProtection="0"/>
    <xf numFmtId="3" fontId="49" fillId="0" borderId="0" applyFont="0" applyFill="0" applyBorder="0" applyAlignment="0" applyProtection="0"/>
    <xf numFmtId="44" fontId="2" fillId="0" borderId="0" applyFont="0" applyFill="0" applyBorder="0" applyAlignment="0" applyProtection="0"/>
    <xf numFmtId="17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9" fillId="0" borderId="0"/>
    <xf numFmtId="0" fontId="50" fillId="0" borderId="0" applyNumberFormat="0" applyFill="0" applyBorder="0" applyAlignment="0" applyProtection="0"/>
    <xf numFmtId="0" fontId="43" fillId="15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51" fillId="9" borderId="16" applyNumberFormat="0" applyAlignment="0" applyProtection="0"/>
    <xf numFmtId="2" fontId="49" fillId="0" borderId="0" applyFont="0" applyFill="0" applyBorder="0" applyAlignment="0" applyProtection="0"/>
    <xf numFmtId="0" fontId="52" fillId="19" borderId="0" applyNumberFormat="0" applyBorder="0" applyAlignment="0" applyProtection="0"/>
    <xf numFmtId="176" fontId="2" fillId="0" borderId="0" applyNumberFormat="0">
      <alignment horizontal="left"/>
    </xf>
    <xf numFmtId="171" fontId="19" fillId="0" borderId="0" applyFont="0" applyFill="0" applyBorder="0" applyAlignment="0" applyProtection="0"/>
    <xf numFmtId="0" fontId="41" fillId="6" borderId="19" applyNumberFormat="0" applyFont="0" applyAlignment="0" applyProtection="0"/>
    <xf numFmtId="0" fontId="53" fillId="13" borderId="20" applyNumberFormat="0" applyAlignment="0" applyProtection="0"/>
    <xf numFmtId="0" fontId="1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0" fillId="0" borderId="23" applyNumberFormat="0" applyFill="0" applyAlignment="0" applyProtection="0"/>
    <xf numFmtId="0" fontId="58" fillId="0" borderId="0" applyNumberFormat="0" applyFill="0" applyBorder="0" applyAlignment="0" applyProtection="0"/>
  </cellStyleXfs>
  <cellXfs count="615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15" fontId="2" fillId="0" borderId="0" xfId="2" applyNumberFormat="1" applyFont="1" applyAlignment="1">
      <alignment horizontal="left"/>
    </xf>
    <xf numFmtId="0" fontId="4" fillId="0" borderId="0" xfId="3" applyFont="1" applyFill="1" applyAlignment="1">
      <alignment horizontal="left"/>
    </xf>
    <xf numFmtId="0" fontId="2" fillId="0" borderId="0" xfId="2" applyFont="1"/>
    <xf numFmtId="3" fontId="5" fillId="2" borderId="1" xfId="2" applyNumberFormat="1" applyFont="1" applyFill="1" applyBorder="1" applyAlignment="1">
      <alignment horizontal="center"/>
    </xf>
    <xf numFmtId="3" fontId="5" fillId="2" borderId="1" xfId="2" applyNumberFormat="1" applyFont="1" applyFill="1" applyBorder="1" applyAlignment="1">
      <alignment horizontal="right"/>
    </xf>
    <xf numFmtId="3" fontId="5" fillId="0" borderId="0" xfId="2" applyNumberFormat="1" applyFont="1" applyAlignment="1">
      <alignment horizontal="center"/>
    </xf>
    <xf numFmtId="3" fontId="5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0" fontId="7" fillId="0" borderId="0" xfId="4" applyFont="1" applyFill="1" applyAlignment="1" applyProtection="1">
      <alignment horizontal="left"/>
    </xf>
    <xf numFmtId="0" fontId="7" fillId="0" borderId="0" xfId="4" applyFont="1" applyFill="1" applyAlignment="1" applyProtection="1">
      <alignment horizontal="left" wrapText="1"/>
    </xf>
    <xf numFmtId="0" fontId="8" fillId="0" borderId="0" xfId="5" applyFont="1" applyFill="1" applyBorder="1"/>
    <xf numFmtId="0" fontId="9" fillId="0" borderId="0" xfId="2" applyFont="1"/>
    <xf numFmtId="0" fontId="10" fillId="0" borderId="0" xfId="5" applyFont="1" applyFill="1" applyBorder="1" applyAlignment="1">
      <alignment horizontal="right"/>
    </xf>
    <xf numFmtId="0" fontId="10" fillId="0" borderId="0" xfId="5" applyFont="1" applyFill="1" applyBorder="1"/>
    <xf numFmtId="0" fontId="10" fillId="0" borderId="0" xfId="6" applyFont="1" applyFill="1"/>
    <xf numFmtId="49" fontId="7" fillId="0" borderId="0" xfId="4" applyNumberFormat="1" applyFont="1" applyFill="1" applyAlignment="1" applyProtection="1">
      <alignment horizontal="left"/>
    </xf>
    <xf numFmtId="0" fontId="4" fillId="0" borderId="0" xfId="4" applyFont="1" applyFill="1" applyAlignment="1" applyProtection="1">
      <alignment horizontal="left"/>
    </xf>
    <xf numFmtId="0" fontId="8" fillId="0" borderId="0" xfId="2" applyFont="1"/>
    <xf numFmtId="3" fontId="5" fillId="0" borderId="0" xfId="2" applyNumberFormat="1" applyFont="1" applyBorder="1" applyAlignment="1">
      <alignment horizontal="center"/>
    </xf>
    <xf numFmtId="3" fontId="5" fillId="0" borderId="0" xfId="2" applyNumberFormat="1" applyFont="1" applyBorder="1" applyAlignment="1">
      <alignment horizontal="right"/>
    </xf>
    <xf numFmtId="3" fontId="2" fillId="0" borderId="0" xfId="2" applyNumberFormat="1" applyFont="1" applyBorder="1" applyAlignment="1">
      <alignment horizontal="right"/>
    </xf>
    <xf numFmtId="0" fontId="2" fillId="0" borderId="0" xfId="2" applyFont="1" applyBorder="1"/>
    <xf numFmtId="3" fontId="11" fillId="0" borderId="0" xfId="2" applyNumberFormat="1" applyFont="1" applyBorder="1" applyAlignment="1">
      <alignment horizontal="left"/>
    </xf>
    <xf numFmtId="3" fontId="12" fillId="0" borderId="0" xfId="2" applyNumberFormat="1" applyFont="1" applyBorder="1" applyAlignment="1">
      <alignment horizontal="left"/>
    </xf>
    <xf numFmtId="0" fontId="14" fillId="0" borderId="0" xfId="7" applyNumberFormat="1" applyFont="1" applyAlignment="1">
      <alignment horizontal="left"/>
    </xf>
    <xf numFmtId="0" fontId="14" fillId="0" borderId="0" xfId="7" applyNumberFormat="1" applyFont="1" applyFill="1" applyBorder="1" applyAlignment="1">
      <alignment horizontal="left"/>
    </xf>
    <xf numFmtId="0" fontId="14" fillId="0" borderId="0" xfId="7" applyFont="1"/>
    <xf numFmtId="0" fontId="14" fillId="0" borderId="0" xfId="7" applyFont="1" applyAlignment="1">
      <alignment horizontal="right"/>
    </xf>
    <xf numFmtId="0" fontId="14" fillId="0" borderId="0" xfId="7" applyFont="1" applyFill="1" applyBorder="1"/>
    <xf numFmtId="0" fontId="14" fillId="0" borderId="0" xfId="8" applyFont="1"/>
    <xf numFmtId="0" fontId="14" fillId="0" borderId="0" xfId="8" applyFont="1" applyAlignment="1">
      <alignment horizontal="right"/>
    </xf>
    <xf numFmtId="0" fontId="15" fillId="0" borderId="0" xfId="7" applyFont="1" applyFill="1" applyBorder="1"/>
    <xf numFmtId="0" fontId="15" fillId="0" borderId="1" xfId="7" applyFont="1" applyBorder="1"/>
    <xf numFmtId="0" fontId="16" fillId="0" borderId="1" xfId="7" applyFont="1" applyBorder="1"/>
    <xf numFmtId="0" fontId="15" fillId="0" borderId="1" xfId="7" applyFont="1" applyBorder="1" applyAlignment="1">
      <alignment horizontal="right"/>
    </xf>
    <xf numFmtId="0" fontId="15" fillId="0" borderId="0" xfId="7" applyFont="1" applyBorder="1"/>
    <xf numFmtId="0" fontId="16" fillId="0" borderId="0" xfId="7" applyFont="1" applyBorder="1"/>
    <xf numFmtId="0" fontId="15" fillId="0" borderId="0" xfId="7" applyFont="1" applyBorder="1" applyAlignment="1">
      <alignment horizontal="right"/>
    </xf>
    <xf numFmtId="0" fontId="15" fillId="0" borderId="0" xfId="7" applyFont="1"/>
    <xf numFmtId="0" fontId="16" fillId="0" borderId="0" xfId="7" applyFont="1"/>
    <xf numFmtId="0" fontId="15" fillId="0" borderId="0" xfId="7" applyFont="1" applyAlignment="1">
      <alignment horizontal="right"/>
    </xf>
    <xf numFmtId="164" fontId="15" fillId="0" borderId="0" xfId="7" applyNumberFormat="1" applyFont="1" applyAlignment="1">
      <alignment horizontal="right"/>
    </xf>
    <xf numFmtId="164" fontId="15" fillId="0" borderId="0" xfId="7" applyNumberFormat="1" applyFont="1"/>
    <xf numFmtId="3" fontId="15" fillId="0" borderId="0" xfId="7" applyNumberFormat="1" applyFont="1" applyAlignment="1">
      <alignment horizontal="right"/>
    </xf>
    <xf numFmtId="165" fontId="15" fillId="0" borderId="0" xfId="7" applyNumberFormat="1" applyFont="1" applyAlignment="1">
      <alignment horizontal="right"/>
    </xf>
    <xf numFmtId="0" fontId="15" fillId="0" borderId="2" xfId="7" applyFont="1" applyBorder="1"/>
    <xf numFmtId="0" fontId="16" fillId="0" borderId="2" xfId="7" applyFont="1" applyBorder="1"/>
    <xf numFmtId="164" fontId="15" fillId="0" borderId="2" xfId="7" applyNumberFormat="1" applyFont="1" applyBorder="1" applyAlignment="1">
      <alignment horizontal="right"/>
    </xf>
    <xf numFmtId="164" fontId="15" fillId="0" borderId="2" xfId="7" applyNumberFormat="1" applyFont="1" applyBorder="1"/>
    <xf numFmtId="0" fontId="15" fillId="0" borderId="0" xfId="7" applyFont="1" applyFill="1"/>
    <xf numFmtId="0" fontId="17" fillId="0" borderId="0" xfId="9" applyNumberFormat="1" applyFont="1" applyFill="1" applyBorder="1" applyAlignment="1">
      <alignment horizontal="left"/>
    </xf>
    <xf numFmtId="0" fontId="17" fillId="0" borderId="0" xfId="9" applyNumberFormat="1" applyFont="1" applyFill="1" applyAlignment="1">
      <alignment horizontal="left"/>
    </xf>
    <xf numFmtId="0" fontId="17" fillId="0" borderId="0" xfId="9" applyFont="1" applyFill="1" applyBorder="1" applyAlignment="1">
      <alignment horizontal="left"/>
    </xf>
    <xf numFmtId="0" fontId="18" fillId="0" borderId="0" xfId="9" applyFont="1" applyFill="1" applyAlignment="1">
      <alignment horizontal="right"/>
    </xf>
    <xf numFmtId="0" fontId="18" fillId="0" borderId="0" xfId="9" applyFont="1" applyFill="1" applyBorder="1" applyAlignment="1">
      <alignment horizontal="right"/>
    </xf>
    <xf numFmtId="0" fontId="18" fillId="0" borderId="0" xfId="9" applyFont="1" applyFill="1" applyBorder="1"/>
    <xf numFmtId="0" fontId="18" fillId="0" borderId="0" xfId="9" applyFont="1" applyFill="1" applyBorder="1" applyAlignment="1">
      <alignment horizontal="left"/>
    </xf>
    <xf numFmtId="0" fontId="18" fillId="0" borderId="0" xfId="9" applyFont="1" applyFill="1"/>
    <xf numFmtId="0" fontId="17" fillId="0" borderId="2" xfId="9" applyFont="1" applyFill="1" applyBorder="1" applyAlignment="1">
      <alignment horizontal="left"/>
    </xf>
    <xf numFmtId="0" fontId="18" fillId="0" borderId="0" xfId="9" applyFont="1" applyFill="1" applyAlignment="1">
      <alignment horizontal="left"/>
    </xf>
    <xf numFmtId="0" fontId="18" fillId="0" borderId="1" xfId="9" applyFont="1" applyFill="1" applyBorder="1" applyAlignment="1">
      <alignment horizontal="right"/>
    </xf>
    <xf numFmtId="0" fontId="18" fillId="0" borderId="1" xfId="9" applyFont="1" applyFill="1" applyBorder="1" applyAlignment="1">
      <alignment horizontal="left"/>
    </xf>
    <xf numFmtId="0" fontId="18" fillId="0" borderId="3" xfId="9" applyFont="1" applyFill="1" applyBorder="1" applyAlignment="1">
      <alignment horizontal="right"/>
    </xf>
    <xf numFmtId="0" fontId="18" fillId="0" borderId="2" xfId="9" applyFont="1" applyFill="1" applyBorder="1" applyAlignment="1">
      <alignment horizontal="left"/>
    </xf>
    <xf numFmtId="0" fontId="18" fillId="0" borderId="2" xfId="9" applyFont="1" applyFill="1" applyBorder="1" applyAlignment="1">
      <alignment horizontal="right"/>
    </xf>
    <xf numFmtId="0" fontId="18" fillId="0" borderId="2" xfId="9" applyFont="1" applyFill="1" applyBorder="1" applyAlignment="1" applyProtection="1">
      <alignment horizontal="right"/>
    </xf>
    <xf numFmtId="0" fontId="18" fillId="0" borderId="0" xfId="10" applyFont="1" applyFill="1" applyBorder="1" applyAlignment="1">
      <alignment horizontal="right"/>
    </xf>
    <xf numFmtId="0" fontId="18" fillId="0" borderId="0" xfId="9" applyFont="1" applyFill="1" applyAlignment="1" applyProtection="1">
      <alignment horizontal="left"/>
    </xf>
    <xf numFmtId="3" fontId="18" fillId="0" borderId="0" xfId="9" applyNumberFormat="1" applyFont="1" applyFill="1" applyBorder="1" applyAlignment="1">
      <alignment horizontal="right"/>
    </xf>
    <xf numFmtId="3" fontId="18" fillId="0" borderId="0" xfId="9" applyNumberFormat="1" applyFont="1" applyFill="1" applyBorder="1" applyAlignment="1">
      <alignment horizontal="left"/>
    </xf>
    <xf numFmtId="164" fontId="18" fillId="0" borderId="0" xfId="9" applyNumberFormat="1" applyFont="1" applyFill="1" applyBorder="1" applyAlignment="1">
      <alignment horizontal="right"/>
    </xf>
    <xf numFmtId="164" fontId="18" fillId="0" borderId="0" xfId="9" applyNumberFormat="1" applyFont="1" applyFill="1" applyBorder="1" applyAlignment="1">
      <alignment horizontal="left"/>
    </xf>
    <xf numFmtId="0" fontId="20" fillId="0" borderId="0" xfId="4" applyFont="1" applyFill="1" applyAlignment="1" applyProtection="1">
      <alignment horizontal="left"/>
    </xf>
    <xf numFmtId="0" fontId="18" fillId="0" borderId="2" xfId="9" applyFont="1" applyFill="1" applyBorder="1" applyAlignment="1" applyProtection="1">
      <alignment horizontal="left"/>
    </xf>
    <xf numFmtId="164" fontId="18" fillId="0" borderId="2" xfId="9" applyNumberFormat="1" applyFont="1" applyFill="1" applyBorder="1" applyAlignment="1">
      <alignment horizontal="right"/>
    </xf>
    <xf numFmtId="164" fontId="18" fillId="0" borderId="2" xfId="9" applyNumberFormat="1" applyFont="1" applyFill="1" applyBorder="1" applyAlignment="1">
      <alignment horizontal="left"/>
    </xf>
    <xf numFmtId="166" fontId="20" fillId="0" borderId="0" xfId="11" applyFont="1" applyFill="1" applyBorder="1" applyAlignment="1" applyProtection="1">
      <alignment horizontal="left"/>
    </xf>
    <xf numFmtId="0" fontId="18" fillId="0" borderId="0" xfId="9" applyFont="1" applyFill="1" applyBorder="1" applyAlignment="1" applyProtection="1">
      <alignment horizontal="left"/>
    </xf>
    <xf numFmtId="49" fontId="21" fillId="0" borderId="0" xfId="4" applyNumberFormat="1" applyFont="1" applyFill="1" applyAlignment="1">
      <alignment horizontal="left"/>
    </xf>
    <xf numFmtId="167" fontId="22" fillId="0" borderId="0" xfId="12" applyNumberFormat="1" applyFont="1" applyFill="1" applyBorder="1"/>
    <xf numFmtId="166" fontId="21" fillId="0" borderId="0" xfId="12" applyFont="1" applyFill="1" applyBorder="1"/>
    <xf numFmtId="49" fontId="21" fillId="0" borderId="0" xfId="12" applyNumberFormat="1" applyFont="1" applyFill="1" applyBorder="1"/>
    <xf numFmtId="0" fontId="21" fillId="0" borderId="0" xfId="4" applyFont="1" applyFill="1" applyAlignment="1" applyProtection="1">
      <alignment horizontal="left"/>
    </xf>
    <xf numFmtId="166" fontId="10" fillId="0" borderId="0" xfId="12" applyFont="1" applyFill="1" applyBorder="1"/>
    <xf numFmtId="49" fontId="21" fillId="0" borderId="0" xfId="4" applyNumberFormat="1" applyFont="1" applyFill="1" applyAlignment="1" applyProtection="1">
      <alignment horizontal="left"/>
    </xf>
    <xf numFmtId="166" fontId="21" fillId="0" borderId="0" xfId="12" applyNumberFormat="1" applyFont="1" applyFill="1" applyAlignment="1" applyProtection="1">
      <alignment horizontal="left" vertical="center" wrapText="1"/>
    </xf>
    <xf numFmtId="166" fontId="10" fillId="0" borderId="0" xfId="12" applyFont="1" applyFill="1" applyBorder="1" applyAlignment="1">
      <alignment horizontal="right"/>
    </xf>
    <xf numFmtId="166" fontId="23" fillId="0" borderId="0" xfId="12" applyNumberFormat="1" applyFont="1" applyFill="1" applyAlignment="1" applyProtection="1">
      <alignment horizontal="left" wrapText="1"/>
    </xf>
    <xf numFmtId="166" fontId="10" fillId="0" borderId="0" xfId="12" applyFont="1" applyFill="1" applyAlignment="1">
      <alignment horizontal="left" vertical="center"/>
    </xf>
    <xf numFmtId="168" fontId="10" fillId="0" borderId="0" xfId="12" applyNumberFormat="1" applyFont="1" applyFill="1" applyBorder="1" applyAlignment="1">
      <alignment horizontal="right"/>
    </xf>
    <xf numFmtId="49" fontId="10" fillId="0" borderId="0" xfId="12" applyNumberFormat="1" applyFont="1" applyFill="1" applyBorder="1" applyAlignment="1">
      <alignment vertical="center"/>
    </xf>
    <xf numFmtId="166" fontId="10" fillId="0" borderId="0" xfId="12" applyFont="1" applyFill="1" applyAlignment="1">
      <alignment horizontal="left"/>
    </xf>
    <xf numFmtId="49" fontId="10" fillId="0" borderId="2" xfId="12" applyNumberFormat="1" applyFont="1" applyFill="1" applyBorder="1"/>
    <xf numFmtId="0" fontId="24" fillId="0" borderId="0" xfId="5" applyFont="1" applyFill="1" applyBorder="1" applyAlignment="1">
      <alignment horizontal="right"/>
    </xf>
    <xf numFmtId="0" fontId="10" fillId="0" borderId="2" xfId="6" applyFont="1" applyFill="1" applyBorder="1"/>
    <xf numFmtId="166" fontId="10" fillId="0" borderId="1" xfId="12" applyFont="1" applyFill="1" applyBorder="1"/>
    <xf numFmtId="49" fontId="10" fillId="0" borderId="1" xfId="12" applyNumberFormat="1" applyFont="1" applyFill="1" applyBorder="1" applyAlignment="1" applyProtection="1">
      <alignment horizontal="right"/>
    </xf>
    <xf numFmtId="0" fontId="10" fillId="0" borderId="1" xfId="5" applyFont="1" applyFill="1" applyBorder="1" applyAlignment="1">
      <alignment horizontal="right"/>
    </xf>
    <xf numFmtId="0" fontId="2" fillId="0" borderId="1" xfId="13" applyFont="1" applyFill="1" applyBorder="1"/>
    <xf numFmtId="0" fontId="24" fillId="0" borderId="1" xfId="5" applyNumberFormat="1" applyFont="1" applyFill="1" applyBorder="1" applyAlignment="1">
      <alignment horizontal="right" vertical="center"/>
    </xf>
    <xf numFmtId="0" fontId="24" fillId="0" borderId="1" xfId="5" applyNumberFormat="1" applyFont="1" applyFill="1" applyBorder="1" applyAlignment="1">
      <alignment horizontal="right"/>
    </xf>
    <xf numFmtId="49" fontId="10" fillId="0" borderId="1" xfId="12" applyNumberFormat="1" applyFont="1" applyFill="1" applyBorder="1"/>
    <xf numFmtId="49" fontId="10" fillId="0" borderId="0" xfId="12" applyNumberFormat="1" applyFont="1" applyFill="1" applyBorder="1"/>
    <xf numFmtId="0" fontId="3" fillId="0" borderId="0" xfId="14" applyFont="1"/>
    <xf numFmtId="3" fontId="21" fillId="0" borderId="0" xfId="12" applyNumberFormat="1" applyFont="1" applyFill="1" applyBorder="1"/>
    <xf numFmtId="3" fontId="21" fillId="0" borderId="0" xfId="12" applyNumberFormat="1" applyFont="1" applyFill="1" applyBorder="1" applyAlignment="1">
      <alignment horizontal="right"/>
    </xf>
    <xf numFmtId="166" fontId="23" fillId="0" borderId="0" xfId="12" applyFont="1" applyFill="1" applyAlignment="1" applyProtection="1">
      <alignment horizontal="left"/>
    </xf>
    <xf numFmtId="3" fontId="10" fillId="0" borderId="0" xfId="15" applyNumberFormat="1" applyFont="1" applyFill="1" applyBorder="1" applyAlignment="1"/>
    <xf numFmtId="3" fontId="10" fillId="0" borderId="0" xfId="12" applyNumberFormat="1" applyFont="1" applyFill="1" applyBorder="1"/>
    <xf numFmtId="3" fontId="10" fillId="0" borderId="0" xfId="12" applyNumberFormat="1" applyFont="1" applyFill="1" applyBorder="1" applyAlignment="1">
      <alignment horizontal="right"/>
    </xf>
    <xf numFmtId="165" fontId="24" fillId="0" borderId="0" xfId="12" applyNumberFormat="1" applyFont="1" applyFill="1" applyAlignment="1" applyProtection="1">
      <alignment horizontal="left"/>
    </xf>
    <xf numFmtId="166" fontId="24" fillId="0" borderId="0" xfId="12" applyFont="1" applyFill="1" applyAlignment="1" applyProtection="1">
      <alignment horizontal="left"/>
    </xf>
    <xf numFmtId="0" fontId="24" fillId="0" borderId="0" xfId="16" applyFont="1" applyFill="1" applyAlignment="1" applyProtection="1">
      <alignment horizontal="left"/>
      <protection locked="0"/>
    </xf>
    <xf numFmtId="166" fontId="24" fillId="0" borderId="0" xfId="12" applyFont="1" applyFill="1" applyBorder="1" applyAlignment="1" applyProtection="1">
      <alignment horizontal="left"/>
    </xf>
    <xf numFmtId="166" fontId="10" fillId="0" borderId="2" xfId="12" applyFont="1" applyFill="1" applyBorder="1" applyAlignment="1" applyProtection="1">
      <alignment horizontal="left"/>
    </xf>
    <xf numFmtId="166" fontId="10" fillId="0" borderId="2" xfId="12" applyFont="1" applyFill="1" applyBorder="1"/>
    <xf numFmtId="166" fontId="10" fillId="0" borderId="0" xfId="12" applyFont="1" applyFill="1" applyAlignment="1" applyProtection="1">
      <alignment horizontal="left"/>
    </xf>
    <xf numFmtId="166" fontId="10" fillId="3" borderId="0" xfId="17" applyNumberFormat="1" applyFont="1" applyFill="1" applyAlignment="1" applyProtection="1">
      <alignment horizontal="left"/>
      <protection locked="0"/>
    </xf>
    <xf numFmtId="0" fontId="21" fillId="0" borderId="0" xfId="18" applyFont="1" applyFill="1" applyBorder="1"/>
    <xf numFmtId="0" fontId="21" fillId="0" borderId="0" xfId="18" applyFont="1" applyFill="1" applyBorder="1" applyAlignment="1">
      <alignment horizontal="right"/>
    </xf>
    <xf numFmtId="0" fontId="21" fillId="0" borderId="0" xfId="6" applyFont="1" applyFill="1"/>
    <xf numFmtId="0" fontId="21" fillId="0" borderId="0" xfId="18" applyFont="1" applyFill="1" applyBorder="1" applyAlignment="1">
      <alignment horizontal="left"/>
    </xf>
    <xf numFmtId="0" fontId="10" fillId="0" borderId="0" xfId="18" applyFont="1" applyFill="1" applyBorder="1"/>
    <xf numFmtId="0" fontId="21" fillId="0" borderId="0" xfId="5" applyFont="1" applyFill="1" applyBorder="1"/>
    <xf numFmtId="0" fontId="10" fillId="0" borderId="0" xfId="5" applyFont="1" applyFill="1" applyBorder="1" applyAlignment="1">
      <alignment horizontal="left"/>
    </xf>
    <xf numFmtId="0" fontId="10" fillId="0" borderId="2" xfId="5" applyFont="1" applyFill="1" applyBorder="1"/>
    <xf numFmtId="0" fontId="10" fillId="0" borderId="1" xfId="18" applyFont="1" applyFill="1" applyBorder="1" applyAlignment="1">
      <alignment horizontal="right"/>
    </xf>
    <xf numFmtId="0" fontId="10" fillId="0" borderId="1" xfId="5" applyNumberFormat="1" applyFont="1" applyFill="1" applyBorder="1" applyAlignment="1" applyProtection="1">
      <alignment horizontal="right"/>
      <protection locked="0"/>
    </xf>
    <xf numFmtId="0" fontId="2" fillId="0" borderId="1" xfId="13" applyFont="1" applyFill="1" applyBorder="1" applyAlignment="1">
      <alignment horizontal="right"/>
    </xf>
    <xf numFmtId="0" fontId="2" fillId="0" borderId="2" xfId="13" applyFont="1" applyFill="1" applyBorder="1"/>
    <xf numFmtId="0" fontId="24" fillId="0" borderId="2" xfId="5" applyNumberFormat="1" applyFont="1" applyFill="1" applyBorder="1" applyAlignment="1">
      <alignment horizontal="right"/>
    </xf>
    <xf numFmtId="0" fontId="10" fillId="0" borderId="0" xfId="18" applyFont="1" applyFill="1" applyBorder="1" applyAlignment="1">
      <alignment horizontal="right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2" fillId="0" borderId="0" xfId="13" applyFont="1" applyFill="1" applyBorder="1"/>
    <xf numFmtId="0" fontId="2" fillId="0" borderId="0" xfId="13" applyFont="1" applyFill="1" applyBorder="1" applyAlignment="1">
      <alignment horizontal="right"/>
    </xf>
    <xf numFmtId="0" fontId="24" fillId="0" borderId="0" xfId="5" applyNumberFormat="1" applyFont="1" applyFill="1" applyBorder="1" applyAlignment="1">
      <alignment horizontal="right" vertical="center"/>
    </xf>
    <xf numFmtId="0" fontId="21" fillId="0" borderId="0" xfId="18" applyFont="1" applyFill="1" applyBorder="1" applyAlignment="1" applyProtection="1">
      <alignment horizontal="left"/>
    </xf>
    <xf numFmtId="0" fontId="21" fillId="0" borderId="0" xfId="5" applyFont="1" applyFill="1" applyBorder="1" applyAlignment="1">
      <alignment horizontal="left"/>
    </xf>
    <xf numFmtId="169" fontId="21" fillId="0" borderId="0" xfId="18" applyNumberFormat="1" applyFont="1" applyFill="1" applyBorder="1" applyAlignment="1" applyProtection="1">
      <alignment horizontal="right"/>
      <protection locked="0"/>
    </xf>
    <xf numFmtId="0" fontId="23" fillId="0" borderId="0" xfId="5" applyFont="1" applyFill="1" applyBorder="1" applyAlignment="1">
      <alignment horizontal="right"/>
    </xf>
    <xf numFmtId="0" fontId="21" fillId="0" borderId="0" xfId="5" applyFont="1" applyFill="1" applyBorder="1" applyAlignment="1">
      <alignment horizontal="center"/>
    </xf>
    <xf numFmtId="166" fontId="21" fillId="0" borderId="0" xfId="19" applyNumberFormat="1" applyFont="1" applyFill="1" applyAlignment="1" applyProtection="1">
      <alignment horizontal="left"/>
      <protection locked="0"/>
    </xf>
    <xf numFmtId="1" fontId="21" fillId="0" borderId="0" xfId="18" applyNumberFormat="1" applyFont="1" applyFill="1" applyBorder="1" applyAlignment="1">
      <alignment horizontal="right"/>
    </xf>
    <xf numFmtId="1" fontId="21" fillId="0" borderId="0" xfId="18" applyNumberFormat="1" applyFont="1" applyFill="1" applyBorder="1" applyAlignment="1" applyProtection="1">
      <alignment horizontal="right"/>
      <protection locked="0"/>
    </xf>
    <xf numFmtId="166" fontId="21" fillId="0" borderId="0" xfId="19" applyNumberFormat="1" applyFont="1" applyAlignment="1" applyProtection="1">
      <alignment horizontal="left"/>
      <protection locked="0"/>
    </xf>
    <xf numFmtId="166" fontId="10" fillId="0" borderId="0" xfId="19" applyNumberFormat="1" applyFont="1" applyFill="1" applyAlignment="1" applyProtection="1">
      <alignment horizontal="left"/>
      <protection locked="0"/>
    </xf>
    <xf numFmtId="1" fontId="10" fillId="0" borderId="0" xfId="18" applyNumberFormat="1" applyFont="1" applyFill="1" applyBorder="1" applyAlignment="1" applyProtection="1">
      <alignment horizontal="right"/>
      <protection locked="0"/>
    </xf>
    <xf numFmtId="1" fontId="10" fillId="0" borderId="0" xfId="18" applyNumberFormat="1" applyFont="1" applyFill="1" applyBorder="1" applyAlignment="1">
      <alignment horizontal="right"/>
    </xf>
    <xf numFmtId="166" fontId="10" fillId="0" borderId="0" xfId="19" applyNumberFormat="1" applyFont="1" applyAlignment="1" applyProtection="1">
      <alignment horizontal="left"/>
      <protection locked="0"/>
    </xf>
    <xf numFmtId="166" fontId="10" fillId="0" borderId="0" xfId="19" applyFont="1" applyFill="1"/>
    <xf numFmtId="166" fontId="10" fillId="0" borderId="0" xfId="19" applyFont="1"/>
    <xf numFmtId="166" fontId="10" fillId="0" borderId="0" xfId="19" applyFont="1" applyFill="1" applyAlignment="1">
      <alignment horizontal="left"/>
    </xf>
    <xf numFmtId="166" fontId="10" fillId="0" borderId="0" xfId="19" applyFont="1" applyAlignment="1">
      <alignment horizontal="left"/>
    </xf>
    <xf numFmtId="0" fontId="10" fillId="0" borderId="2" xfId="18" applyFont="1" applyFill="1" applyBorder="1" applyAlignment="1" applyProtection="1">
      <alignment horizontal="left"/>
      <protection locked="0"/>
    </xf>
    <xf numFmtId="165" fontId="10" fillId="0" borderId="2" xfId="18" applyNumberFormat="1" applyFont="1" applyFill="1" applyBorder="1" applyAlignment="1">
      <alignment horizontal="right"/>
    </xf>
    <xf numFmtId="0" fontId="10" fillId="0" borderId="2" xfId="18" applyFont="1" applyFill="1" applyBorder="1"/>
    <xf numFmtId="0" fontId="10" fillId="0" borderId="2" xfId="18" applyFont="1" applyFill="1" applyBorder="1" applyAlignment="1">
      <alignment horizontal="right"/>
    </xf>
    <xf numFmtId="0" fontId="10" fillId="0" borderId="0" xfId="18" applyFont="1" applyFill="1" applyBorder="1" applyAlignment="1" applyProtection="1">
      <alignment horizontal="left"/>
      <protection locked="0"/>
    </xf>
    <xf numFmtId="165" fontId="10" fillId="0" borderId="0" xfId="18" applyNumberFormat="1" applyFont="1" applyFill="1" applyBorder="1" applyAlignment="1">
      <alignment horizontal="right"/>
    </xf>
    <xf numFmtId="166" fontId="10" fillId="0" borderId="0" xfId="17" applyNumberFormat="1" applyFont="1" applyFill="1" applyAlignment="1" applyProtection="1">
      <alignment horizontal="left"/>
      <protection locked="0"/>
    </xf>
    <xf numFmtId="0" fontId="25" fillId="0" borderId="0" xfId="18" applyFont="1" applyFill="1" applyBorder="1"/>
    <xf numFmtId="3" fontId="22" fillId="0" borderId="0" xfId="6" applyNumberFormat="1" applyFont="1" applyFill="1"/>
    <xf numFmtId="0" fontId="21" fillId="0" borderId="0" xfId="6" applyFont="1" applyFill="1" applyAlignment="1">
      <alignment horizontal="left"/>
    </xf>
    <xf numFmtId="3" fontId="22" fillId="0" borderId="0" xfId="5" applyNumberFormat="1" applyFont="1" applyFill="1" applyBorder="1"/>
    <xf numFmtId="0" fontId="21" fillId="0" borderId="0" xfId="6" applyFont="1" applyFill="1" applyAlignment="1" applyProtection="1">
      <alignment horizontal="left"/>
      <protection locked="0"/>
    </xf>
    <xf numFmtId="170" fontId="2" fillId="0" borderId="1" xfId="20" applyNumberFormat="1" applyFont="1" applyFill="1" applyBorder="1" applyAlignment="1" applyProtection="1">
      <alignment horizontal="left"/>
    </xf>
    <xf numFmtId="0" fontId="10" fillId="0" borderId="1" xfId="6" applyFont="1" applyFill="1" applyBorder="1"/>
    <xf numFmtId="0" fontId="10" fillId="0" borderId="0" xfId="6" applyFont="1" applyFill="1" applyAlignment="1">
      <alignment horizontal="right"/>
    </xf>
    <xf numFmtId="0" fontId="3" fillId="0" borderId="0" xfId="3" applyFont="1" applyFill="1" applyBorder="1"/>
    <xf numFmtId="3" fontId="21" fillId="0" borderId="0" xfId="6" applyNumberFormat="1" applyFont="1" applyFill="1" applyAlignment="1">
      <alignment horizontal="right"/>
    </xf>
    <xf numFmtId="3" fontId="3" fillId="0" borderId="0" xfId="21" applyNumberFormat="1" applyFont="1" applyFill="1" applyBorder="1" applyAlignment="1">
      <alignment horizontal="right"/>
    </xf>
    <xf numFmtId="0" fontId="2" fillId="0" borderId="0" xfId="3" applyFont="1" applyFill="1" applyBorder="1" applyAlignment="1">
      <alignment horizontal="left"/>
    </xf>
    <xf numFmtId="3" fontId="10" fillId="0" borderId="0" xfId="6" applyNumberFormat="1" applyFont="1" applyFill="1" applyAlignment="1">
      <alignment horizontal="right"/>
    </xf>
    <xf numFmtId="3" fontId="10" fillId="0" borderId="0" xfId="6" applyNumberFormat="1" applyFont="1" applyFill="1" applyAlignment="1" applyProtection="1">
      <alignment horizontal="right"/>
      <protection locked="0"/>
    </xf>
    <xf numFmtId="3" fontId="2" fillId="0" borderId="0" xfId="21" applyNumberFormat="1" applyFont="1" applyFill="1" applyBorder="1" applyAlignment="1">
      <alignment horizontal="right"/>
    </xf>
    <xf numFmtId="0" fontId="2" fillId="0" borderId="0" xfId="3" applyFont="1" applyFill="1" applyBorder="1"/>
    <xf numFmtId="1" fontId="10" fillId="0" borderId="0" xfId="6" applyNumberFormat="1" applyFont="1" applyFill="1"/>
    <xf numFmtId="1" fontId="10" fillId="0" borderId="0" xfId="6" applyNumberFormat="1" applyFont="1" applyFill="1" applyAlignment="1">
      <alignment horizontal="right"/>
    </xf>
    <xf numFmtId="0" fontId="10" fillId="0" borderId="0" xfId="6" applyFont="1" applyFill="1" applyBorder="1"/>
    <xf numFmtId="0" fontId="2" fillId="0" borderId="2" xfId="22" applyFont="1" applyFill="1" applyBorder="1" applyAlignment="1" applyProtection="1">
      <alignment horizontal="fill"/>
    </xf>
    <xf numFmtId="3" fontId="10" fillId="0" borderId="2" xfId="6" applyNumberFormat="1" applyFont="1" applyFill="1" applyBorder="1" applyAlignment="1">
      <alignment horizontal="right"/>
    </xf>
    <xf numFmtId="0" fontId="2" fillId="0" borderId="0" xfId="22" applyFont="1" applyFill="1" applyBorder="1" applyAlignment="1" applyProtection="1">
      <alignment horizontal="fill"/>
    </xf>
    <xf numFmtId="3" fontId="10" fillId="0" borderId="0" xfId="6" applyNumberFormat="1" applyFont="1" applyFill="1"/>
    <xf numFmtId="3" fontId="22" fillId="0" borderId="0" xfId="20" applyNumberFormat="1" applyFont="1" applyFill="1"/>
    <xf numFmtId="0" fontId="3" fillId="0" borderId="0" xfId="20" applyFont="1" applyFill="1"/>
    <xf numFmtId="0" fontId="3" fillId="0" borderId="0" xfId="20" applyFont="1" applyFill="1" applyAlignment="1">
      <alignment horizontal="left"/>
    </xf>
    <xf numFmtId="0" fontId="2" fillId="0" borderId="0" xfId="20" applyFont="1" applyFill="1"/>
    <xf numFmtId="170" fontId="3" fillId="0" borderId="0" xfId="20" applyNumberFormat="1" applyFont="1" applyFill="1" applyAlignment="1" applyProtection="1">
      <alignment horizontal="left"/>
    </xf>
    <xf numFmtId="170" fontId="2" fillId="0" borderId="0" xfId="20" applyNumberFormat="1" applyFont="1" applyFill="1" applyBorder="1" applyAlignment="1" applyProtection="1">
      <alignment horizontal="left"/>
    </xf>
    <xf numFmtId="0" fontId="2" fillId="0" borderId="2" xfId="20" applyFont="1" applyFill="1" applyBorder="1"/>
    <xf numFmtId="0" fontId="2" fillId="0" borderId="1" xfId="20" applyFont="1" applyFill="1" applyBorder="1"/>
    <xf numFmtId="0" fontId="2" fillId="0" borderId="0" xfId="20" applyFont="1" applyFill="1" applyBorder="1"/>
    <xf numFmtId="0" fontId="26" fillId="0" borderId="0" xfId="20" applyFont="1" applyFill="1" applyAlignment="1" applyProtection="1">
      <alignment horizontal="left"/>
    </xf>
    <xf numFmtId="3" fontId="24" fillId="0" borderId="0" xfId="23" applyNumberFormat="1" applyFont="1" applyFill="1" applyBorder="1" applyAlignment="1" applyProtection="1">
      <alignment horizontal="right"/>
    </xf>
    <xf numFmtId="0" fontId="26" fillId="0" borderId="0" xfId="20" applyFont="1" applyFill="1" applyBorder="1"/>
    <xf numFmtId="3" fontId="26" fillId="0" borderId="2" xfId="20" applyNumberFormat="1" applyFont="1" applyFill="1" applyBorder="1" applyAlignment="1" applyProtection="1">
      <alignment horizontal="left"/>
    </xf>
    <xf numFmtId="3" fontId="26" fillId="0" borderId="2" xfId="20" applyNumberFormat="1" applyFont="1" applyFill="1" applyBorder="1"/>
    <xf numFmtId="3" fontId="26" fillId="0" borderId="2" xfId="20" applyNumberFormat="1" applyFont="1" applyFill="1" applyBorder="1" applyAlignment="1">
      <alignment horizontal="right"/>
    </xf>
    <xf numFmtId="0" fontId="26" fillId="0" borderId="2" xfId="20" applyFont="1" applyFill="1" applyBorder="1"/>
    <xf numFmtId="3" fontId="26" fillId="0" borderId="0" xfId="20" applyNumberFormat="1" applyFont="1" applyFill="1" applyBorder="1" applyAlignment="1" applyProtection="1">
      <alignment horizontal="left"/>
    </xf>
    <xf numFmtId="3" fontId="26" fillId="0" borderId="0" xfId="20" applyNumberFormat="1" applyFont="1" applyFill="1" applyBorder="1"/>
    <xf numFmtId="3" fontId="26" fillId="0" borderId="0" xfId="20" applyNumberFormat="1" applyFont="1" applyFill="1" applyBorder="1" applyAlignment="1">
      <alignment horizontal="right"/>
    </xf>
    <xf numFmtId="0" fontId="26" fillId="0" borderId="0" xfId="20" applyNumberFormat="1" applyFont="1" applyFill="1" applyBorder="1" applyAlignment="1" applyProtection="1">
      <alignment horizontal="left"/>
    </xf>
    <xf numFmtId="0" fontId="2" fillId="0" borderId="0" xfId="14" applyNumberFormat="1" applyFont="1" applyFill="1"/>
    <xf numFmtId="0" fontId="2" fillId="0" borderId="0" xfId="20" applyFont="1" applyAlignment="1" applyProtection="1">
      <alignment horizontal="left"/>
    </xf>
    <xf numFmtId="0" fontId="10" fillId="0" borderId="0" xfId="14" applyFont="1" applyFill="1"/>
    <xf numFmtId="3" fontId="10" fillId="0" borderId="0" xfId="14" applyNumberFormat="1" applyFont="1" applyFill="1"/>
    <xf numFmtId="3" fontId="22" fillId="0" borderId="0" xfId="24" applyNumberFormat="1" applyFont="1" applyFill="1" applyBorder="1"/>
    <xf numFmtId="3" fontId="27" fillId="0" borderId="0" xfId="24" applyNumberFormat="1" applyFont="1" applyFill="1" applyBorder="1"/>
    <xf numFmtId="0" fontId="21" fillId="0" borderId="0" xfId="24" applyFont="1" applyFill="1" applyBorder="1"/>
    <xf numFmtId="0" fontId="21" fillId="0" borderId="0" xfId="24" applyFont="1" applyFill="1" applyBorder="1" applyAlignment="1">
      <alignment horizontal="left"/>
    </xf>
    <xf numFmtId="3" fontId="27" fillId="0" borderId="0" xfId="5" applyNumberFormat="1" applyFont="1" applyFill="1" applyBorder="1"/>
    <xf numFmtId="0" fontId="10" fillId="0" borderId="0" xfId="24" applyFont="1" applyFill="1" applyBorder="1"/>
    <xf numFmtId="0" fontId="21" fillId="0" borderId="0" xfId="24" applyFont="1" applyFill="1" applyBorder="1" applyAlignment="1" applyProtection="1">
      <alignment horizontal="left"/>
      <protection locked="0"/>
    </xf>
    <xf numFmtId="0" fontId="10" fillId="0" borderId="0" xfId="24" applyFont="1" applyFill="1" applyBorder="1" applyAlignment="1">
      <alignment horizontal="left"/>
    </xf>
    <xf numFmtId="0" fontId="10" fillId="0" borderId="0" xfId="24" applyFont="1" applyFill="1" applyBorder="1" applyAlignment="1">
      <alignment horizontal="right"/>
    </xf>
    <xf numFmtId="0" fontId="10" fillId="0" borderId="2" xfId="24" applyFont="1" applyFill="1" applyBorder="1"/>
    <xf numFmtId="0" fontId="10" fillId="0" borderId="1" xfId="24" applyFont="1" applyFill="1" applyBorder="1"/>
    <xf numFmtId="0" fontId="2" fillId="0" borderId="1" xfId="13" applyFont="1" applyFill="1" applyBorder="1" applyAlignment="1">
      <alignment horizontal="left"/>
    </xf>
    <xf numFmtId="166" fontId="21" fillId="0" borderId="0" xfId="17" applyNumberFormat="1" applyFont="1" applyFill="1" applyAlignment="1" applyProtection="1">
      <alignment horizontal="left"/>
      <protection locked="0"/>
    </xf>
    <xf numFmtId="3" fontId="21" fillId="0" borderId="0" xfId="24" applyNumberFormat="1" applyFont="1" applyFill="1" applyBorder="1" applyAlignment="1" applyProtection="1">
      <alignment horizontal="right"/>
      <protection locked="0"/>
    </xf>
    <xf numFmtId="3" fontId="3" fillId="0" borderId="0" xfId="1" applyNumberFormat="1" applyFont="1" applyFill="1"/>
    <xf numFmtId="3" fontId="21" fillId="0" borderId="0" xfId="24" applyNumberFormat="1" applyFont="1" applyFill="1" applyBorder="1" applyAlignment="1">
      <alignment horizontal="right"/>
    </xf>
    <xf numFmtId="166" fontId="10" fillId="0" borderId="0" xfId="17" applyFont="1" applyFill="1"/>
    <xf numFmtId="3" fontId="10" fillId="0" borderId="0" xfId="24" applyNumberFormat="1" applyFont="1" applyFill="1" applyBorder="1"/>
    <xf numFmtId="3" fontId="10" fillId="0" borderId="0" xfId="1" applyNumberFormat="1" applyFont="1" applyFill="1" applyBorder="1" applyAlignment="1">
      <alignment horizontal="right"/>
    </xf>
    <xf numFmtId="3" fontId="10" fillId="0" borderId="0" xfId="24" applyNumberFormat="1" applyFont="1" applyFill="1" applyBorder="1" applyAlignment="1">
      <alignment horizontal="right"/>
    </xf>
    <xf numFmtId="3" fontId="10" fillId="0" borderId="0" xfId="24" applyNumberFormat="1" applyFont="1" applyFill="1" applyBorder="1" applyAlignment="1" applyProtection="1">
      <alignment horizontal="right"/>
      <protection locked="0"/>
    </xf>
    <xf numFmtId="0" fontId="2" fillId="0" borderId="0" xfId="3" applyFont="1" applyFill="1" applyAlignment="1">
      <alignment horizontal="left"/>
    </xf>
    <xf numFmtId="3" fontId="2" fillId="0" borderId="0" xfId="1" applyNumberFormat="1" applyFont="1" applyFill="1"/>
    <xf numFmtId="3" fontId="10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25" applyFont="1" applyFill="1" applyBorder="1" applyAlignment="1" applyProtection="1">
      <alignment horizontal="left"/>
    </xf>
    <xf numFmtId="0" fontId="2" fillId="0" borderId="0" xfId="25" applyFont="1" applyFill="1" applyAlignment="1" applyProtection="1">
      <alignment horizontal="left"/>
    </xf>
    <xf numFmtId="3" fontId="22" fillId="0" borderId="0" xfId="26" applyNumberFormat="1" applyFont="1" applyFill="1"/>
    <xf numFmtId="0" fontId="21" fillId="0" borderId="0" xfId="26" applyFont="1" applyFill="1"/>
    <xf numFmtId="0" fontId="21" fillId="0" borderId="0" xfId="26" applyFont="1" applyFill="1" applyAlignment="1">
      <alignment horizontal="left"/>
    </xf>
    <xf numFmtId="0" fontId="10" fillId="0" borderId="0" xfId="26" applyFont="1" applyFill="1" applyBorder="1"/>
    <xf numFmtId="0" fontId="21" fillId="0" borderId="0" xfId="26" applyFont="1" applyFill="1" applyAlignment="1" applyProtection="1">
      <alignment horizontal="left"/>
      <protection locked="0"/>
    </xf>
    <xf numFmtId="0" fontId="10" fillId="0" borderId="0" xfId="26" applyFont="1" applyFill="1"/>
    <xf numFmtId="3" fontId="10" fillId="0" borderId="0" xfId="5" applyNumberFormat="1" applyFont="1" applyFill="1" applyBorder="1"/>
    <xf numFmtId="0" fontId="10" fillId="0" borderId="2" xfId="26" applyFont="1" applyFill="1" applyBorder="1"/>
    <xf numFmtId="0" fontId="10" fillId="0" borderId="1" xfId="26" applyFont="1" applyFill="1" applyBorder="1"/>
    <xf numFmtId="172" fontId="10" fillId="0" borderId="0" xfId="26" applyNumberFormat="1" applyFont="1" applyFill="1"/>
    <xf numFmtId="3" fontId="10" fillId="0" borderId="0" xfId="26" applyNumberFormat="1" applyFont="1" applyFill="1"/>
    <xf numFmtId="0" fontId="21" fillId="0" borderId="0" xfId="26" applyFont="1" applyFill="1" applyBorder="1" applyAlignment="1" applyProtection="1">
      <alignment horizontal="left"/>
      <protection locked="0"/>
    </xf>
    <xf numFmtId="3" fontId="3" fillId="0" borderId="0" xfId="1" applyNumberFormat="1" applyFont="1" applyFill="1" applyAlignment="1">
      <alignment horizontal="right"/>
    </xf>
    <xf numFmtId="3" fontId="21" fillId="0" borderId="0" xfId="26" applyNumberFormat="1" applyFont="1" applyFill="1" applyBorder="1" applyAlignment="1">
      <alignment horizontal="right"/>
    </xf>
    <xf numFmtId="0" fontId="21" fillId="0" borderId="0" xfId="26" applyFont="1" applyFill="1" applyBorder="1"/>
    <xf numFmtId="0" fontId="10" fillId="0" borderId="0" xfId="26" applyFont="1" applyFill="1" applyBorder="1" applyAlignment="1" applyProtection="1">
      <alignment horizontal="left"/>
      <protection locked="0"/>
    </xf>
    <xf numFmtId="3" fontId="10" fillId="0" borderId="0" xfId="26" applyNumberFormat="1" applyFont="1" applyFill="1" applyBorder="1" applyAlignment="1" applyProtection="1">
      <alignment horizontal="right"/>
    </xf>
    <xf numFmtId="3" fontId="10" fillId="0" borderId="0" xfId="26" applyNumberFormat="1" applyFont="1" applyFill="1" applyBorder="1" applyAlignment="1">
      <alignment horizontal="right"/>
    </xf>
    <xf numFmtId="3" fontId="2" fillId="0" borderId="0" xfId="1" applyNumberFormat="1" applyFont="1" applyFill="1" applyAlignment="1">
      <alignment horizontal="right"/>
    </xf>
    <xf numFmtId="3" fontId="10" fillId="0" borderId="0" xfId="26" applyNumberFormat="1" applyFont="1" applyFill="1" applyBorder="1"/>
    <xf numFmtId="166" fontId="10" fillId="0" borderId="0" xfId="27" applyFont="1" applyFill="1"/>
    <xf numFmtId="0" fontId="28" fillId="0" borderId="0" xfId="25" applyNumberFormat="1" applyFont="1" applyFill="1" applyBorder="1" applyAlignment="1">
      <alignment horizontal="left"/>
    </xf>
    <xf numFmtId="0" fontId="29" fillId="0" borderId="0" xfId="28" applyNumberFormat="1" applyFont="1" applyAlignment="1">
      <alignment horizontal="left"/>
    </xf>
    <xf numFmtId="0" fontId="28" fillId="0" borderId="0" xfId="25" applyNumberFormat="1" applyFont="1" applyFill="1" applyAlignment="1">
      <alignment horizontal="left"/>
    </xf>
    <xf numFmtId="0" fontId="29" fillId="0" borderId="0" xfId="28" applyNumberFormat="1" applyFont="1" applyBorder="1" applyAlignment="1">
      <alignment horizontal="left"/>
    </xf>
    <xf numFmtId="0" fontId="30" fillId="0" borderId="0" xfId="25" applyNumberFormat="1" applyFont="1" applyFill="1" applyBorder="1" applyAlignment="1">
      <alignment horizontal="left"/>
    </xf>
    <xf numFmtId="0" fontId="31" fillId="0" borderId="0" xfId="28" applyFont="1" applyAlignment="1">
      <alignment horizontal="center"/>
    </xf>
    <xf numFmtId="0" fontId="30" fillId="0" borderId="0" xfId="25" applyFont="1" applyFill="1"/>
    <xf numFmtId="0" fontId="26" fillId="0" borderId="0" xfId="25" applyFont="1" applyFill="1" applyAlignment="1">
      <alignment horizontal="center"/>
    </xf>
    <xf numFmtId="0" fontId="26" fillId="0" borderId="0" xfId="25" applyFont="1" applyFill="1" applyAlignment="1">
      <alignment horizontal="right"/>
    </xf>
    <xf numFmtId="0" fontId="26" fillId="0" borderId="0" xfId="25" applyFont="1" applyFill="1"/>
    <xf numFmtId="0" fontId="31" fillId="0" borderId="0" xfId="28" applyFont="1"/>
    <xf numFmtId="0" fontId="30" fillId="0" borderId="0" xfId="25" applyNumberFormat="1" applyFont="1" applyFill="1" applyBorder="1" applyAlignment="1">
      <alignment horizontal="right"/>
    </xf>
    <xf numFmtId="0" fontId="30" fillId="0" borderId="0" xfId="25" applyNumberFormat="1" applyFont="1" applyFill="1" applyBorder="1" applyAlignment="1" applyProtection="1">
      <alignment horizontal="left"/>
    </xf>
    <xf numFmtId="0" fontId="30" fillId="0" borderId="0" xfId="25" applyFont="1" applyFill="1" applyBorder="1"/>
    <xf numFmtId="0" fontId="26" fillId="0" borderId="0" xfId="25" applyFont="1" applyFill="1" applyBorder="1"/>
    <xf numFmtId="0" fontId="26" fillId="0" borderId="0" xfId="29" applyFont="1" applyFill="1" applyBorder="1" applyAlignment="1">
      <alignment horizontal="right"/>
    </xf>
    <xf numFmtId="0" fontId="26" fillId="0" borderId="0" xfId="25" applyFont="1" applyFill="1" applyBorder="1" applyAlignment="1">
      <alignment horizontal="right"/>
    </xf>
    <xf numFmtId="0" fontId="30" fillId="0" borderId="0" xfId="25" applyFont="1" applyFill="1" applyBorder="1" applyAlignment="1">
      <alignment horizontal="right"/>
    </xf>
    <xf numFmtId="0" fontId="26" fillId="0" borderId="0" xfId="20" applyNumberFormat="1" applyFont="1" applyFill="1" applyBorder="1" applyAlignment="1">
      <alignment horizontal="left"/>
    </xf>
    <xf numFmtId="0" fontId="32" fillId="0" borderId="0" xfId="28" applyNumberFormat="1" applyFont="1" applyBorder="1"/>
    <xf numFmtId="0" fontId="32" fillId="0" borderId="0" xfId="28" applyFont="1" applyBorder="1" applyAlignment="1">
      <alignment horizontal="center"/>
    </xf>
    <xf numFmtId="0" fontId="32" fillId="0" borderId="0" xfId="28" applyFont="1" applyBorder="1"/>
    <xf numFmtId="0" fontId="32" fillId="0" borderId="0" xfId="28" applyFont="1"/>
    <xf numFmtId="0" fontId="31" fillId="0" borderId="4" xfId="28" applyNumberFormat="1" applyFont="1" applyBorder="1" applyAlignment="1">
      <alignment vertical="center"/>
    </xf>
    <xf numFmtId="0" fontId="31" fillId="0" borderId="3" xfId="28" applyNumberFormat="1" applyFont="1" applyBorder="1" applyAlignment="1">
      <alignment vertical="center"/>
    </xf>
    <xf numFmtId="0" fontId="31" fillId="0" borderId="3" xfId="28" applyFont="1" applyBorder="1" applyAlignment="1">
      <alignment horizontal="center" vertical="center"/>
    </xf>
    <xf numFmtId="0" fontId="31" fillId="0" borderId="0" xfId="28" applyFont="1" applyAlignment="1">
      <alignment vertical="center"/>
    </xf>
    <xf numFmtId="0" fontId="31" fillId="0" borderId="7" xfId="28" applyNumberFormat="1" applyFont="1" applyBorder="1" applyAlignment="1">
      <alignment vertical="center"/>
    </xf>
    <xf numFmtId="0" fontId="31" fillId="0" borderId="0" xfId="28" applyNumberFormat="1" applyFont="1" applyBorder="1" applyAlignment="1">
      <alignment vertical="center"/>
    </xf>
    <xf numFmtId="0" fontId="31" fillId="0" borderId="0" xfId="28" applyFont="1" applyBorder="1" applyAlignment="1">
      <alignment horizontal="center" vertical="center"/>
    </xf>
    <xf numFmtId="0" fontId="31" fillId="0" borderId="9" xfId="28" applyNumberFormat="1" applyFont="1" applyBorder="1" applyAlignment="1">
      <alignment vertical="center"/>
    </xf>
    <xf numFmtId="0" fontId="31" fillId="0" borderId="2" xfId="28" applyNumberFormat="1" applyFont="1" applyBorder="1" applyAlignment="1">
      <alignment vertical="center"/>
    </xf>
    <xf numFmtId="0" fontId="31" fillId="0" borderId="2" xfId="28" applyFont="1" applyBorder="1" applyAlignment="1">
      <alignment horizontal="center" vertical="center"/>
    </xf>
    <xf numFmtId="0" fontId="26" fillId="0" borderId="11" xfId="28" applyFont="1" applyBorder="1" applyAlignment="1">
      <alignment horizontal="center" vertical="center" wrapText="1"/>
    </xf>
    <xf numFmtId="0" fontId="26" fillId="0" borderId="1" xfId="28" applyFont="1" applyBorder="1" applyAlignment="1">
      <alignment horizontal="center" vertical="center" wrapText="1"/>
    </xf>
    <xf numFmtId="0" fontId="26" fillId="0" borderId="12" xfId="28" applyFont="1" applyBorder="1" applyAlignment="1">
      <alignment horizontal="center" vertical="center" wrapText="1"/>
    </xf>
    <xf numFmtId="0" fontId="31" fillId="0" borderId="4" xfId="28" applyNumberFormat="1" applyFont="1" applyBorder="1"/>
    <xf numFmtId="0" fontId="31" fillId="0" borderId="3" xfId="28" applyNumberFormat="1" applyFont="1" applyBorder="1"/>
    <xf numFmtId="0" fontId="31" fillId="0" borderId="3" xfId="28" applyFont="1" applyBorder="1" applyAlignment="1">
      <alignment horizontal="center"/>
    </xf>
    <xf numFmtId="0" fontId="32" fillId="0" borderId="5" xfId="28" applyFont="1" applyBorder="1"/>
    <xf numFmtId="0" fontId="31" fillId="0" borderId="4" xfId="28" applyFont="1" applyBorder="1"/>
    <xf numFmtId="0" fontId="31" fillId="0" borderId="5" xfId="28" applyFont="1" applyBorder="1"/>
    <xf numFmtId="0" fontId="31" fillId="0" borderId="3" xfId="28" applyFont="1" applyBorder="1"/>
    <xf numFmtId="0" fontId="31" fillId="0" borderId="6" xfId="28" applyFont="1" applyBorder="1"/>
    <xf numFmtId="0" fontId="31" fillId="0" borderId="7" xfId="28" applyNumberFormat="1" applyFont="1" applyBorder="1"/>
    <xf numFmtId="0" fontId="31" fillId="0" borderId="0" xfId="28" applyFont="1" applyBorder="1" applyAlignment="1">
      <alignment horizontal="center"/>
    </xf>
    <xf numFmtId="0" fontId="32" fillId="0" borderId="8" xfId="28" applyFont="1" applyBorder="1"/>
    <xf numFmtId="0" fontId="31" fillId="0" borderId="7" xfId="28" applyFont="1" applyBorder="1"/>
    <xf numFmtId="0" fontId="31" fillId="0" borderId="8" xfId="28" applyFont="1" applyBorder="1"/>
    <xf numFmtId="0" fontId="31" fillId="0" borderId="0" xfId="28" applyFont="1" applyBorder="1"/>
    <xf numFmtId="0" fontId="32" fillId="0" borderId="14" xfId="28" applyFont="1" applyBorder="1" applyAlignment="1">
      <alignment horizontal="center"/>
    </xf>
    <xf numFmtId="0" fontId="31" fillId="0" borderId="0" xfId="28" applyNumberFormat="1" applyFont="1" applyBorder="1"/>
    <xf numFmtId="0" fontId="31" fillId="0" borderId="14" xfId="28" applyFont="1" applyBorder="1"/>
    <xf numFmtId="3" fontId="32" fillId="0" borderId="8" xfId="28" applyNumberFormat="1" applyFont="1" applyBorder="1"/>
    <xf numFmtId="3" fontId="31" fillId="0" borderId="7" xfId="28" applyNumberFormat="1" applyFont="1" applyBorder="1"/>
    <xf numFmtId="3" fontId="31" fillId="0" borderId="8" xfId="28" applyNumberFormat="1" applyFont="1" applyBorder="1"/>
    <xf numFmtId="3" fontId="31" fillId="0" borderId="0" xfId="28" applyNumberFormat="1" applyFont="1" applyBorder="1"/>
    <xf numFmtId="3" fontId="31" fillId="0" borderId="14" xfId="28" applyNumberFormat="1" applyFont="1" applyBorder="1"/>
    <xf numFmtId="3" fontId="15" fillId="0" borderId="8" xfId="28" applyNumberFormat="1" applyFont="1" applyBorder="1"/>
    <xf numFmtId="3" fontId="15" fillId="0" borderId="7" xfId="28" applyNumberFormat="1" applyFont="1" applyBorder="1"/>
    <xf numFmtId="3" fontId="15" fillId="0" borderId="0" xfId="28" applyNumberFormat="1" applyFont="1" applyBorder="1"/>
    <xf numFmtId="3" fontId="15" fillId="0" borderId="14" xfId="28" applyNumberFormat="1" applyFont="1" applyBorder="1"/>
    <xf numFmtId="3" fontId="31" fillId="0" borderId="0" xfId="28" applyNumberFormat="1" applyFont="1" applyBorder="1" applyAlignment="1">
      <alignment horizontal="center"/>
    </xf>
    <xf numFmtId="0" fontId="33" fillId="0" borderId="0" xfId="28" applyNumberFormat="1" applyFont="1" applyBorder="1"/>
    <xf numFmtId="0" fontId="32" fillId="0" borderId="7" xfId="28" applyFont="1" applyBorder="1"/>
    <xf numFmtId="0" fontId="31" fillId="0" borderId="9" xfId="28" applyNumberFormat="1" applyFont="1" applyBorder="1"/>
    <xf numFmtId="0" fontId="31" fillId="0" borderId="2" xfId="28" applyNumberFormat="1" applyFont="1" applyBorder="1"/>
    <xf numFmtId="0" fontId="31" fillId="0" borderId="2" xfId="28" applyFont="1" applyBorder="1" applyAlignment="1">
      <alignment horizontal="center"/>
    </xf>
    <xf numFmtId="0" fontId="32" fillId="0" borderId="10" xfId="28" applyFont="1" applyBorder="1"/>
    <xf numFmtId="0" fontId="31" fillId="0" borderId="9" xfId="28" applyFont="1" applyBorder="1"/>
    <xf numFmtId="0" fontId="31" fillId="0" borderId="10" xfId="28" applyFont="1" applyBorder="1"/>
    <xf numFmtId="0" fontId="31" fillId="0" borderId="2" xfId="28" applyFont="1" applyBorder="1"/>
    <xf numFmtId="0" fontId="31" fillId="0" borderId="13" xfId="28" applyFont="1" applyBorder="1"/>
    <xf numFmtId="0" fontId="2" fillId="0" borderId="0" xfId="28" applyNumberFormat="1" applyFont="1" applyFill="1" applyAlignment="1" applyProtection="1">
      <alignment horizontal="left"/>
    </xf>
    <xf numFmtId="0" fontId="26" fillId="0" borderId="0" xfId="28" applyNumberFormat="1" applyFont="1" applyFill="1" applyAlignment="1" applyProtection="1">
      <alignment horizontal="left"/>
    </xf>
    <xf numFmtId="0" fontId="34" fillId="0" borderId="0" xfId="28" applyFont="1" applyFill="1"/>
    <xf numFmtId="0" fontId="31" fillId="0" borderId="0" xfId="28" applyNumberFormat="1" applyFont="1"/>
    <xf numFmtId="0" fontId="35" fillId="0" borderId="0" xfId="25" applyNumberFormat="1" applyFont="1" applyFill="1" applyBorder="1" applyAlignment="1">
      <alignment horizontal="left"/>
    </xf>
    <xf numFmtId="0" fontId="36" fillId="0" borderId="0" xfId="28" applyNumberFormat="1" applyFont="1" applyFill="1" applyAlignment="1">
      <alignment horizontal="left"/>
    </xf>
    <xf numFmtId="0" fontId="35" fillId="0" borderId="0" xfId="25" applyNumberFormat="1" applyFont="1" applyFill="1" applyAlignment="1">
      <alignment horizontal="left"/>
    </xf>
    <xf numFmtId="0" fontId="17" fillId="0" borderId="0" xfId="25" applyNumberFormat="1" applyFont="1" applyFill="1" applyBorder="1" applyAlignment="1">
      <alignment horizontal="left"/>
    </xf>
    <xf numFmtId="0" fontId="15" fillId="0" borderId="0" xfId="28" applyFont="1" applyFill="1" applyAlignment="1">
      <alignment horizontal="center"/>
    </xf>
    <xf numFmtId="0" fontId="17" fillId="0" borderId="0" xfId="25" applyFont="1" applyFill="1"/>
    <xf numFmtId="0" fontId="18" fillId="0" borderId="0" xfId="25" applyFont="1" applyFill="1" applyAlignment="1">
      <alignment horizontal="center"/>
    </xf>
    <xf numFmtId="0" fontId="18" fillId="0" borderId="0" xfId="25" applyFont="1" applyFill="1" applyAlignment="1">
      <alignment horizontal="right"/>
    </xf>
    <xf numFmtId="0" fontId="18" fillId="0" borderId="0" xfId="25" applyFont="1" applyFill="1"/>
    <xf numFmtId="0" fontId="15" fillId="0" borderId="0" xfId="28" applyFont="1" applyFill="1"/>
    <xf numFmtId="0" fontId="17" fillId="0" borderId="0" xfId="25" applyNumberFormat="1" applyFont="1" applyFill="1" applyBorder="1" applyAlignment="1">
      <alignment horizontal="right"/>
    </xf>
    <xf numFmtId="0" fontId="17" fillId="0" borderId="0" xfId="25" applyFont="1" applyFill="1" applyBorder="1"/>
    <xf numFmtId="0" fontId="18" fillId="0" borderId="0" xfId="25" applyFont="1" applyFill="1" applyBorder="1"/>
    <xf numFmtId="0" fontId="18" fillId="0" borderId="0" xfId="29" applyFont="1" applyFill="1" applyBorder="1" applyAlignment="1">
      <alignment horizontal="right"/>
    </xf>
    <xf numFmtId="0" fontId="18" fillId="0" borderId="0" xfId="25" applyFont="1" applyFill="1" applyBorder="1" applyAlignment="1">
      <alignment horizontal="right"/>
    </xf>
    <xf numFmtId="0" fontId="17" fillId="0" borderId="0" xfId="25" applyFont="1" applyFill="1" applyBorder="1" applyAlignment="1">
      <alignment horizontal="right"/>
    </xf>
    <xf numFmtId="0" fontId="18" fillId="0" borderId="0" xfId="25" applyNumberFormat="1" applyFont="1" applyFill="1" applyBorder="1" applyAlignment="1">
      <alignment horizontal="left"/>
    </xf>
    <xf numFmtId="0" fontId="15" fillId="0" borderId="2" xfId="28" applyFont="1" applyFill="1" applyBorder="1"/>
    <xf numFmtId="0" fontId="14" fillId="0" borderId="2" xfId="28" applyFont="1" applyFill="1" applyBorder="1"/>
    <xf numFmtId="0" fontId="15" fillId="0" borderId="0" xfId="28" applyFont="1" applyFill="1" applyBorder="1"/>
    <xf numFmtId="0" fontId="15" fillId="0" borderId="4" xfId="28" applyNumberFormat="1" applyFont="1" applyFill="1" applyBorder="1" applyAlignment="1">
      <alignment vertical="center"/>
    </xf>
    <xf numFmtId="0" fontId="15" fillId="0" borderId="3" xfId="28" applyNumberFormat="1" applyFont="1" applyFill="1" applyBorder="1" applyAlignment="1">
      <alignment vertical="center"/>
    </xf>
    <xf numFmtId="0" fontId="15" fillId="0" borderId="3" xfId="28" applyFont="1" applyFill="1" applyBorder="1" applyAlignment="1">
      <alignment horizontal="center" vertical="center"/>
    </xf>
    <xf numFmtId="0" fontId="15" fillId="0" borderId="6" xfId="28" applyFont="1" applyFill="1" applyBorder="1" applyAlignment="1">
      <alignment vertical="center"/>
    </xf>
    <xf numFmtId="0" fontId="15" fillId="0" borderId="0" xfId="28" applyFont="1" applyFill="1" applyAlignment="1">
      <alignment vertical="center"/>
    </xf>
    <xf numFmtId="0" fontId="15" fillId="0" borderId="7" xfId="28" applyNumberFormat="1" applyFont="1" applyFill="1" applyBorder="1" applyAlignment="1">
      <alignment vertical="center"/>
    </xf>
    <xf numFmtId="0" fontId="15" fillId="0" borderId="0" xfId="28" applyNumberFormat="1" applyFont="1" applyFill="1" applyBorder="1" applyAlignment="1">
      <alignment vertical="center"/>
    </xf>
    <xf numFmtId="0" fontId="15" fillId="0" borderId="0" xfId="28" applyFont="1" applyFill="1" applyBorder="1" applyAlignment="1">
      <alignment horizontal="center" vertical="center"/>
    </xf>
    <xf numFmtId="0" fontId="15" fillId="0" borderId="14" xfId="28" applyFont="1" applyFill="1" applyBorder="1" applyAlignment="1">
      <alignment vertical="center"/>
    </xf>
    <xf numFmtId="0" fontId="15" fillId="0" borderId="9" xfId="28" applyNumberFormat="1" applyFont="1" applyFill="1" applyBorder="1" applyAlignment="1">
      <alignment vertical="center"/>
    </xf>
    <xf numFmtId="0" fontId="15" fillId="0" borderId="2" xfId="28" applyNumberFormat="1" applyFont="1" applyFill="1" applyBorder="1" applyAlignment="1">
      <alignment vertical="center"/>
    </xf>
    <xf numFmtId="0" fontId="15" fillId="0" borderId="2" xfId="28" applyFont="1" applyFill="1" applyBorder="1" applyAlignment="1">
      <alignment horizontal="center" vertical="center"/>
    </xf>
    <xf numFmtId="0" fontId="18" fillId="0" borderId="11" xfId="28" applyFont="1" applyFill="1" applyBorder="1" applyAlignment="1">
      <alignment horizontal="center" vertical="center" wrapText="1"/>
    </xf>
    <xf numFmtId="0" fontId="18" fillId="0" borderId="1" xfId="28" applyFont="1" applyFill="1" applyBorder="1" applyAlignment="1">
      <alignment horizontal="center" vertical="center" wrapText="1"/>
    </xf>
    <xf numFmtId="0" fontId="18" fillId="0" borderId="12" xfId="28" applyFont="1" applyFill="1" applyBorder="1" applyAlignment="1">
      <alignment horizontal="center" vertical="center" wrapText="1"/>
    </xf>
    <xf numFmtId="0" fontId="15" fillId="0" borderId="13" xfId="28" applyFont="1" applyFill="1" applyBorder="1" applyAlignment="1">
      <alignment vertical="center"/>
    </xf>
    <xf numFmtId="0" fontId="15" fillId="0" borderId="7" xfId="28" applyFont="1" applyFill="1" applyBorder="1"/>
    <xf numFmtId="0" fontId="15" fillId="0" borderId="3" xfId="28" applyFont="1" applyFill="1" applyBorder="1"/>
    <xf numFmtId="0" fontId="14" fillId="0" borderId="8" xfId="28" applyFont="1" applyFill="1" applyBorder="1"/>
    <xf numFmtId="0" fontId="15" fillId="0" borderId="8" xfId="28" applyFont="1" applyFill="1" applyBorder="1"/>
    <xf numFmtId="0" fontId="15" fillId="0" borderId="4" xfId="28" applyFont="1" applyFill="1" applyBorder="1"/>
    <xf numFmtId="0" fontId="15" fillId="0" borderId="5" xfId="28" applyFont="1" applyFill="1" applyBorder="1"/>
    <xf numFmtId="0" fontId="15" fillId="0" borderId="14" xfId="28" applyFont="1" applyFill="1" applyBorder="1"/>
    <xf numFmtId="3" fontId="14" fillId="0" borderId="8" xfId="28" applyNumberFormat="1" applyFont="1" applyFill="1" applyBorder="1"/>
    <xf numFmtId="3" fontId="15" fillId="0" borderId="8" xfId="28" applyNumberFormat="1" applyFont="1" applyFill="1" applyBorder="1"/>
    <xf numFmtId="3" fontId="15" fillId="0" borderId="0" xfId="28" applyNumberFormat="1" applyFont="1" applyFill="1"/>
    <xf numFmtId="3" fontId="15" fillId="0" borderId="7" xfId="28" applyNumberFormat="1" applyFont="1" applyFill="1" applyBorder="1"/>
    <xf numFmtId="3" fontId="14" fillId="0" borderId="8" xfId="1" applyNumberFormat="1" applyFont="1" applyFill="1" applyBorder="1"/>
    <xf numFmtId="0" fontId="15" fillId="0" borderId="7" xfId="28" applyNumberFormat="1" applyFont="1" applyFill="1" applyBorder="1" applyAlignment="1">
      <alignment horizontal="left"/>
    </xf>
    <xf numFmtId="3" fontId="15" fillId="0" borderId="8" xfId="1" applyNumberFormat="1" applyFont="1" applyFill="1" applyBorder="1"/>
    <xf numFmtId="3" fontId="15" fillId="0" borderId="0" xfId="1" applyNumberFormat="1" applyFont="1" applyFill="1"/>
    <xf numFmtId="3" fontId="15" fillId="0" borderId="7" xfId="1" applyNumberFormat="1" applyFont="1" applyFill="1" applyBorder="1"/>
    <xf numFmtId="3" fontId="15" fillId="0" borderId="14" xfId="1" applyNumberFormat="1" applyFont="1" applyFill="1" applyBorder="1"/>
    <xf numFmtId="3" fontId="15" fillId="0" borderId="0" xfId="1" applyNumberFormat="1" applyFont="1" applyFill="1" applyBorder="1"/>
    <xf numFmtId="0" fontId="15" fillId="0" borderId="9" xfId="28" applyFont="1" applyFill="1" applyBorder="1"/>
    <xf numFmtId="3" fontId="14" fillId="0" borderId="10" xfId="28" applyNumberFormat="1" applyFont="1" applyFill="1" applyBorder="1"/>
    <xf numFmtId="3" fontId="15" fillId="0" borderId="10" xfId="28" applyNumberFormat="1" applyFont="1" applyFill="1" applyBorder="1"/>
    <xf numFmtId="3" fontId="15" fillId="0" borderId="2" xfId="28" applyNumberFormat="1" applyFont="1" applyFill="1" applyBorder="1"/>
    <xf numFmtId="3" fontId="15" fillId="0" borderId="9" xfId="28" applyNumberFormat="1" applyFont="1" applyFill="1" applyBorder="1"/>
    <xf numFmtId="0" fontId="15" fillId="0" borderId="13" xfId="28" applyFont="1" applyFill="1" applyBorder="1"/>
    <xf numFmtId="0" fontId="18" fillId="0" borderId="0" xfId="28" applyNumberFormat="1" applyFont="1" applyFill="1" applyAlignment="1" applyProtection="1">
      <alignment horizontal="left"/>
    </xf>
    <xf numFmtId="0" fontId="14" fillId="0" borderId="0" xfId="28" applyFont="1" applyFill="1"/>
    <xf numFmtId="10" fontId="14" fillId="0" borderId="0" xfId="28" applyNumberFormat="1" applyFont="1" applyFill="1"/>
    <xf numFmtId="0" fontId="36" fillId="0" borderId="0" xfId="28" applyNumberFormat="1" applyFont="1" applyAlignment="1">
      <alignment horizontal="left"/>
    </xf>
    <xf numFmtId="0" fontId="15" fillId="0" borderId="0" xfId="28" applyFont="1" applyAlignment="1">
      <alignment horizontal="center"/>
    </xf>
    <xf numFmtId="0" fontId="15" fillId="0" borderId="0" xfId="28" applyFont="1"/>
    <xf numFmtId="0" fontId="17" fillId="0" borderId="0" xfId="25" applyNumberFormat="1" applyFont="1" applyFill="1" applyBorder="1" applyAlignment="1" applyProtection="1">
      <alignment horizontal="left"/>
    </xf>
    <xf numFmtId="0" fontId="17" fillId="0" borderId="0" xfId="25" applyNumberFormat="1" applyFont="1" applyFill="1" applyBorder="1" applyAlignment="1" applyProtection="1">
      <alignment horizontal="right"/>
    </xf>
    <xf numFmtId="0" fontId="18" fillId="0" borderId="0" xfId="25" applyNumberFormat="1" applyFont="1" applyFill="1" applyBorder="1" applyAlignment="1" applyProtection="1">
      <alignment horizontal="left"/>
    </xf>
    <xf numFmtId="0" fontId="18" fillId="0" borderId="0" xfId="25" applyNumberFormat="1" applyFont="1" applyFill="1" applyBorder="1" applyAlignment="1" applyProtection="1">
      <alignment horizontal="right"/>
    </xf>
    <xf numFmtId="0" fontId="15" fillId="0" borderId="2" xfId="28" applyNumberFormat="1" applyFont="1" applyBorder="1" applyAlignment="1">
      <alignment horizontal="left"/>
    </xf>
    <xf numFmtId="0" fontId="15" fillId="0" borderId="2" xfId="28" applyFont="1" applyBorder="1"/>
    <xf numFmtId="0" fontId="14" fillId="0" borderId="2" xfId="28" applyFont="1" applyBorder="1"/>
    <xf numFmtId="0" fontId="15" fillId="0" borderId="0" xfId="28" applyFont="1" applyBorder="1"/>
    <xf numFmtId="0" fontId="15" fillId="0" borderId="0" xfId="28" applyFont="1" applyAlignment="1">
      <alignment vertical="center"/>
    </xf>
    <xf numFmtId="0" fontId="15" fillId="0" borderId="0" xfId="28" applyNumberFormat="1" applyFont="1" applyFill="1" applyAlignment="1">
      <alignment horizontal="left"/>
    </xf>
    <xf numFmtId="0" fontId="15" fillId="0" borderId="0" xfId="28" applyNumberFormat="1" applyFont="1" applyAlignment="1">
      <alignment horizontal="left"/>
    </xf>
    <xf numFmtId="0" fontId="14" fillId="0" borderId="0" xfId="28" applyFont="1"/>
    <xf numFmtId="3" fontId="22" fillId="0" borderId="0" xfId="30" applyNumberFormat="1" applyFont="1" applyFill="1"/>
    <xf numFmtId="0" fontId="21" fillId="0" borderId="0" xfId="30" applyFont="1" applyFill="1"/>
    <xf numFmtId="0" fontId="21" fillId="0" borderId="0" xfId="30" applyFont="1" applyFill="1" applyAlignment="1">
      <alignment horizontal="left"/>
    </xf>
    <xf numFmtId="0" fontId="21" fillId="0" borderId="0" xfId="30" applyFont="1" applyFill="1" applyBorder="1"/>
    <xf numFmtId="0" fontId="10" fillId="0" borderId="0" xfId="30" applyFont="1" applyFill="1"/>
    <xf numFmtId="0" fontId="10" fillId="0" borderId="0" xfId="30" applyFont="1" applyFill="1" applyBorder="1"/>
    <xf numFmtId="0" fontId="21" fillId="0" borderId="0" xfId="30" applyFont="1" applyFill="1" applyAlignment="1" applyProtection="1">
      <alignment horizontal="left"/>
      <protection locked="0"/>
    </xf>
    <xf numFmtId="170" fontId="26" fillId="0" borderId="0" xfId="20" applyNumberFormat="1" applyFont="1" applyFill="1" applyBorder="1" applyAlignment="1" applyProtection="1">
      <alignment horizontal="left"/>
    </xf>
    <xf numFmtId="0" fontId="24" fillId="0" borderId="0" xfId="5" applyFont="1" applyFill="1" applyBorder="1"/>
    <xf numFmtId="0" fontId="24" fillId="0" borderId="0" xfId="30" applyFont="1" applyFill="1"/>
    <xf numFmtId="0" fontId="26" fillId="0" borderId="0" xfId="13" applyFont="1" applyFill="1" applyAlignment="1">
      <alignment horizontal="right"/>
    </xf>
    <xf numFmtId="0" fontId="24" fillId="0" borderId="0" xfId="30" applyFont="1" applyFill="1" applyAlignment="1">
      <alignment horizontal="right"/>
    </xf>
    <xf numFmtId="0" fontId="10" fillId="0" borderId="2" xfId="30" applyFont="1" applyFill="1" applyBorder="1"/>
    <xf numFmtId="0" fontId="10" fillId="0" borderId="1" xfId="30" applyFont="1" applyFill="1" applyBorder="1"/>
    <xf numFmtId="0" fontId="10" fillId="0" borderId="0" xfId="30" applyFont="1" applyFill="1" applyAlignment="1">
      <alignment horizontal="right"/>
    </xf>
    <xf numFmtId="0" fontId="23" fillId="0" borderId="0" xfId="30" applyFont="1" applyBorder="1"/>
    <xf numFmtId="172" fontId="3" fillId="0" borderId="0" xfId="31" applyNumberFormat="1" applyFont="1" applyFill="1" applyBorder="1" applyAlignment="1">
      <alignment horizontal="right"/>
    </xf>
    <xf numFmtId="3" fontId="21" fillId="0" borderId="0" xfId="30" applyNumberFormat="1" applyFont="1" applyFill="1"/>
    <xf numFmtId="3" fontId="21" fillId="0" borderId="0" xfId="30" applyNumberFormat="1" applyFont="1"/>
    <xf numFmtId="0" fontId="24" fillId="0" borderId="0" xfId="30" applyFont="1" applyBorder="1"/>
    <xf numFmtId="172" fontId="2" fillId="0" borderId="0" xfId="31" applyNumberFormat="1" applyFont="1" applyFill="1" applyBorder="1" applyAlignment="1">
      <alignment horizontal="right"/>
    </xf>
    <xf numFmtId="173" fontId="26" fillId="0" borderId="0" xfId="32" applyNumberFormat="1" applyFont="1" applyBorder="1" applyAlignment="1" applyProtection="1">
      <alignment horizontal="right"/>
    </xf>
    <xf numFmtId="3" fontId="24" fillId="0" borderId="0" xfId="30" applyNumberFormat="1" applyFont="1" applyBorder="1"/>
    <xf numFmtId="3" fontId="10" fillId="0" borderId="0" xfId="30" applyNumberFormat="1" applyFont="1" applyFill="1" applyBorder="1" applyAlignment="1">
      <alignment horizontal="right"/>
    </xf>
    <xf numFmtId="0" fontId="10" fillId="0" borderId="2" xfId="30" applyFont="1" applyBorder="1"/>
    <xf numFmtId="3" fontId="10" fillId="0" borderId="2" xfId="30" applyNumberFormat="1" applyFont="1" applyBorder="1" applyAlignment="1">
      <alignment horizontal="right"/>
    </xf>
    <xf numFmtId="0" fontId="10" fillId="0" borderId="0" xfId="30" applyFont="1"/>
    <xf numFmtId="3" fontId="10" fillId="0" borderId="0" xfId="30" applyNumberFormat="1" applyFont="1"/>
    <xf numFmtId="3" fontId="10" fillId="0" borderId="0" xfId="30" applyNumberFormat="1" applyFont="1" applyAlignment="1">
      <alignment horizontal="right"/>
    </xf>
    <xf numFmtId="0" fontId="2" fillId="0" borderId="0" xfId="3" applyFont="1"/>
    <xf numFmtId="0" fontId="34" fillId="0" borderId="0" xfId="30" applyFont="1" applyFill="1"/>
    <xf numFmtId="0" fontId="24" fillId="0" borderId="0" xfId="30" applyFont="1" applyBorder="1" applyAlignment="1">
      <alignment horizontal="left"/>
    </xf>
    <xf numFmtId="0" fontId="23" fillId="0" borderId="0" xfId="30" applyFont="1" applyBorder="1" applyAlignment="1">
      <alignment horizontal="left"/>
    </xf>
    <xf numFmtId="173" fontId="2" fillId="0" borderId="0" xfId="30" applyNumberFormat="1" applyFont="1" applyFill="1"/>
    <xf numFmtId="43" fontId="10" fillId="0" borderId="0" xfId="1" applyFont="1" applyFill="1"/>
    <xf numFmtId="166" fontId="2" fillId="0" borderId="0" xfId="33" applyFont="1" applyFill="1" applyBorder="1" applyAlignment="1" applyProtection="1">
      <alignment horizontal="left"/>
    </xf>
    <xf numFmtId="170" fontId="2" fillId="0" borderId="0" xfId="20" applyNumberFormat="1" applyFont="1" applyFill="1" applyAlignment="1" applyProtection="1">
      <alignment horizontal="left"/>
    </xf>
    <xf numFmtId="0" fontId="21" fillId="0" borderId="0" xfId="34" applyFont="1" applyFill="1"/>
    <xf numFmtId="0" fontId="21" fillId="0" borderId="0" xfId="6" applyFont="1"/>
    <xf numFmtId="3" fontId="3" fillId="0" borderId="0" xfId="6" applyNumberFormat="1" applyFont="1" applyAlignment="1" applyProtection="1">
      <protection locked="0"/>
    </xf>
    <xf numFmtId="3" fontId="21" fillId="0" borderId="0" xfId="6" applyNumberFormat="1" applyFont="1" applyFill="1"/>
    <xf numFmtId="0" fontId="21" fillId="0" borderId="0" xfId="6" applyFont="1" applyFill="1" applyBorder="1"/>
    <xf numFmtId="0" fontId="10" fillId="0" borderId="0" xfId="34" applyFont="1" applyFill="1"/>
    <xf numFmtId="0" fontId="10" fillId="0" borderId="0" xfId="6" applyFont="1"/>
    <xf numFmtId="3" fontId="10" fillId="0" borderId="0" xfId="6" applyNumberFormat="1" applyFont="1" applyAlignment="1"/>
    <xf numFmtId="0" fontId="10" fillId="0" borderId="0" xfId="34" applyFont="1" applyFill="1" applyAlignment="1">
      <alignment horizontal="left"/>
    </xf>
    <xf numFmtId="0" fontId="10" fillId="0" borderId="0" xfId="6" applyFont="1" applyFill="1" applyBorder="1" applyAlignment="1">
      <alignment horizontal="left"/>
    </xf>
    <xf numFmtId="0" fontId="10" fillId="0" borderId="0" xfId="34" applyFont="1" applyFill="1" applyAlignment="1">
      <alignment horizontal="left" indent="1"/>
    </xf>
    <xf numFmtId="0" fontId="10" fillId="0" borderId="0" xfId="6" applyFont="1" applyFill="1" applyAlignment="1">
      <alignment horizontal="left" indent="1"/>
    </xf>
    <xf numFmtId="0" fontId="2" fillId="0" borderId="0" xfId="35" applyFont="1" applyFill="1" applyAlignment="1">
      <alignment horizontal="left"/>
    </xf>
    <xf numFmtId="0" fontId="10" fillId="0" borderId="0" xfId="6" applyFont="1" applyFill="1" applyAlignment="1">
      <alignment horizontal="left"/>
    </xf>
    <xf numFmtId="164" fontId="2" fillId="0" borderId="0" xfId="35" applyNumberFormat="1" applyFont="1" applyFill="1" applyAlignment="1">
      <alignment horizontal="left"/>
    </xf>
    <xf numFmtId="0" fontId="24" fillId="0" borderId="0" xfId="6" applyFont="1" applyFill="1" applyAlignment="1">
      <alignment horizontal="left"/>
    </xf>
    <xf numFmtId="0" fontId="2" fillId="0" borderId="0" xfId="35" applyFont="1" applyFill="1" applyAlignment="1">
      <alignment horizontal="left" indent="2"/>
    </xf>
    <xf numFmtId="0" fontId="24" fillId="0" borderId="0" xfId="22" applyFont="1" applyAlignment="1" applyProtection="1">
      <alignment horizontal="left"/>
    </xf>
    <xf numFmtId="3" fontId="2" fillId="0" borderId="0" xfId="1" applyNumberFormat="1" applyFont="1" applyAlignment="1"/>
    <xf numFmtId="0" fontId="2" fillId="0" borderId="0" xfId="35" applyFont="1" applyFill="1"/>
    <xf numFmtId="0" fontId="3" fillId="0" borderId="0" xfId="35" applyFont="1" applyFill="1"/>
    <xf numFmtId="43" fontId="3" fillId="0" borderId="0" xfId="36" applyNumberFormat="1" applyFont="1" applyFill="1" applyBorder="1"/>
    <xf numFmtId="3" fontId="38" fillId="0" borderId="0" xfId="6" applyNumberFormat="1" applyFont="1" applyAlignment="1" applyProtection="1">
      <protection locked="0"/>
    </xf>
    <xf numFmtId="43" fontId="2" fillId="0" borderId="0" xfId="36" applyNumberFormat="1" applyFont="1" applyFill="1" applyBorder="1"/>
    <xf numFmtId="0" fontId="10" fillId="0" borderId="0" xfId="6" applyFont="1" applyBorder="1"/>
    <xf numFmtId="3" fontId="2" fillId="0" borderId="0" xfId="6" applyNumberFormat="1" applyFont="1" applyBorder="1" applyAlignment="1"/>
    <xf numFmtId="3" fontId="10" fillId="0" borderId="0" xfId="6" applyNumberFormat="1" applyFont="1" applyBorder="1" applyAlignment="1"/>
    <xf numFmtId="3" fontId="10" fillId="0" borderId="0" xfId="6" applyNumberFormat="1" applyFont="1" applyFill="1" applyBorder="1"/>
    <xf numFmtId="0" fontId="10" fillId="0" borderId="0" xfId="6" applyFont="1" applyFill="1" applyAlignment="1" applyProtection="1">
      <alignment horizontal="left"/>
      <protection locked="0"/>
    </xf>
    <xf numFmtId="0" fontId="2" fillId="0" borderId="0" xfId="35" applyFont="1" applyAlignment="1">
      <alignment horizontal="left"/>
    </xf>
    <xf numFmtId="0" fontId="10" fillId="0" borderId="0" xfId="6" applyFont="1" applyBorder="1" applyAlignment="1">
      <alignment horizontal="right"/>
    </xf>
    <xf numFmtId="3" fontId="10" fillId="0" borderId="0" xfId="6" applyNumberFormat="1" applyFont="1" applyFill="1" applyBorder="1" applyAlignment="1">
      <alignment horizontal="right"/>
    </xf>
    <xf numFmtId="0" fontId="10" fillId="0" borderId="0" xfId="6" applyFont="1" applyFill="1" applyBorder="1" applyAlignment="1">
      <alignment horizontal="right"/>
    </xf>
    <xf numFmtId="3" fontId="10" fillId="0" borderId="2" xfId="6" applyNumberFormat="1" applyFont="1" applyFill="1" applyBorder="1"/>
    <xf numFmtId="0" fontId="2" fillId="0" borderId="0" xfId="22" applyFont="1" applyFill="1" applyAlignment="1" applyProtection="1">
      <alignment horizontal="left"/>
    </xf>
    <xf numFmtId="0" fontId="2" fillId="0" borderId="0" xfId="22" applyFont="1" applyAlignment="1" applyProtection="1">
      <alignment horizontal="left"/>
    </xf>
    <xf numFmtId="3" fontId="22" fillId="0" borderId="0" xfId="13" applyNumberFormat="1" applyFont="1" applyFill="1"/>
    <xf numFmtId="0" fontId="3" fillId="0" borderId="0" xfId="13" applyFont="1" applyFill="1"/>
    <xf numFmtId="0" fontId="3" fillId="0" borderId="0" xfId="13" applyFont="1" applyFill="1" applyAlignment="1">
      <alignment horizontal="left"/>
    </xf>
    <xf numFmtId="0" fontId="2" fillId="0" borderId="0" xfId="13" applyFont="1" applyFill="1"/>
    <xf numFmtId="166" fontId="3" fillId="0" borderId="0" xfId="33" applyFont="1" applyFill="1" applyAlignment="1" applyProtection="1">
      <alignment horizontal="left" vertical="center"/>
    </xf>
    <xf numFmtId="0" fontId="3" fillId="0" borderId="0" xfId="13" applyFont="1" applyFill="1" applyAlignment="1">
      <alignment wrapText="1"/>
    </xf>
    <xf numFmtId="0" fontId="10" fillId="0" borderId="0" xfId="5" applyNumberFormat="1" applyFont="1" applyFill="1" applyBorder="1"/>
    <xf numFmtId="0" fontId="10" fillId="0" borderId="0" xfId="5" applyNumberFormat="1" applyFont="1" applyFill="1" applyBorder="1" applyAlignment="1">
      <alignment horizontal="right"/>
    </xf>
    <xf numFmtId="0" fontId="2" fillId="0" borderId="0" xfId="13" applyNumberFormat="1" applyFont="1" applyFill="1"/>
    <xf numFmtId="167" fontId="2" fillId="0" borderId="2" xfId="33" applyNumberFormat="1" applyFont="1" applyFill="1" applyBorder="1" applyAlignment="1" applyProtection="1">
      <alignment horizontal="left"/>
    </xf>
    <xf numFmtId="3" fontId="10" fillId="0" borderId="2" xfId="5" applyNumberFormat="1" applyFont="1" applyFill="1" applyBorder="1"/>
    <xf numFmtId="0" fontId="2" fillId="0" borderId="2" xfId="13" applyNumberFormat="1" applyFont="1" applyFill="1" applyBorder="1"/>
    <xf numFmtId="166" fontId="2" fillId="0" borderId="1" xfId="33" applyFont="1" applyFill="1" applyBorder="1" applyAlignment="1" applyProtection="1">
      <alignment horizontal="left"/>
    </xf>
    <xf numFmtId="0" fontId="10" fillId="0" borderId="1" xfId="5" applyNumberFormat="1" applyFont="1" applyFill="1" applyBorder="1" applyAlignment="1">
      <alignment horizontal="right"/>
    </xf>
    <xf numFmtId="0" fontId="2" fillId="0" borderId="1" xfId="13" applyNumberFormat="1" applyFont="1" applyFill="1" applyBorder="1"/>
    <xf numFmtId="0" fontId="2" fillId="0" borderId="0" xfId="13" applyNumberFormat="1" applyFont="1" applyFill="1" applyBorder="1"/>
    <xf numFmtId="3" fontId="2" fillId="0" borderId="0" xfId="13" applyNumberFormat="1" applyFont="1" applyFill="1"/>
    <xf numFmtId="3" fontId="3" fillId="0" borderId="0" xfId="3" applyNumberFormat="1" applyFont="1" applyBorder="1"/>
    <xf numFmtId="3" fontId="3" fillId="0" borderId="0" xfId="13" applyNumberFormat="1" applyFont="1" applyFill="1" applyBorder="1" applyAlignment="1">
      <alignment horizontal="right"/>
    </xf>
    <xf numFmtId="3" fontId="3" fillId="0" borderId="0" xfId="37" applyNumberFormat="1" applyFont="1" applyFill="1" applyAlignment="1">
      <alignment horizontal="right"/>
    </xf>
    <xf numFmtId="0" fontId="3" fillId="0" borderId="0" xfId="3" applyFont="1"/>
    <xf numFmtId="3" fontId="2" fillId="0" borderId="0" xfId="3" applyNumberFormat="1" applyFont="1" applyBorder="1"/>
    <xf numFmtId="3" fontId="2" fillId="0" borderId="0" xfId="13" applyNumberFormat="1" applyFont="1" applyFill="1" applyBorder="1" applyAlignment="1">
      <alignment horizontal="right"/>
    </xf>
    <xf numFmtId="3" fontId="2" fillId="0" borderId="0" xfId="37" applyNumberFormat="1" applyFont="1" applyFill="1" applyAlignment="1">
      <alignment horizontal="right"/>
    </xf>
    <xf numFmtId="3" fontId="2" fillId="0" borderId="0" xfId="3" applyNumberFormat="1" applyFont="1" applyFill="1" applyAlignment="1">
      <alignment horizontal="right"/>
    </xf>
    <xf numFmtId="3" fontId="3" fillId="0" borderId="0" xfId="3" applyNumberFormat="1" applyFont="1" applyFill="1" applyAlignment="1">
      <alignment horizontal="right"/>
    </xf>
    <xf numFmtId="0" fontId="2" fillId="0" borderId="2" xfId="3" applyFont="1" applyFill="1" applyBorder="1" applyAlignment="1">
      <alignment horizontal="left" indent="1"/>
    </xf>
    <xf numFmtId="164" fontId="2" fillId="0" borderId="2" xfId="13" applyNumberFormat="1" applyFont="1" applyFill="1" applyBorder="1"/>
    <xf numFmtId="0" fontId="2" fillId="0" borderId="0" xfId="3" applyFont="1" applyFill="1" applyBorder="1" applyAlignment="1">
      <alignment horizontal="left" indent="1"/>
    </xf>
    <xf numFmtId="164" fontId="2" fillId="0" borderId="0" xfId="13" applyNumberFormat="1" applyFont="1" applyFill="1" applyBorder="1"/>
    <xf numFmtId="0" fontId="2" fillId="0" borderId="0" xfId="3" applyFont="1" applyFill="1" applyAlignment="1">
      <alignment horizontal="left" indent="2"/>
    </xf>
    <xf numFmtId="0" fontId="2" fillId="0" borderId="0" xfId="3" applyFont="1" applyFill="1" applyAlignment="1">
      <alignment horizontal="left" indent="1"/>
    </xf>
    <xf numFmtId="165" fontId="2" fillId="0" borderId="0" xfId="13" applyNumberFormat="1" applyFont="1" applyFill="1"/>
    <xf numFmtId="164" fontId="38" fillId="0" borderId="0" xfId="13" applyNumberFormat="1" applyFont="1" applyFill="1"/>
    <xf numFmtId="0" fontId="2" fillId="0" borderId="0" xfId="3" applyFont="1" applyFill="1"/>
    <xf numFmtId="0" fontId="23" fillId="0" borderId="0" xfId="4" applyFont="1" applyFill="1" applyAlignment="1">
      <alignment horizontal="left"/>
    </xf>
    <xf numFmtId="3" fontId="22" fillId="0" borderId="0" xfId="3" applyNumberFormat="1" applyFont="1" applyFill="1" applyAlignment="1">
      <alignment horizontal="right"/>
    </xf>
    <xf numFmtId="3" fontId="40" fillId="0" borderId="0" xfId="3" applyNumberFormat="1" applyFont="1" applyFill="1" applyAlignment="1">
      <alignment horizontal="right"/>
    </xf>
    <xf numFmtId="0" fontId="23" fillId="0" borderId="0" xfId="6" applyFont="1"/>
    <xf numFmtId="0" fontId="23" fillId="0" borderId="0" xfId="6" applyFont="1" applyAlignment="1">
      <alignment horizontal="left"/>
    </xf>
    <xf numFmtId="0" fontId="23" fillId="0" borderId="0" xfId="4" applyFont="1" applyFill="1" applyAlignment="1" applyProtection="1">
      <alignment horizontal="left"/>
    </xf>
    <xf numFmtId="3" fontId="27" fillId="0" borderId="0" xfId="3" applyNumberFormat="1" applyFont="1" applyFill="1" applyAlignment="1">
      <alignment horizontal="right"/>
    </xf>
    <xf numFmtId="0" fontId="24" fillId="0" borderId="0" xfId="6" applyFont="1"/>
    <xf numFmtId="0" fontId="23" fillId="0" borderId="0" xfId="5" applyFont="1" applyBorder="1"/>
    <xf numFmtId="0" fontId="23" fillId="0" borderId="0" xfId="6" applyFont="1" applyAlignment="1" applyProtection="1">
      <alignment horizontal="left" vertical="center"/>
      <protection locked="0"/>
    </xf>
    <xf numFmtId="3" fontId="22" fillId="0" borderId="0" xfId="2" applyNumberFormat="1" applyFont="1" applyFill="1"/>
    <xf numFmtId="0" fontId="23" fillId="0" borderId="0" xfId="6" applyFont="1" applyAlignment="1" applyProtection="1">
      <alignment horizontal="left" wrapText="1"/>
      <protection locked="0"/>
    </xf>
    <xf numFmtId="166" fontId="24" fillId="0" borderId="0" xfId="12" applyFont="1" applyFill="1" applyBorder="1" applyAlignment="1">
      <alignment horizontal="right"/>
    </xf>
    <xf numFmtId="170" fontId="26" fillId="0" borderId="2" xfId="20" applyNumberFormat="1" applyFont="1" applyFill="1" applyBorder="1" applyAlignment="1" applyProtection="1">
      <alignment horizontal="left"/>
    </xf>
    <xf numFmtId="3" fontId="22" fillId="0" borderId="2" xfId="3" applyNumberFormat="1" applyFont="1" applyFill="1" applyBorder="1"/>
    <xf numFmtId="3" fontId="22" fillId="0" borderId="0" xfId="3" applyNumberFormat="1" applyFont="1" applyFill="1" applyBorder="1"/>
    <xf numFmtId="0" fontId="24" fillId="0" borderId="0" xfId="6" applyFont="1" applyFill="1" applyBorder="1"/>
    <xf numFmtId="0" fontId="24" fillId="0" borderId="1" xfId="6" applyNumberFormat="1" applyFont="1" applyFill="1" applyBorder="1"/>
    <xf numFmtId="0" fontId="24" fillId="0" borderId="1" xfId="5" applyNumberFormat="1" applyFont="1" applyFill="1" applyBorder="1" applyAlignment="1" applyProtection="1">
      <alignment horizontal="right"/>
      <protection locked="0"/>
    </xf>
    <xf numFmtId="0" fontId="24" fillId="0" borderId="1" xfId="6" applyNumberFormat="1" applyFont="1" applyFill="1" applyBorder="1" applyAlignment="1">
      <alignment horizontal="left"/>
    </xf>
    <xf numFmtId="166" fontId="24" fillId="0" borderId="0" xfId="38" applyFont="1" applyFill="1"/>
    <xf numFmtId="3" fontId="24" fillId="0" borderId="0" xfId="6" applyNumberFormat="1" applyFont="1" applyFill="1" applyAlignment="1">
      <alignment horizontal="right"/>
    </xf>
    <xf numFmtId="0" fontId="24" fillId="0" borderId="0" xfId="6" applyFont="1" applyFill="1"/>
    <xf numFmtId="10" fontId="3" fillId="0" borderId="0" xfId="3" applyNumberFormat="1" applyFont="1"/>
    <xf numFmtId="10" fontId="3" fillId="0" borderId="0" xfId="3" applyNumberFormat="1" applyFont="1" applyAlignment="1">
      <alignment horizontal="left"/>
    </xf>
    <xf numFmtId="10" fontId="2" fillId="0" borderId="0" xfId="3" applyNumberFormat="1" applyFont="1" applyAlignment="1">
      <alignment horizontal="left"/>
    </xf>
    <xf numFmtId="10" fontId="2" fillId="0" borderId="0" xfId="3" applyNumberFormat="1" applyFont="1" applyBorder="1" applyAlignment="1">
      <alignment horizontal="left"/>
    </xf>
    <xf numFmtId="10" fontId="3" fillId="0" borderId="0" xfId="3" applyNumberFormat="1" applyFont="1" applyBorder="1" applyAlignment="1">
      <alignment horizontal="left"/>
    </xf>
    <xf numFmtId="10" fontId="3" fillId="0" borderId="0" xfId="3" applyNumberFormat="1" applyFont="1" applyBorder="1" applyAlignment="1"/>
    <xf numFmtId="0" fontId="3" fillId="0" borderId="0" xfId="3" applyFont="1" applyBorder="1" applyAlignment="1"/>
    <xf numFmtId="10" fontId="3" fillId="0" borderId="0" xfId="3" applyNumberFormat="1" applyFont="1" applyBorder="1" applyAlignment="1">
      <alignment wrapText="1"/>
    </xf>
    <xf numFmtId="0" fontId="3" fillId="0" borderId="0" xfId="2" applyFont="1" applyAlignment="1"/>
    <xf numFmtId="0" fontId="2" fillId="0" borderId="2" xfId="3" applyFont="1" applyBorder="1"/>
    <xf numFmtId="0" fontId="2" fillId="0" borderId="2" xfId="3" applyFont="1" applyBorder="1" applyAlignment="1">
      <alignment horizontal="right"/>
    </xf>
    <xf numFmtId="0" fontId="2" fillId="0" borderId="0" xfId="3" applyFont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24" fillId="0" borderId="0" xfId="5" applyNumberFormat="1" applyFont="1" applyFill="1" applyBorder="1" applyAlignment="1">
      <alignment horizontal="right"/>
    </xf>
    <xf numFmtId="1" fontId="21" fillId="0" borderId="0" xfId="18" applyNumberFormat="1" applyFont="1" applyFill="1" applyBorder="1"/>
    <xf numFmtId="166" fontId="10" fillId="0" borderId="0" xfId="17" applyFont="1" applyFill="1" applyAlignment="1">
      <alignment horizontal="left" indent="1"/>
    </xf>
    <xf numFmtId="1" fontId="10" fillId="0" borderId="0" xfId="24" applyNumberFormat="1" applyFont="1" applyFill="1" applyBorder="1"/>
    <xf numFmtId="1" fontId="10" fillId="0" borderId="0" xfId="24" applyNumberFormat="1" applyFont="1" applyFill="1" applyBorder="1" applyAlignment="1">
      <alignment horizontal="right"/>
    </xf>
    <xf numFmtId="172" fontId="10" fillId="0" borderId="2" xfId="30" applyNumberFormat="1" applyFont="1" applyFill="1" applyBorder="1"/>
    <xf numFmtId="3" fontId="2" fillId="0" borderId="0" xfId="3" applyNumberFormat="1" applyFont="1" applyAlignment="1">
      <alignment horizontal="right"/>
    </xf>
    <xf numFmtId="0" fontId="26" fillId="0" borderId="9" xfId="28" applyFont="1" applyBorder="1" applyAlignment="1">
      <alignment horizontal="center" vertical="center" wrapText="1"/>
    </xf>
    <xf numFmtId="0" fontId="18" fillId="0" borderId="9" xfId="28" applyFont="1" applyFill="1" applyBorder="1" applyAlignment="1">
      <alignment horizontal="center" vertical="center" wrapText="1"/>
    </xf>
    <xf numFmtId="172" fontId="10" fillId="0" borderId="0" xfId="30" applyNumberFormat="1" applyFont="1" applyFill="1"/>
    <xf numFmtId="0" fontId="30" fillId="0" borderId="5" xfId="25" applyFont="1" applyFill="1" applyBorder="1" applyAlignment="1" applyProtection="1">
      <alignment horizontal="center" vertical="center" wrapText="1"/>
    </xf>
    <xf numFmtId="0" fontId="30" fillId="0" borderId="8" xfId="25" applyFont="1" applyFill="1" applyBorder="1" applyAlignment="1" applyProtection="1">
      <alignment horizontal="center" vertical="center" wrapText="1"/>
    </xf>
    <xf numFmtId="0" fontId="30" fillId="0" borderId="10" xfId="25" applyFont="1" applyFill="1" applyBorder="1" applyAlignment="1" applyProtection="1">
      <alignment horizontal="center" vertical="center" wrapText="1"/>
    </xf>
    <xf numFmtId="0" fontId="30" fillId="0" borderId="4" xfId="25" applyFont="1" applyFill="1" applyBorder="1" applyAlignment="1" applyProtection="1">
      <alignment horizontal="center" vertical="center"/>
    </xf>
    <xf numFmtId="0" fontId="30" fillId="0" borderId="3" xfId="25" applyFont="1" applyFill="1" applyBorder="1" applyAlignment="1" applyProtection="1">
      <alignment horizontal="center" vertical="center"/>
    </xf>
    <xf numFmtId="0" fontId="30" fillId="0" borderId="6" xfId="25" applyFont="1" applyFill="1" applyBorder="1" applyAlignment="1" applyProtection="1">
      <alignment horizontal="center" vertical="center"/>
    </xf>
    <xf numFmtId="0" fontId="30" fillId="0" borderId="4" xfId="28" applyFont="1" applyBorder="1" applyAlignment="1">
      <alignment horizontal="center" vertical="center" wrapText="1"/>
    </xf>
    <xf numFmtId="0" fontId="30" fillId="0" borderId="3" xfId="28" applyFont="1" applyBorder="1" applyAlignment="1">
      <alignment horizontal="center" vertical="center" wrapText="1"/>
    </xf>
    <xf numFmtId="0" fontId="30" fillId="0" borderId="6" xfId="28" applyFont="1" applyBorder="1" applyAlignment="1">
      <alignment horizontal="center" vertical="center" wrapText="1"/>
    </xf>
    <xf numFmtId="0" fontId="30" fillId="0" borderId="5" xfId="28" applyFont="1" applyBorder="1" applyAlignment="1">
      <alignment horizontal="center" vertical="center" wrapText="1"/>
    </xf>
    <xf numFmtId="0" fontId="30" fillId="0" borderId="8" xfId="28" applyFont="1" applyBorder="1" applyAlignment="1">
      <alignment horizontal="center" vertical="center" wrapText="1"/>
    </xf>
    <xf numFmtId="0" fontId="30" fillId="0" borderId="10" xfId="28" applyFont="1" applyBorder="1" applyAlignment="1">
      <alignment horizontal="center" vertical="center" wrapText="1"/>
    </xf>
    <xf numFmtId="0" fontId="26" fillId="0" borderId="8" xfId="25" applyFont="1" applyFill="1" applyBorder="1" applyAlignment="1" applyProtection="1">
      <alignment horizontal="center" vertical="center" wrapText="1"/>
    </xf>
    <xf numFmtId="0" fontId="26" fillId="0" borderId="10" xfId="25" applyFont="1" applyFill="1" applyBorder="1" applyAlignment="1" applyProtection="1">
      <alignment horizontal="center" vertical="center" wrapText="1"/>
    </xf>
    <xf numFmtId="0" fontId="31" fillId="0" borderId="4" xfId="28" applyFont="1" applyBorder="1" applyAlignment="1">
      <alignment horizontal="center" vertical="center" wrapText="1"/>
    </xf>
    <xf numFmtId="0" fontId="31" fillId="0" borderId="3" xfId="28" applyFont="1" applyBorder="1" applyAlignment="1">
      <alignment horizontal="center" vertical="center" wrapText="1"/>
    </xf>
    <xf numFmtId="0" fontId="31" fillId="0" borderId="6" xfId="28" applyFont="1" applyBorder="1" applyAlignment="1">
      <alignment horizontal="center" vertical="center" wrapText="1"/>
    </xf>
    <xf numFmtId="0" fontId="26" fillId="0" borderId="5" xfId="28" applyFont="1" applyBorder="1" applyAlignment="1">
      <alignment horizontal="center" vertical="center" wrapText="1"/>
    </xf>
    <xf numFmtId="0" fontId="26" fillId="0" borderId="10" xfId="28" applyFont="1" applyBorder="1" applyAlignment="1">
      <alignment horizontal="center" vertical="center" wrapText="1"/>
    </xf>
    <xf numFmtId="0" fontId="26" fillId="0" borderId="8" xfId="28" applyFont="1" applyBorder="1" applyAlignment="1">
      <alignment horizontal="center" vertical="center" wrapText="1"/>
    </xf>
    <xf numFmtId="0" fontId="26" fillId="0" borderId="4" xfId="28" applyFont="1" applyBorder="1" applyAlignment="1">
      <alignment horizontal="center" vertical="center" wrapText="1"/>
    </xf>
    <xf numFmtId="0" fontId="26" fillId="0" borderId="9" xfId="28" applyFont="1" applyBorder="1" applyAlignment="1">
      <alignment horizontal="center" vertical="center" wrapText="1"/>
    </xf>
    <xf numFmtId="0" fontId="26" fillId="0" borderId="6" xfId="28" applyFont="1" applyBorder="1" applyAlignment="1">
      <alignment horizontal="center" vertical="center" wrapText="1"/>
    </xf>
    <xf numFmtId="0" fontId="26" fillId="0" borderId="13" xfId="28" applyFont="1" applyBorder="1" applyAlignment="1">
      <alignment horizontal="center" vertical="center" wrapText="1"/>
    </xf>
    <xf numFmtId="0" fontId="17" fillId="0" borderId="5" xfId="25" applyFont="1" applyFill="1" applyBorder="1" applyAlignment="1" applyProtection="1">
      <alignment horizontal="center" vertical="center" wrapText="1"/>
    </xf>
    <xf numFmtId="0" fontId="17" fillId="0" borderId="8" xfId="25" applyFont="1" applyFill="1" applyBorder="1" applyAlignment="1" applyProtection="1">
      <alignment horizontal="center" vertical="center" wrapText="1"/>
    </xf>
    <xf numFmtId="0" fontId="17" fillId="0" borderId="10" xfId="25" applyFont="1" applyFill="1" applyBorder="1" applyAlignment="1" applyProtection="1">
      <alignment horizontal="center" vertical="center" wrapText="1"/>
    </xf>
    <xf numFmtId="0" fontId="17" fillId="0" borderId="4" xfId="25" applyFont="1" applyFill="1" applyBorder="1" applyAlignment="1" applyProtection="1">
      <alignment horizontal="center" vertical="center"/>
    </xf>
    <xf numFmtId="0" fontId="17" fillId="0" borderId="3" xfId="25" applyFont="1" applyFill="1" applyBorder="1" applyAlignment="1" applyProtection="1">
      <alignment horizontal="center" vertical="center"/>
    </xf>
    <xf numFmtId="0" fontId="17" fillId="0" borderId="6" xfId="25" applyFont="1" applyFill="1" applyBorder="1" applyAlignment="1" applyProtection="1">
      <alignment horizontal="center" vertical="center"/>
    </xf>
    <xf numFmtId="0" fontId="17" fillId="0" borderId="4" xfId="28" applyFont="1" applyFill="1" applyBorder="1" applyAlignment="1">
      <alignment horizontal="center" vertical="center" wrapText="1"/>
    </xf>
    <xf numFmtId="0" fontId="17" fillId="0" borderId="3" xfId="28" applyFont="1" applyFill="1" applyBorder="1" applyAlignment="1">
      <alignment horizontal="center" vertical="center" wrapText="1"/>
    </xf>
    <xf numFmtId="0" fontId="17" fillId="0" borderId="6" xfId="28" applyFont="1" applyFill="1" applyBorder="1" applyAlignment="1">
      <alignment horizontal="center" vertical="center" wrapText="1"/>
    </xf>
    <xf numFmtId="0" fontId="17" fillId="0" borderId="5" xfId="28" applyFont="1" applyFill="1" applyBorder="1" applyAlignment="1">
      <alignment horizontal="center" vertical="center" wrapText="1"/>
    </xf>
    <xf numFmtId="0" fontId="17" fillId="0" borderId="8" xfId="28" applyFont="1" applyFill="1" applyBorder="1" applyAlignment="1">
      <alignment horizontal="center" vertical="center" wrapText="1"/>
    </xf>
    <xf numFmtId="0" fontId="17" fillId="0" borderId="10" xfId="28" applyFont="1" applyFill="1" applyBorder="1" applyAlignment="1">
      <alignment horizontal="center" vertical="center" wrapText="1"/>
    </xf>
    <xf numFmtId="0" fontId="18" fillId="0" borderId="8" xfId="25" applyFont="1" applyFill="1" applyBorder="1" applyAlignment="1" applyProtection="1">
      <alignment horizontal="center" vertical="center" wrapText="1"/>
    </xf>
    <xf numFmtId="0" fontId="18" fillId="0" borderId="10" xfId="25" applyFont="1" applyFill="1" applyBorder="1" applyAlignment="1" applyProtection="1">
      <alignment horizontal="center" vertical="center" wrapText="1"/>
    </xf>
    <xf numFmtId="0" fontId="15" fillId="0" borderId="4" xfId="28" applyFont="1" applyBorder="1" applyAlignment="1">
      <alignment horizontal="center" vertical="center" wrapText="1"/>
    </xf>
    <xf numFmtId="0" fontId="15" fillId="0" borderId="3" xfId="28" applyFont="1" applyBorder="1" applyAlignment="1">
      <alignment horizontal="center" vertical="center" wrapText="1"/>
    </xf>
    <xf numFmtId="0" fontId="15" fillId="0" borderId="6" xfId="28" applyFont="1" applyBorder="1" applyAlignment="1">
      <alignment horizontal="center" vertical="center" wrapText="1"/>
    </xf>
    <xf numFmtId="0" fontId="18" fillId="0" borderId="5" xfId="28" applyFont="1" applyFill="1" applyBorder="1" applyAlignment="1">
      <alignment horizontal="center" vertical="center" wrapText="1"/>
    </xf>
    <xf numFmtId="0" fontId="18" fillId="0" borderId="10" xfId="28" applyFont="1" applyFill="1" applyBorder="1" applyAlignment="1">
      <alignment horizontal="center" vertical="center" wrapText="1"/>
    </xf>
    <xf numFmtId="0" fontId="18" fillId="0" borderId="8" xfId="28" applyFont="1" applyFill="1" applyBorder="1" applyAlignment="1">
      <alignment horizontal="center" vertical="center" wrapText="1"/>
    </xf>
    <xf numFmtId="0" fontId="18" fillId="0" borderId="4" xfId="28" applyFont="1" applyFill="1" applyBorder="1" applyAlignment="1">
      <alignment horizontal="center" vertical="center" wrapText="1"/>
    </xf>
    <xf numFmtId="0" fontId="18" fillId="0" borderId="9" xfId="28" applyFont="1" applyFill="1" applyBorder="1" applyAlignment="1">
      <alignment horizontal="center" vertical="center" wrapText="1"/>
    </xf>
    <xf numFmtId="0" fontId="18" fillId="0" borderId="6" xfId="28" applyFont="1" applyFill="1" applyBorder="1" applyAlignment="1">
      <alignment horizontal="center" vertical="center" wrapText="1"/>
    </xf>
    <xf numFmtId="0" fontId="18" fillId="0" borderId="13" xfId="28" applyFont="1" applyFill="1" applyBorder="1" applyAlignment="1">
      <alignment horizontal="center" vertical="center" wrapText="1"/>
    </xf>
  </cellXfs>
  <cellStyles count="93">
    <cellStyle name="_CD_Peru" xfId="39" xr:uid="{00000000-0005-0000-0000-000000000000}"/>
    <cellStyle name="=C:\WINNT\SYSTEM32\COMMAND.COM" xfId="40" xr:uid="{00000000-0005-0000-0000-000001000000}"/>
    <cellStyle name="20% - Énfasis1" xfId="41" xr:uid="{00000000-0005-0000-0000-000002000000}"/>
    <cellStyle name="20% - Énfasis2" xfId="42" xr:uid="{00000000-0005-0000-0000-000003000000}"/>
    <cellStyle name="20% - Énfasis3" xfId="43" xr:uid="{00000000-0005-0000-0000-000004000000}"/>
    <cellStyle name="20% - Énfasis4" xfId="44" xr:uid="{00000000-0005-0000-0000-000005000000}"/>
    <cellStyle name="20% - Énfasis5" xfId="45" xr:uid="{00000000-0005-0000-0000-000006000000}"/>
    <cellStyle name="20% - Énfasis6" xfId="46" xr:uid="{00000000-0005-0000-0000-000007000000}"/>
    <cellStyle name="40% - Énfasis1" xfId="47" xr:uid="{00000000-0005-0000-0000-000008000000}"/>
    <cellStyle name="40% - Énfasis2" xfId="48" xr:uid="{00000000-0005-0000-0000-000009000000}"/>
    <cellStyle name="40% - Énfasis3" xfId="49" xr:uid="{00000000-0005-0000-0000-00000A000000}"/>
    <cellStyle name="40% - Énfasis4" xfId="50" xr:uid="{00000000-0005-0000-0000-00000B000000}"/>
    <cellStyle name="40% - Énfasis5" xfId="51" xr:uid="{00000000-0005-0000-0000-00000C000000}"/>
    <cellStyle name="40% - Énfasis6" xfId="52" xr:uid="{00000000-0005-0000-0000-00000D000000}"/>
    <cellStyle name="60% - Énfasis1" xfId="53" xr:uid="{00000000-0005-0000-0000-00000E000000}"/>
    <cellStyle name="60% - Énfasis2" xfId="54" xr:uid="{00000000-0005-0000-0000-00000F000000}"/>
    <cellStyle name="60% - Énfasis3" xfId="55" xr:uid="{00000000-0005-0000-0000-000010000000}"/>
    <cellStyle name="60% - Énfasis4" xfId="56" xr:uid="{00000000-0005-0000-0000-000011000000}"/>
    <cellStyle name="60% - Énfasis5" xfId="57" xr:uid="{00000000-0005-0000-0000-000012000000}"/>
    <cellStyle name="60% - Énfasis6" xfId="58" xr:uid="{00000000-0005-0000-0000-000013000000}"/>
    <cellStyle name="ANCLAS,REZONES Y SUS PARTES,DE FUNDICION,DE HIERRO O DE ACERO" xfId="3" xr:uid="{00000000-0005-0000-0000-000014000000}"/>
    <cellStyle name="ANCLAS,REZONES Y SUS PARTES,DE FUNDICION,DE HIERRO O DE ACERO 2" xfId="35" xr:uid="{00000000-0005-0000-0000-000015000000}"/>
    <cellStyle name="ANCLAS,REZONES Y SUS PARTES,DE FUNDICION,DE HIERRO O DE ACERO 2 2" xfId="14" xr:uid="{00000000-0005-0000-0000-000016000000}"/>
    <cellStyle name="ANCLAS,REZONES Y SUS PARTES,DE FUNDICION,DE HIERRO O DE ACERO 3" xfId="59" xr:uid="{00000000-0005-0000-0000-000017000000}"/>
    <cellStyle name="bolet" xfId="60" xr:uid="{00000000-0005-0000-0000-000018000000}"/>
    <cellStyle name="Buena" xfId="61" xr:uid="{00000000-0005-0000-0000-000019000000}"/>
    <cellStyle name="Cálculo" xfId="62" xr:uid="{00000000-0005-0000-0000-00001A000000}"/>
    <cellStyle name="Celda de comprobación" xfId="63" xr:uid="{00000000-0005-0000-0000-00001B000000}"/>
    <cellStyle name="Celda vinculada" xfId="64" xr:uid="{00000000-0005-0000-0000-00001C000000}"/>
    <cellStyle name="Comma" xfId="1" builtinId="3"/>
    <cellStyle name="Comma [0] 2" xfId="65" xr:uid="{00000000-0005-0000-0000-00001E000000}"/>
    <cellStyle name="Comma 2" xfId="31" xr:uid="{00000000-0005-0000-0000-00001F000000}"/>
    <cellStyle name="Comma_8-Tourism" xfId="21" xr:uid="{00000000-0005-0000-0000-000020000000}"/>
    <cellStyle name="Comma0" xfId="66" xr:uid="{00000000-0005-0000-0000-000021000000}"/>
    <cellStyle name="Currency 2" xfId="67" xr:uid="{00000000-0005-0000-0000-000022000000}"/>
    <cellStyle name="Currency0" xfId="68" xr:uid="{00000000-0005-0000-0000-000023000000}"/>
    <cellStyle name="Date" xfId="69" xr:uid="{00000000-0005-0000-0000-000024000000}"/>
    <cellStyle name="Diseño" xfId="70" xr:uid="{00000000-0005-0000-0000-000025000000}"/>
    <cellStyle name="Encabezado 4" xfId="71" xr:uid="{00000000-0005-0000-0000-000026000000}"/>
    <cellStyle name="Énfasis1" xfId="72" xr:uid="{00000000-0005-0000-0000-000027000000}"/>
    <cellStyle name="Énfasis2" xfId="73" xr:uid="{00000000-0005-0000-0000-000028000000}"/>
    <cellStyle name="Énfasis3" xfId="74" xr:uid="{00000000-0005-0000-0000-000029000000}"/>
    <cellStyle name="Énfasis4" xfId="75" xr:uid="{00000000-0005-0000-0000-00002A000000}"/>
    <cellStyle name="Énfasis5" xfId="76" xr:uid="{00000000-0005-0000-0000-00002B000000}"/>
    <cellStyle name="Énfasis6" xfId="77" xr:uid="{00000000-0005-0000-0000-00002C000000}"/>
    <cellStyle name="Entrada" xfId="78" xr:uid="{00000000-0005-0000-0000-00002D000000}"/>
    <cellStyle name="Fixed" xfId="79" xr:uid="{00000000-0005-0000-0000-00002E000000}"/>
    <cellStyle name="Incorrecto" xfId="80" xr:uid="{00000000-0005-0000-0000-00002F000000}"/>
    <cellStyle name="MES" xfId="81" xr:uid="{00000000-0005-0000-0000-000030000000}"/>
    <cellStyle name="Millares_Petroleo" xfId="82" xr:uid="{00000000-0005-0000-0000-000031000000}"/>
    <cellStyle name="Normal" xfId="0" builtinId="0"/>
    <cellStyle name="Normal 2" xfId="7" xr:uid="{00000000-0005-0000-0000-000033000000}"/>
    <cellStyle name="Normal 3" xfId="2" xr:uid="{00000000-0005-0000-0000-000034000000}"/>
    <cellStyle name="Normal 4" xfId="28" xr:uid="{00000000-0005-0000-0000-000035000000}"/>
    <cellStyle name="Normal 5" xfId="8" xr:uid="{00000000-0005-0000-0000-000036000000}"/>
    <cellStyle name="Normal__CN-Arg" xfId="15" xr:uid="{00000000-0005-0000-0000-000037000000}"/>
    <cellStyle name="Normal_3W9601_" xfId="36" xr:uid="{00000000-0005-0000-0000-000038000000}"/>
    <cellStyle name="Normal_ARG96-01" xfId="4" xr:uid="{00000000-0005-0000-0000-000039000000}"/>
    <cellStyle name="Normal_ARG96-03" xfId="12" xr:uid="{00000000-0005-0000-0000-00003A000000}"/>
    <cellStyle name="Normal_ARG96-04" xfId="11" xr:uid="{00000000-0005-0000-0000-00003B000000}"/>
    <cellStyle name="Normal_ARG96-07" xfId="5" xr:uid="{00000000-0005-0000-0000-00003C000000}"/>
    <cellStyle name="Normal_ARG96-08" xfId="18" xr:uid="{00000000-0005-0000-0000-00003D000000}"/>
    <cellStyle name="Normal_ARG96-09" xfId="20" xr:uid="{00000000-0005-0000-0000-00003E000000}"/>
    <cellStyle name="Normal_ARG96-10" xfId="24" xr:uid="{00000000-0005-0000-0000-00003F000000}"/>
    <cellStyle name="Normal_ARG96-11" xfId="26" xr:uid="{00000000-0005-0000-0000-000040000000}"/>
    <cellStyle name="Normal_ARG96-12" xfId="25" xr:uid="{00000000-0005-0000-0000-000041000000}"/>
    <cellStyle name="Normal_ARG96-14" xfId="30" xr:uid="{00000000-0005-0000-0000-000042000000}"/>
    <cellStyle name="Normal_ARG96-15" xfId="6" xr:uid="{00000000-0005-0000-0000-000043000000}"/>
    <cellStyle name="Normal_ARG96-16" xfId="13" xr:uid="{00000000-0005-0000-0000-000044000000}"/>
    <cellStyle name="Normal_ARG97-09" xfId="23" xr:uid="{00000000-0005-0000-0000-000045000000}"/>
    <cellStyle name="Normal_ArgDestiX" xfId="29" xr:uid="{00000000-0005-0000-0000-000046000000}"/>
    <cellStyle name="Normal_BOL96-16" xfId="38" xr:uid="{00000000-0005-0000-0000-000047000000}"/>
    <cellStyle name="Normal_BOL96-17" xfId="33" xr:uid="{00000000-0005-0000-0000-000048000000}"/>
    <cellStyle name="Normal_bp1_14jul03" xfId="32" xr:uid="{00000000-0005-0000-0000-000049000000}"/>
    <cellStyle name="Normal_ECU96-06" xfId="19" xr:uid="{00000000-0005-0000-0000-00004A000000}"/>
    <cellStyle name="Normal_ECU96-10" xfId="17" xr:uid="{00000000-0005-0000-0000-00004B000000}"/>
    <cellStyle name="Normal_ECU96-11" xfId="27" xr:uid="{00000000-0005-0000-0000-00004C000000}"/>
    <cellStyle name="Normal_ECU96-15" xfId="34" xr:uid="{00000000-0005-0000-0000-00004D000000}"/>
    <cellStyle name="Normal_ECU96-16" xfId="37" xr:uid="{00000000-0005-0000-0000-00004E000000}"/>
    <cellStyle name="Normal_EcuIET" xfId="10" xr:uid="{00000000-0005-0000-0000-00004F000000}"/>
    <cellStyle name="Normal_MEX96-15" xfId="22" xr:uid="{00000000-0005-0000-0000-000050000000}"/>
    <cellStyle name="Normal_PER96-02" xfId="9" xr:uid="{00000000-0005-0000-0000-000051000000}"/>
    <cellStyle name="Normal_URY_1-2" xfId="16" xr:uid="{00000000-0005-0000-0000-000052000000}"/>
    <cellStyle name="Notas" xfId="83" xr:uid="{00000000-0005-0000-0000-000053000000}"/>
    <cellStyle name="Salida" xfId="84" xr:uid="{00000000-0005-0000-0000-000054000000}"/>
    <cellStyle name="Style 1" xfId="85" xr:uid="{00000000-0005-0000-0000-000055000000}"/>
    <cellStyle name="Texto de advertencia" xfId="86" xr:uid="{00000000-0005-0000-0000-000056000000}"/>
    <cellStyle name="Texto explicativo" xfId="87" xr:uid="{00000000-0005-0000-0000-000057000000}"/>
    <cellStyle name="Título" xfId="88" xr:uid="{00000000-0005-0000-0000-000058000000}"/>
    <cellStyle name="Título 1" xfId="89" xr:uid="{00000000-0005-0000-0000-000059000000}"/>
    <cellStyle name="Título 2" xfId="90" xr:uid="{00000000-0005-0000-0000-00005A000000}"/>
    <cellStyle name="Título 3" xfId="91" xr:uid="{00000000-0005-0000-0000-00005B000000}"/>
    <cellStyle name="Título_Petroleo" xfId="92" xr:uid="{00000000-0005-0000-0000-00005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showGridLines="0" tabSelected="1" workbookViewId="0"/>
  </sheetViews>
  <sheetFormatPr defaultRowHeight="11.25" x14ac:dyDescent="0.2"/>
  <cols>
    <col min="1" max="1" width="11.140625" style="5" customWidth="1"/>
    <col min="2" max="2" width="55.140625" style="5" customWidth="1"/>
    <col min="3" max="3" width="2.28515625" style="5" customWidth="1"/>
    <col min="4" max="4" width="57.42578125" style="5" bestFit="1" customWidth="1"/>
    <col min="5" max="16384" width="9.140625" style="5"/>
  </cols>
  <sheetData>
    <row r="1" spans="1:18" s="1" customFormat="1" x14ac:dyDescent="0.2">
      <c r="B1" s="2" t="s">
        <v>0</v>
      </c>
      <c r="C1" s="2"/>
      <c r="D1" s="2"/>
    </row>
    <row r="2" spans="1:18" x14ac:dyDescent="0.2">
      <c r="A2" s="3"/>
      <c r="B2" s="4" t="s">
        <v>1</v>
      </c>
      <c r="C2" s="4"/>
      <c r="D2" s="4" t="s">
        <v>2</v>
      </c>
    </row>
    <row r="3" spans="1:18" x14ac:dyDescent="0.2">
      <c r="A3" s="6"/>
      <c r="B3" s="7"/>
      <c r="C3" s="7"/>
      <c r="D3" s="7"/>
    </row>
    <row r="4" spans="1:18" x14ac:dyDescent="0.2">
      <c r="A4" s="8"/>
      <c r="B4" s="9"/>
      <c r="C4" s="9"/>
      <c r="D4" s="10"/>
    </row>
    <row r="5" spans="1:18" ht="15.95" customHeight="1" x14ac:dyDescent="0.2">
      <c r="A5" s="11">
        <v>1</v>
      </c>
      <c r="B5" s="12" t="s">
        <v>3</v>
      </c>
      <c r="C5" s="12"/>
      <c r="D5" s="12" t="s">
        <v>4</v>
      </c>
    </row>
    <row r="6" spans="1:18" ht="15.95" customHeight="1" x14ac:dyDescent="0.2">
      <c r="A6" s="11">
        <v>2</v>
      </c>
      <c r="B6" s="12" t="s">
        <v>5</v>
      </c>
      <c r="C6" s="12"/>
      <c r="D6" s="12" t="s">
        <v>6</v>
      </c>
    </row>
    <row r="7" spans="1:18" ht="32.450000000000003" customHeight="1" x14ac:dyDescent="0.2">
      <c r="A7" s="11">
        <v>3</v>
      </c>
      <c r="B7" s="13" t="s">
        <v>7</v>
      </c>
      <c r="C7" s="13"/>
      <c r="D7" s="13" t="s">
        <v>197</v>
      </c>
    </row>
    <row r="8" spans="1:18" ht="15.95" customHeight="1" x14ac:dyDescent="0.2">
      <c r="A8" s="11">
        <v>4</v>
      </c>
      <c r="B8" s="14" t="s">
        <v>8</v>
      </c>
      <c r="C8" s="15"/>
      <c r="D8" s="14" t="s">
        <v>9</v>
      </c>
    </row>
    <row r="9" spans="1:18" ht="15.95" customHeight="1" x14ac:dyDescent="0.2">
      <c r="A9" s="11">
        <v>5</v>
      </c>
      <c r="B9" s="12" t="s">
        <v>10</v>
      </c>
      <c r="C9" s="12"/>
      <c r="D9" s="12" t="s">
        <v>11</v>
      </c>
      <c r="E9" s="16"/>
      <c r="F9" s="16"/>
      <c r="G9" s="17"/>
      <c r="H9" s="16"/>
      <c r="I9" s="17"/>
      <c r="J9" s="17"/>
      <c r="K9" s="17"/>
      <c r="L9" s="18"/>
      <c r="M9" s="18"/>
      <c r="N9" s="18"/>
      <c r="O9" s="17"/>
      <c r="P9" s="17"/>
      <c r="Q9" s="17"/>
      <c r="R9" s="17"/>
    </row>
    <row r="10" spans="1:18" ht="15.95" customHeight="1" x14ac:dyDescent="0.2">
      <c r="A10" s="11">
        <v>6</v>
      </c>
      <c r="B10" s="12" t="s">
        <v>12</v>
      </c>
      <c r="C10" s="12"/>
      <c r="D10" s="12" t="s">
        <v>13</v>
      </c>
    </row>
    <row r="11" spans="1:18" ht="15.95" customHeight="1" x14ac:dyDescent="0.2">
      <c r="A11" s="11">
        <v>7</v>
      </c>
      <c r="B11" s="12" t="s">
        <v>14</v>
      </c>
      <c r="C11" s="12"/>
      <c r="D11" s="19" t="s">
        <v>15</v>
      </c>
    </row>
    <row r="12" spans="1:18" ht="15.95" customHeight="1" x14ac:dyDescent="0.2">
      <c r="A12" s="11">
        <v>8</v>
      </c>
      <c r="B12" s="12" t="s">
        <v>16</v>
      </c>
      <c r="C12" s="12"/>
      <c r="D12" s="12" t="s">
        <v>17</v>
      </c>
    </row>
    <row r="13" spans="1:18" ht="15.95" customHeight="1" x14ac:dyDescent="0.2">
      <c r="A13" s="11">
        <v>9</v>
      </c>
      <c r="B13" s="20" t="s">
        <v>18</v>
      </c>
      <c r="C13" s="20"/>
      <c r="D13" s="20" t="s">
        <v>19</v>
      </c>
    </row>
    <row r="14" spans="1:18" ht="15.95" customHeight="1" x14ac:dyDescent="0.2">
      <c r="A14" s="11">
        <v>10</v>
      </c>
      <c r="B14" s="12" t="s">
        <v>20</v>
      </c>
      <c r="C14" s="12"/>
      <c r="D14" s="12" t="s">
        <v>21</v>
      </c>
    </row>
    <row r="15" spans="1:18" ht="15.95" customHeight="1" x14ac:dyDescent="0.2">
      <c r="A15" s="11">
        <v>11</v>
      </c>
      <c r="B15" s="12" t="s">
        <v>22</v>
      </c>
      <c r="C15" s="12"/>
      <c r="D15" s="12" t="s">
        <v>23</v>
      </c>
    </row>
    <row r="16" spans="1:18" ht="15.95" customHeight="1" x14ac:dyDescent="0.2">
      <c r="A16" s="11">
        <v>12</v>
      </c>
      <c r="B16" s="12" t="s">
        <v>24</v>
      </c>
      <c r="C16" s="12"/>
      <c r="D16" s="12" t="s">
        <v>25</v>
      </c>
    </row>
    <row r="17" spans="1:4" ht="15.95" customHeight="1" x14ac:dyDescent="0.2">
      <c r="A17" s="11">
        <v>13</v>
      </c>
      <c r="B17" s="12" t="s">
        <v>26</v>
      </c>
      <c r="C17" s="12"/>
      <c r="D17" s="12" t="s">
        <v>27</v>
      </c>
    </row>
    <row r="18" spans="1:4" ht="15.95" customHeight="1" x14ac:dyDescent="0.2">
      <c r="A18" s="11">
        <v>14</v>
      </c>
      <c r="B18" s="12" t="s">
        <v>28</v>
      </c>
      <c r="C18" s="12"/>
      <c r="D18" s="21" t="s">
        <v>29</v>
      </c>
    </row>
    <row r="19" spans="1:4" ht="15.95" customHeight="1" x14ac:dyDescent="0.2">
      <c r="A19" s="11">
        <v>15</v>
      </c>
      <c r="B19" s="12" t="s">
        <v>30</v>
      </c>
      <c r="C19" s="12"/>
      <c r="D19" s="21" t="s">
        <v>31</v>
      </c>
    </row>
    <row r="20" spans="1:4" ht="15.95" customHeight="1" x14ac:dyDescent="0.2">
      <c r="A20" s="11"/>
    </row>
    <row r="21" spans="1:4" x14ac:dyDescent="0.2">
      <c r="A21" s="11"/>
      <c r="B21" s="12"/>
      <c r="C21" s="12"/>
      <c r="D21" s="12"/>
    </row>
    <row r="22" spans="1:4" s="25" customFormat="1" x14ac:dyDescent="0.2">
      <c r="A22" s="22"/>
      <c r="B22" s="23"/>
      <c r="C22" s="23"/>
      <c r="D22" s="24"/>
    </row>
    <row r="23" spans="1:4" s="25" customFormat="1" ht="15" x14ac:dyDescent="0.2">
      <c r="A23" s="22"/>
      <c r="B23" s="26"/>
      <c r="C23" s="26"/>
      <c r="D23" s="27"/>
    </row>
    <row r="24" spans="1:4" s="25" customFormat="1" ht="15" x14ac:dyDescent="0.2">
      <c r="A24" s="22"/>
      <c r="B24" s="26"/>
      <c r="C24" s="26"/>
      <c r="D24" s="27"/>
    </row>
    <row r="25" spans="1:4" s="25" customFormat="1" ht="15" x14ac:dyDescent="0.2">
      <c r="A25" s="22"/>
      <c r="B25" s="26"/>
      <c r="C25" s="26"/>
      <c r="D25" s="27"/>
    </row>
    <row r="26" spans="1:4" s="25" customFormat="1" ht="15" x14ac:dyDescent="0.2">
      <c r="A26" s="22"/>
      <c r="B26" s="26"/>
      <c r="C26" s="26"/>
      <c r="D26" s="27"/>
    </row>
    <row r="27" spans="1:4" s="25" customFormat="1" ht="15" x14ac:dyDescent="0.2">
      <c r="A27" s="22"/>
      <c r="B27" s="26"/>
      <c r="C27" s="26"/>
      <c r="D27" s="27"/>
    </row>
    <row r="28" spans="1:4" s="25" customFormat="1" ht="15" x14ac:dyDescent="0.2">
      <c r="A28" s="22"/>
      <c r="B28" s="26"/>
      <c r="C28" s="26"/>
      <c r="D28" s="27"/>
    </row>
    <row r="29" spans="1:4" s="25" customFormat="1" ht="15" x14ac:dyDescent="0.2">
      <c r="A29" s="22"/>
      <c r="B29" s="26"/>
      <c r="C29" s="26"/>
      <c r="D29" s="27"/>
    </row>
    <row r="30" spans="1:4" s="25" customFormat="1" ht="15" x14ac:dyDescent="0.2">
      <c r="A30" s="22"/>
      <c r="B30" s="26"/>
      <c r="C30" s="26"/>
      <c r="D30" s="27"/>
    </row>
    <row r="31" spans="1:4" s="25" customFormat="1" x14ac:dyDescent="0.2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4"/>
  <sheetViews>
    <sheetView showGridLines="0" zoomScaleNormal="100" workbookViewId="0"/>
  </sheetViews>
  <sheetFormatPr defaultColWidth="10" defaultRowHeight="11.25" x14ac:dyDescent="0.2"/>
  <cols>
    <col min="1" max="1" width="37" style="42" customWidth="1"/>
    <col min="2" max="2" width="1.85546875" style="43" customWidth="1"/>
    <col min="3" max="11" width="7.85546875" style="44" customWidth="1"/>
    <col min="12" max="12" width="2.140625" style="42" customWidth="1"/>
    <col min="13" max="13" width="42.28515625" style="42" bestFit="1" customWidth="1"/>
    <col min="14" max="256" width="10" style="35"/>
    <col min="257" max="257" width="37" style="35" customWidth="1"/>
    <col min="258" max="258" width="1.85546875" style="35" customWidth="1"/>
    <col min="259" max="267" width="7.85546875" style="35" customWidth="1"/>
    <col min="268" max="268" width="2.140625" style="35" customWidth="1"/>
    <col min="269" max="269" width="42.28515625" style="35" bestFit="1" customWidth="1"/>
    <col min="270" max="512" width="10" style="35"/>
    <col min="513" max="513" width="37" style="35" customWidth="1"/>
    <col min="514" max="514" width="1.85546875" style="35" customWidth="1"/>
    <col min="515" max="523" width="7.85546875" style="35" customWidth="1"/>
    <col min="524" max="524" width="2.140625" style="35" customWidth="1"/>
    <col min="525" max="525" width="42.28515625" style="35" bestFit="1" customWidth="1"/>
    <col min="526" max="768" width="10" style="35"/>
    <col min="769" max="769" width="37" style="35" customWidth="1"/>
    <col min="770" max="770" width="1.85546875" style="35" customWidth="1"/>
    <col min="771" max="779" width="7.85546875" style="35" customWidth="1"/>
    <col min="780" max="780" width="2.140625" style="35" customWidth="1"/>
    <col min="781" max="781" width="42.28515625" style="35" bestFit="1" customWidth="1"/>
    <col min="782" max="1024" width="10" style="35"/>
    <col min="1025" max="1025" width="37" style="35" customWidth="1"/>
    <col min="1026" max="1026" width="1.85546875" style="35" customWidth="1"/>
    <col min="1027" max="1035" width="7.85546875" style="35" customWidth="1"/>
    <col min="1036" max="1036" width="2.140625" style="35" customWidth="1"/>
    <col min="1037" max="1037" width="42.28515625" style="35" bestFit="1" customWidth="1"/>
    <col min="1038" max="1280" width="10" style="35"/>
    <col min="1281" max="1281" width="37" style="35" customWidth="1"/>
    <col min="1282" max="1282" width="1.85546875" style="35" customWidth="1"/>
    <col min="1283" max="1291" width="7.85546875" style="35" customWidth="1"/>
    <col min="1292" max="1292" width="2.140625" style="35" customWidth="1"/>
    <col min="1293" max="1293" width="42.28515625" style="35" bestFit="1" customWidth="1"/>
    <col min="1294" max="1536" width="10" style="35"/>
    <col min="1537" max="1537" width="37" style="35" customWidth="1"/>
    <col min="1538" max="1538" width="1.85546875" style="35" customWidth="1"/>
    <col min="1539" max="1547" width="7.85546875" style="35" customWidth="1"/>
    <col min="1548" max="1548" width="2.140625" style="35" customWidth="1"/>
    <col min="1549" max="1549" width="42.28515625" style="35" bestFit="1" customWidth="1"/>
    <col min="1550" max="1792" width="10" style="35"/>
    <col min="1793" max="1793" width="37" style="35" customWidth="1"/>
    <col min="1794" max="1794" width="1.85546875" style="35" customWidth="1"/>
    <col min="1795" max="1803" width="7.85546875" style="35" customWidth="1"/>
    <col min="1804" max="1804" width="2.140625" style="35" customWidth="1"/>
    <col min="1805" max="1805" width="42.28515625" style="35" bestFit="1" customWidth="1"/>
    <col min="1806" max="2048" width="10" style="35"/>
    <col min="2049" max="2049" width="37" style="35" customWidth="1"/>
    <col min="2050" max="2050" width="1.85546875" style="35" customWidth="1"/>
    <col min="2051" max="2059" width="7.85546875" style="35" customWidth="1"/>
    <col min="2060" max="2060" width="2.140625" style="35" customWidth="1"/>
    <col min="2061" max="2061" width="42.28515625" style="35" bestFit="1" customWidth="1"/>
    <col min="2062" max="2304" width="10" style="35"/>
    <col min="2305" max="2305" width="37" style="35" customWidth="1"/>
    <col min="2306" max="2306" width="1.85546875" style="35" customWidth="1"/>
    <col min="2307" max="2315" width="7.85546875" style="35" customWidth="1"/>
    <col min="2316" max="2316" width="2.140625" style="35" customWidth="1"/>
    <col min="2317" max="2317" width="42.28515625" style="35" bestFit="1" customWidth="1"/>
    <col min="2318" max="2560" width="10" style="35"/>
    <col min="2561" max="2561" width="37" style="35" customWidth="1"/>
    <col min="2562" max="2562" width="1.85546875" style="35" customWidth="1"/>
    <col min="2563" max="2571" width="7.85546875" style="35" customWidth="1"/>
    <col min="2572" max="2572" width="2.140625" style="35" customWidth="1"/>
    <col min="2573" max="2573" width="42.28515625" style="35" bestFit="1" customWidth="1"/>
    <col min="2574" max="2816" width="10" style="35"/>
    <col min="2817" max="2817" width="37" style="35" customWidth="1"/>
    <col min="2818" max="2818" width="1.85546875" style="35" customWidth="1"/>
    <col min="2819" max="2827" width="7.85546875" style="35" customWidth="1"/>
    <col min="2828" max="2828" width="2.140625" style="35" customWidth="1"/>
    <col min="2829" max="2829" width="42.28515625" style="35" bestFit="1" customWidth="1"/>
    <col min="2830" max="3072" width="10" style="35"/>
    <col min="3073" max="3073" width="37" style="35" customWidth="1"/>
    <col min="3074" max="3074" width="1.85546875" style="35" customWidth="1"/>
    <col min="3075" max="3083" width="7.85546875" style="35" customWidth="1"/>
    <col min="3084" max="3084" width="2.140625" style="35" customWidth="1"/>
    <col min="3085" max="3085" width="42.28515625" style="35" bestFit="1" customWidth="1"/>
    <col min="3086" max="3328" width="10" style="35"/>
    <col min="3329" max="3329" width="37" style="35" customWidth="1"/>
    <col min="3330" max="3330" width="1.85546875" style="35" customWidth="1"/>
    <col min="3331" max="3339" width="7.85546875" style="35" customWidth="1"/>
    <col min="3340" max="3340" width="2.140625" style="35" customWidth="1"/>
    <col min="3341" max="3341" width="42.28515625" style="35" bestFit="1" customWidth="1"/>
    <col min="3342" max="3584" width="10" style="35"/>
    <col min="3585" max="3585" width="37" style="35" customWidth="1"/>
    <col min="3586" max="3586" width="1.85546875" style="35" customWidth="1"/>
    <col min="3587" max="3595" width="7.85546875" style="35" customWidth="1"/>
    <col min="3596" max="3596" width="2.140625" style="35" customWidth="1"/>
    <col min="3597" max="3597" width="42.28515625" style="35" bestFit="1" customWidth="1"/>
    <col min="3598" max="3840" width="10" style="35"/>
    <col min="3841" max="3841" width="37" style="35" customWidth="1"/>
    <col min="3842" max="3842" width="1.85546875" style="35" customWidth="1"/>
    <col min="3843" max="3851" width="7.85546875" style="35" customWidth="1"/>
    <col min="3852" max="3852" width="2.140625" style="35" customWidth="1"/>
    <col min="3853" max="3853" width="42.28515625" style="35" bestFit="1" customWidth="1"/>
    <col min="3854" max="4096" width="10" style="35"/>
    <col min="4097" max="4097" width="37" style="35" customWidth="1"/>
    <col min="4098" max="4098" width="1.85546875" style="35" customWidth="1"/>
    <col min="4099" max="4107" width="7.85546875" style="35" customWidth="1"/>
    <col min="4108" max="4108" width="2.140625" style="35" customWidth="1"/>
    <col min="4109" max="4109" width="42.28515625" style="35" bestFit="1" customWidth="1"/>
    <col min="4110" max="4352" width="10" style="35"/>
    <col min="4353" max="4353" width="37" style="35" customWidth="1"/>
    <col min="4354" max="4354" width="1.85546875" style="35" customWidth="1"/>
    <col min="4355" max="4363" width="7.85546875" style="35" customWidth="1"/>
    <col min="4364" max="4364" width="2.140625" style="35" customWidth="1"/>
    <col min="4365" max="4365" width="42.28515625" style="35" bestFit="1" customWidth="1"/>
    <col min="4366" max="4608" width="10" style="35"/>
    <col min="4609" max="4609" width="37" style="35" customWidth="1"/>
    <col min="4610" max="4610" width="1.85546875" style="35" customWidth="1"/>
    <col min="4611" max="4619" width="7.85546875" style="35" customWidth="1"/>
    <col min="4620" max="4620" width="2.140625" style="35" customWidth="1"/>
    <col min="4621" max="4621" width="42.28515625" style="35" bestFit="1" customWidth="1"/>
    <col min="4622" max="4864" width="10" style="35"/>
    <col min="4865" max="4865" width="37" style="35" customWidth="1"/>
    <col min="4866" max="4866" width="1.85546875" style="35" customWidth="1"/>
    <col min="4867" max="4875" width="7.85546875" style="35" customWidth="1"/>
    <col min="4876" max="4876" width="2.140625" style="35" customWidth="1"/>
    <col min="4877" max="4877" width="42.28515625" style="35" bestFit="1" customWidth="1"/>
    <col min="4878" max="5120" width="10" style="35"/>
    <col min="5121" max="5121" width="37" style="35" customWidth="1"/>
    <col min="5122" max="5122" width="1.85546875" style="35" customWidth="1"/>
    <col min="5123" max="5131" width="7.85546875" style="35" customWidth="1"/>
    <col min="5132" max="5132" width="2.140625" style="35" customWidth="1"/>
    <col min="5133" max="5133" width="42.28515625" style="35" bestFit="1" customWidth="1"/>
    <col min="5134" max="5376" width="10" style="35"/>
    <col min="5377" max="5377" width="37" style="35" customWidth="1"/>
    <col min="5378" max="5378" width="1.85546875" style="35" customWidth="1"/>
    <col min="5379" max="5387" width="7.85546875" style="35" customWidth="1"/>
    <col min="5388" max="5388" width="2.140625" style="35" customWidth="1"/>
    <col min="5389" max="5389" width="42.28515625" style="35" bestFit="1" customWidth="1"/>
    <col min="5390" max="5632" width="10" style="35"/>
    <col min="5633" max="5633" width="37" style="35" customWidth="1"/>
    <col min="5634" max="5634" width="1.85546875" style="35" customWidth="1"/>
    <col min="5635" max="5643" width="7.85546875" style="35" customWidth="1"/>
    <col min="5644" max="5644" width="2.140625" style="35" customWidth="1"/>
    <col min="5645" max="5645" width="42.28515625" style="35" bestFit="1" customWidth="1"/>
    <col min="5646" max="5888" width="10" style="35"/>
    <col min="5889" max="5889" width="37" style="35" customWidth="1"/>
    <col min="5890" max="5890" width="1.85546875" style="35" customWidth="1"/>
    <col min="5891" max="5899" width="7.85546875" style="35" customWidth="1"/>
    <col min="5900" max="5900" width="2.140625" style="35" customWidth="1"/>
    <col min="5901" max="5901" width="42.28515625" style="35" bestFit="1" customWidth="1"/>
    <col min="5902" max="6144" width="10" style="35"/>
    <col min="6145" max="6145" width="37" style="35" customWidth="1"/>
    <col min="6146" max="6146" width="1.85546875" style="35" customWidth="1"/>
    <col min="6147" max="6155" width="7.85546875" style="35" customWidth="1"/>
    <col min="6156" max="6156" width="2.140625" style="35" customWidth="1"/>
    <col min="6157" max="6157" width="42.28515625" style="35" bestFit="1" customWidth="1"/>
    <col min="6158" max="6400" width="10" style="35"/>
    <col min="6401" max="6401" width="37" style="35" customWidth="1"/>
    <col min="6402" max="6402" width="1.85546875" style="35" customWidth="1"/>
    <col min="6403" max="6411" width="7.85546875" style="35" customWidth="1"/>
    <col min="6412" max="6412" width="2.140625" style="35" customWidth="1"/>
    <col min="6413" max="6413" width="42.28515625" style="35" bestFit="1" customWidth="1"/>
    <col min="6414" max="6656" width="10" style="35"/>
    <col min="6657" max="6657" width="37" style="35" customWidth="1"/>
    <col min="6658" max="6658" width="1.85546875" style="35" customWidth="1"/>
    <col min="6659" max="6667" width="7.85546875" style="35" customWidth="1"/>
    <col min="6668" max="6668" width="2.140625" style="35" customWidth="1"/>
    <col min="6669" max="6669" width="42.28515625" style="35" bestFit="1" customWidth="1"/>
    <col min="6670" max="6912" width="10" style="35"/>
    <col min="6913" max="6913" width="37" style="35" customWidth="1"/>
    <col min="6914" max="6914" width="1.85546875" style="35" customWidth="1"/>
    <col min="6915" max="6923" width="7.85546875" style="35" customWidth="1"/>
    <col min="6924" max="6924" width="2.140625" style="35" customWidth="1"/>
    <col min="6925" max="6925" width="42.28515625" style="35" bestFit="1" customWidth="1"/>
    <col min="6926" max="7168" width="10" style="35"/>
    <col min="7169" max="7169" width="37" style="35" customWidth="1"/>
    <col min="7170" max="7170" width="1.85546875" style="35" customWidth="1"/>
    <col min="7171" max="7179" width="7.85546875" style="35" customWidth="1"/>
    <col min="7180" max="7180" width="2.140625" style="35" customWidth="1"/>
    <col min="7181" max="7181" width="42.28515625" style="35" bestFit="1" customWidth="1"/>
    <col min="7182" max="7424" width="10" style="35"/>
    <col min="7425" max="7425" width="37" style="35" customWidth="1"/>
    <col min="7426" max="7426" width="1.85546875" style="35" customWidth="1"/>
    <col min="7427" max="7435" width="7.85546875" style="35" customWidth="1"/>
    <col min="7436" max="7436" width="2.140625" style="35" customWidth="1"/>
    <col min="7437" max="7437" width="42.28515625" style="35" bestFit="1" customWidth="1"/>
    <col min="7438" max="7680" width="10" style="35"/>
    <col min="7681" max="7681" width="37" style="35" customWidth="1"/>
    <col min="7682" max="7682" width="1.85546875" style="35" customWidth="1"/>
    <col min="7683" max="7691" width="7.85546875" style="35" customWidth="1"/>
    <col min="7692" max="7692" width="2.140625" style="35" customWidth="1"/>
    <col min="7693" max="7693" width="42.28515625" style="35" bestFit="1" customWidth="1"/>
    <col min="7694" max="7936" width="10" style="35"/>
    <col min="7937" max="7937" width="37" style="35" customWidth="1"/>
    <col min="7938" max="7938" width="1.85546875" style="35" customWidth="1"/>
    <col min="7939" max="7947" width="7.85546875" style="35" customWidth="1"/>
    <col min="7948" max="7948" width="2.140625" style="35" customWidth="1"/>
    <col min="7949" max="7949" width="42.28515625" style="35" bestFit="1" customWidth="1"/>
    <col min="7950" max="8192" width="10" style="35"/>
    <col min="8193" max="8193" width="37" style="35" customWidth="1"/>
    <col min="8194" max="8194" width="1.85546875" style="35" customWidth="1"/>
    <col min="8195" max="8203" width="7.85546875" style="35" customWidth="1"/>
    <col min="8204" max="8204" width="2.140625" style="35" customWidth="1"/>
    <col min="8205" max="8205" width="42.28515625" style="35" bestFit="1" customWidth="1"/>
    <col min="8206" max="8448" width="10" style="35"/>
    <col min="8449" max="8449" width="37" style="35" customWidth="1"/>
    <col min="8450" max="8450" width="1.85546875" style="35" customWidth="1"/>
    <col min="8451" max="8459" width="7.85546875" style="35" customWidth="1"/>
    <col min="8460" max="8460" width="2.140625" style="35" customWidth="1"/>
    <col min="8461" max="8461" width="42.28515625" style="35" bestFit="1" customWidth="1"/>
    <col min="8462" max="8704" width="10" style="35"/>
    <col min="8705" max="8705" width="37" style="35" customWidth="1"/>
    <col min="8706" max="8706" width="1.85546875" style="35" customWidth="1"/>
    <col min="8707" max="8715" width="7.85546875" style="35" customWidth="1"/>
    <col min="8716" max="8716" width="2.140625" style="35" customWidth="1"/>
    <col min="8717" max="8717" width="42.28515625" style="35" bestFit="1" customWidth="1"/>
    <col min="8718" max="8960" width="10" style="35"/>
    <col min="8961" max="8961" width="37" style="35" customWidth="1"/>
    <col min="8962" max="8962" width="1.85546875" style="35" customWidth="1"/>
    <col min="8963" max="8971" width="7.85546875" style="35" customWidth="1"/>
    <col min="8972" max="8972" width="2.140625" style="35" customWidth="1"/>
    <col min="8973" max="8973" width="42.28515625" style="35" bestFit="1" customWidth="1"/>
    <col min="8974" max="9216" width="10" style="35"/>
    <col min="9217" max="9217" width="37" style="35" customWidth="1"/>
    <col min="9218" max="9218" width="1.85546875" style="35" customWidth="1"/>
    <col min="9219" max="9227" width="7.85546875" style="35" customWidth="1"/>
    <col min="9228" max="9228" width="2.140625" style="35" customWidth="1"/>
    <col min="9229" max="9229" width="42.28515625" style="35" bestFit="1" customWidth="1"/>
    <col min="9230" max="9472" width="10" style="35"/>
    <col min="9473" max="9473" width="37" style="35" customWidth="1"/>
    <col min="9474" max="9474" width="1.85546875" style="35" customWidth="1"/>
    <col min="9475" max="9483" width="7.85546875" style="35" customWidth="1"/>
    <col min="9484" max="9484" width="2.140625" style="35" customWidth="1"/>
    <col min="9485" max="9485" width="42.28515625" style="35" bestFit="1" customWidth="1"/>
    <col min="9486" max="9728" width="10" style="35"/>
    <col min="9729" max="9729" width="37" style="35" customWidth="1"/>
    <col min="9730" max="9730" width="1.85546875" style="35" customWidth="1"/>
    <col min="9731" max="9739" width="7.85546875" style="35" customWidth="1"/>
    <col min="9740" max="9740" width="2.140625" style="35" customWidth="1"/>
    <col min="9741" max="9741" width="42.28515625" style="35" bestFit="1" customWidth="1"/>
    <col min="9742" max="9984" width="10" style="35"/>
    <col min="9985" max="9985" width="37" style="35" customWidth="1"/>
    <col min="9986" max="9986" width="1.85546875" style="35" customWidth="1"/>
    <col min="9987" max="9995" width="7.85546875" style="35" customWidth="1"/>
    <col min="9996" max="9996" width="2.140625" style="35" customWidth="1"/>
    <col min="9997" max="9997" width="42.28515625" style="35" bestFit="1" customWidth="1"/>
    <col min="9998" max="10240" width="10" style="35"/>
    <col min="10241" max="10241" width="37" style="35" customWidth="1"/>
    <col min="10242" max="10242" width="1.85546875" style="35" customWidth="1"/>
    <col min="10243" max="10251" width="7.85546875" style="35" customWidth="1"/>
    <col min="10252" max="10252" width="2.140625" style="35" customWidth="1"/>
    <col min="10253" max="10253" width="42.28515625" style="35" bestFit="1" customWidth="1"/>
    <col min="10254" max="10496" width="10" style="35"/>
    <col min="10497" max="10497" width="37" style="35" customWidth="1"/>
    <col min="10498" max="10498" width="1.85546875" style="35" customWidth="1"/>
    <col min="10499" max="10507" width="7.85546875" style="35" customWidth="1"/>
    <col min="10508" max="10508" width="2.140625" style="35" customWidth="1"/>
    <col min="10509" max="10509" width="42.28515625" style="35" bestFit="1" customWidth="1"/>
    <col min="10510" max="10752" width="10" style="35"/>
    <col min="10753" max="10753" width="37" style="35" customWidth="1"/>
    <col min="10754" max="10754" width="1.85546875" style="35" customWidth="1"/>
    <col min="10755" max="10763" width="7.85546875" style="35" customWidth="1"/>
    <col min="10764" max="10764" width="2.140625" style="35" customWidth="1"/>
    <col min="10765" max="10765" width="42.28515625" style="35" bestFit="1" customWidth="1"/>
    <col min="10766" max="11008" width="10" style="35"/>
    <col min="11009" max="11009" width="37" style="35" customWidth="1"/>
    <col min="11010" max="11010" width="1.85546875" style="35" customWidth="1"/>
    <col min="11011" max="11019" width="7.85546875" style="35" customWidth="1"/>
    <col min="11020" max="11020" width="2.140625" style="35" customWidth="1"/>
    <col min="11021" max="11021" width="42.28515625" style="35" bestFit="1" customWidth="1"/>
    <col min="11022" max="11264" width="10" style="35"/>
    <col min="11265" max="11265" width="37" style="35" customWidth="1"/>
    <col min="11266" max="11266" width="1.85546875" style="35" customWidth="1"/>
    <col min="11267" max="11275" width="7.85546875" style="35" customWidth="1"/>
    <col min="11276" max="11276" width="2.140625" style="35" customWidth="1"/>
    <col min="11277" max="11277" width="42.28515625" style="35" bestFit="1" customWidth="1"/>
    <col min="11278" max="11520" width="10" style="35"/>
    <col min="11521" max="11521" width="37" style="35" customWidth="1"/>
    <col min="11522" max="11522" width="1.85546875" style="35" customWidth="1"/>
    <col min="11523" max="11531" width="7.85546875" style="35" customWidth="1"/>
    <col min="11532" max="11532" width="2.140625" style="35" customWidth="1"/>
    <col min="11533" max="11533" width="42.28515625" style="35" bestFit="1" customWidth="1"/>
    <col min="11534" max="11776" width="10" style="35"/>
    <col min="11777" max="11777" width="37" style="35" customWidth="1"/>
    <col min="11778" max="11778" width="1.85546875" style="35" customWidth="1"/>
    <col min="11779" max="11787" width="7.85546875" style="35" customWidth="1"/>
    <col min="11788" max="11788" width="2.140625" style="35" customWidth="1"/>
    <col min="11789" max="11789" width="42.28515625" style="35" bestFit="1" customWidth="1"/>
    <col min="11790" max="12032" width="10" style="35"/>
    <col min="12033" max="12033" width="37" style="35" customWidth="1"/>
    <col min="12034" max="12034" width="1.85546875" style="35" customWidth="1"/>
    <col min="12035" max="12043" width="7.85546875" style="35" customWidth="1"/>
    <col min="12044" max="12044" width="2.140625" style="35" customWidth="1"/>
    <col min="12045" max="12045" width="42.28515625" style="35" bestFit="1" customWidth="1"/>
    <col min="12046" max="12288" width="10" style="35"/>
    <col min="12289" max="12289" width="37" style="35" customWidth="1"/>
    <col min="12290" max="12290" width="1.85546875" style="35" customWidth="1"/>
    <col min="12291" max="12299" width="7.85546875" style="35" customWidth="1"/>
    <col min="12300" max="12300" width="2.140625" style="35" customWidth="1"/>
    <col min="12301" max="12301" width="42.28515625" style="35" bestFit="1" customWidth="1"/>
    <col min="12302" max="12544" width="10" style="35"/>
    <col min="12545" max="12545" width="37" style="35" customWidth="1"/>
    <col min="12546" max="12546" width="1.85546875" style="35" customWidth="1"/>
    <col min="12547" max="12555" width="7.85546875" style="35" customWidth="1"/>
    <col min="12556" max="12556" width="2.140625" style="35" customWidth="1"/>
    <col min="12557" max="12557" width="42.28515625" style="35" bestFit="1" customWidth="1"/>
    <col min="12558" max="12800" width="10" style="35"/>
    <col min="12801" max="12801" width="37" style="35" customWidth="1"/>
    <col min="12802" max="12802" width="1.85546875" style="35" customWidth="1"/>
    <col min="12803" max="12811" width="7.85546875" style="35" customWidth="1"/>
    <col min="12812" max="12812" width="2.140625" style="35" customWidth="1"/>
    <col min="12813" max="12813" width="42.28515625" style="35" bestFit="1" customWidth="1"/>
    <col min="12814" max="13056" width="10" style="35"/>
    <col min="13057" max="13057" width="37" style="35" customWidth="1"/>
    <col min="13058" max="13058" width="1.85546875" style="35" customWidth="1"/>
    <col min="13059" max="13067" width="7.85546875" style="35" customWidth="1"/>
    <col min="13068" max="13068" width="2.140625" style="35" customWidth="1"/>
    <col min="13069" max="13069" width="42.28515625" style="35" bestFit="1" customWidth="1"/>
    <col min="13070" max="13312" width="10" style="35"/>
    <col min="13313" max="13313" width="37" style="35" customWidth="1"/>
    <col min="13314" max="13314" width="1.85546875" style="35" customWidth="1"/>
    <col min="13315" max="13323" width="7.85546875" style="35" customWidth="1"/>
    <col min="13324" max="13324" width="2.140625" style="35" customWidth="1"/>
    <col min="13325" max="13325" width="42.28515625" style="35" bestFit="1" customWidth="1"/>
    <col min="13326" max="13568" width="10" style="35"/>
    <col min="13569" max="13569" width="37" style="35" customWidth="1"/>
    <col min="13570" max="13570" width="1.85546875" style="35" customWidth="1"/>
    <col min="13571" max="13579" width="7.85546875" style="35" customWidth="1"/>
    <col min="13580" max="13580" width="2.140625" style="35" customWidth="1"/>
    <col min="13581" max="13581" width="42.28515625" style="35" bestFit="1" customWidth="1"/>
    <col min="13582" max="13824" width="10" style="35"/>
    <col min="13825" max="13825" width="37" style="35" customWidth="1"/>
    <col min="13826" max="13826" width="1.85546875" style="35" customWidth="1"/>
    <col min="13827" max="13835" width="7.85546875" style="35" customWidth="1"/>
    <col min="13836" max="13836" width="2.140625" style="35" customWidth="1"/>
    <col min="13837" max="13837" width="42.28515625" style="35" bestFit="1" customWidth="1"/>
    <col min="13838" max="14080" width="10" style="35"/>
    <col min="14081" max="14081" width="37" style="35" customWidth="1"/>
    <col min="14082" max="14082" width="1.85546875" style="35" customWidth="1"/>
    <col min="14083" max="14091" width="7.85546875" style="35" customWidth="1"/>
    <col min="14092" max="14092" width="2.140625" style="35" customWidth="1"/>
    <col min="14093" max="14093" width="42.28515625" style="35" bestFit="1" customWidth="1"/>
    <col min="14094" max="14336" width="10" style="35"/>
    <col min="14337" max="14337" width="37" style="35" customWidth="1"/>
    <col min="14338" max="14338" width="1.85546875" style="35" customWidth="1"/>
    <col min="14339" max="14347" width="7.85546875" style="35" customWidth="1"/>
    <col min="14348" max="14348" width="2.140625" style="35" customWidth="1"/>
    <col min="14349" max="14349" width="42.28515625" style="35" bestFit="1" customWidth="1"/>
    <col min="14350" max="14592" width="10" style="35"/>
    <col min="14593" max="14593" width="37" style="35" customWidth="1"/>
    <col min="14594" max="14594" width="1.85546875" style="35" customWidth="1"/>
    <col min="14595" max="14603" width="7.85546875" style="35" customWidth="1"/>
    <col min="14604" max="14604" width="2.140625" style="35" customWidth="1"/>
    <col min="14605" max="14605" width="42.28515625" style="35" bestFit="1" customWidth="1"/>
    <col min="14606" max="14848" width="10" style="35"/>
    <col min="14849" max="14849" width="37" style="35" customWidth="1"/>
    <col min="14850" max="14850" width="1.85546875" style="35" customWidth="1"/>
    <col min="14851" max="14859" width="7.85546875" style="35" customWidth="1"/>
    <col min="14860" max="14860" width="2.140625" style="35" customWidth="1"/>
    <col min="14861" max="14861" width="42.28515625" style="35" bestFit="1" customWidth="1"/>
    <col min="14862" max="15104" width="10" style="35"/>
    <col min="15105" max="15105" width="37" style="35" customWidth="1"/>
    <col min="15106" max="15106" width="1.85546875" style="35" customWidth="1"/>
    <col min="15107" max="15115" width="7.85546875" style="35" customWidth="1"/>
    <col min="15116" max="15116" width="2.140625" style="35" customWidth="1"/>
    <col min="15117" max="15117" width="42.28515625" style="35" bestFit="1" customWidth="1"/>
    <col min="15118" max="15360" width="10" style="35"/>
    <col min="15361" max="15361" width="37" style="35" customWidth="1"/>
    <col min="15362" max="15362" width="1.85546875" style="35" customWidth="1"/>
    <col min="15363" max="15371" width="7.85546875" style="35" customWidth="1"/>
    <col min="15372" max="15372" width="2.140625" style="35" customWidth="1"/>
    <col min="15373" max="15373" width="42.28515625" style="35" bestFit="1" customWidth="1"/>
    <col min="15374" max="15616" width="10" style="35"/>
    <col min="15617" max="15617" width="37" style="35" customWidth="1"/>
    <col min="15618" max="15618" width="1.85546875" style="35" customWidth="1"/>
    <col min="15619" max="15627" width="7.85546875" style="35" customWidth="1"/>
    <col min="15628" max="15628" width="2.140625" style="35" customWidth="1"/>
    <col min="15629" max="15629" width="42.28515625" style="35" bestFit="1" customWidth="1"/>
    <col min="15630" max="15872" width="10" style="35"/>
    <col min="15873" max="15873" width="37" style="35" customWidth="1"/>
    <col min="15874" max="15874" width="1.85546875" style="35" customWidth="1"/>
    <col min="15875" max="15883" width="7.85546875" style="35" customWidth="1"/>
    <col min="15884" max="15884" width="2.140625" style="35" customWidth="1"/>
    <col min="15885" max="15885" width="42.28515625" style="35" bestFit="1" customWidth="1"/>
    <col min="15886" max="16128" width="10" style="35"/>
    <col min="16129" max="16129" width="37" style="35" customWidth="1"/>
    <col min="16130" max="16130" width="1.85546875" style="35" customWidth="1"/>
    <col min="16131" max="16139" width="7.85546875" style="35" customWidth="1"/>
    <col min="16140" max="16140" width="2.140625" style="35" customWidth="1"/>
    <col min="16141" max="16141" width="42.28515625" style="35" bestFit="1" customWidth="1"/>
    <col min="16142" max="16384" width="10" style="35"/>
  </cols>
  <sheetData>
    <row r="1" spans="1:13" s="29" customFormat="1" x14ac:dyDescent="0.2">
      <c r="A1" s="28">
        <v>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32" customFormat="1" x14ac:dyDescent="0.2">
      <c r="A2" s="30" t="s">
        <v>32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0"/>
      <c r="M2" s="30" t="s">
        <v>33</v>
      </c>
    </row>
    <row r="3" spans="1:13" x14ac:dyDescent="0.2">
      <c r="A3" s="33" t="s">
        <v>3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3"/>
      <c r="M3" s="33" t="s">
        <v>4</v>
      </c>
    </row>
    <row r="4" spans="1:13" x14ac:dyDescent="0.2">
      <c r="A4" s="36"/>
      <c r="B4" s="37"/>
      <c r="C4" s="38">
        <v>2010</v>
      </c>
      <c r="D4" s="38">
        <v>2011</v>
      </c>
      <c r="E4" s="38">
        <v>2012</v>
      </c>
      <c r="F4" s="38">
        <v>2013</v>
      </c>
      <c r="G4" s="38">
        <v>2014</v>
      </c>
      <c r="H4" s="38">
        <v>2015</v>
      </c>
      <c r="I4" s="38">
        <v>2016</v>
      </c>
      <c r="J4" s="38">
        <v>2017</v>
      </c>
      <c r="K4" s="38">
        <v>2018</v>
      </c>
      <c r="L4" s="36" t="s">
        <v>34</v>
      </c>
      <c r="M4" s="36"/>
    </row>
    <row r="5" spans="1:13" x14ac:dyDescent="0.2">
      <c r="A5" s="39"/>
      <c r="B5" s="40"/>
      <c r="C5" s="41"/>
      <c r="D5" s="41"/>
      <c r="E5" s="41"/>
      <c r="F5" s="41"/>
      <c r="G5" s="41"/>
      <c r="H5" s="41"/>
      <c r="I5" s="41"/>
      <c r="J5" s="41"/>
      <c r="K5" s="41"/>
      <c r="L5" s="39"/>
      <c r="M5" s="39"/>
    </row>
    <row r="6" spans="1:13" x14ac:dyDescent="0.2">
      <c r="B6" s="43" t="s">
        <v>35</v>
      </c>
    </row>
    <row r="7" spans="1:13" x14ac:dyDescent="0.2">
      <c r="A7" s="42" t="s">
        <v>36</v>
      </c>
      <c r="C7" s="45">
        <v>-2.2000000000000002</v>
      </c>
      <c r="D7" s="45">
        <v>-0.8</v>
      </c>
      <c r="E7" s="45">
        <v>-0.1</v>
      </c>
      <c r="F7" s="45">
        <v>-1.4</v>
      </c>
      <c r="G7" s="45">
        <v>-0.2</v>
      </c>
      <c r="H7" s="45">
        <v>-2.2000000000000002</v>
      </c>
      <c r="I7" s="45">
        <v>2.2999999999999998</v>
      </c>
      <c r="J7" s="45">
        <v>-0.19999999999968901</v>
      </c>
      <c r="K7" s="45">
        <v>-0.600000000000389</v>
      </c>
      <c r="L7" s="46"/>
      <c r="M7" s="42" t="s">
        <v>37</v>
      </c>
    </row>
    <row r="8" spans="1:13" x14ac:dyDescent="0.2">
      <c r="A8" s="42" t="s">
        <v>38</v>
      </c>
      <c r="C8" s="45">
        <v>-2.6</v>
      </c>
      <c r="D8" s="45">
        <v>-1.2</v>
      </c>
      <c r="E8" s="45">
        <v>-0.5</v>
      </c>
      <c r="F8" s="45">
        <v>-1.7</v>
      </c>
      <c r="G8" s="45">
        <v>-0.5</v>
      </c>
      <c r="H8" s="45">
        <v>1.9</v>
      </c>
      <c r="I8" s="45">
        <v>2</v>
      </c>
      <c r="J8" s="45">
        <v>-0.45253973309360163</v>
      </c>
      <c r="K8" s="45">
        <v>-0.83219757811122008</v>
      </c>
      <c r="L8" s="46"/>
      <c r="M8" s="42" t="s">
        <v>39</v>
      </c>
    </row>
    <row r="9" spans="1:13" x14ac:dyDescent="0.2">
      <c r="C9" s="45"/>
      <c r="D9" s="45"/>
      <c r="E9" s="45"/>
      <c r="F9" s="45"/>
      <c r="G9" s="45"/>
      <c r="H9" s="45"/>
      <c r="I9" s="45"/>
      <c r="J9" s="45"/>
      <c r="K9" s="45"/>
      <c r="L9" s="46"/>
    </row>
    <row r="10" spans="1:13" x14ac:dyDescent="0.2">
      <c r="A10" s="42" t="s">
        <v>40</v>
      </c>
      <c r="C10" s="45"/>
      <c r="D10" s="45"/>
      <c r="E10" s="45"/>
      <c r="F10" s="45"/>
      <c r="G10" s="45"/>
      <c r="H10" s="45"/>
      <c r="I10" s="45"/>
      <c r="J10" s="45"/>
      <c r="K10" s="45"/>
      <c r="L10" s="46"/>
      <c r="M10" s="42" t="s">
        <v>41</v>
      </c>
    </row>
    <row r="11" spans="1:13" x14ac:dyDescent="0.2">
      <c r="A11" s="42" t="s">
        <v>42</v>
      </c>
      <c r="C11" s="45">
        <v>-6.3118401254133696</v>
      </c>
      <c r="D11" s="45">
        <v>-6.13190308385769</v>
      </c>
      <c r="E11" s="45">
        <v>2.70076659860006</v>
      </c>
      <c r="F11" s="45">
        <v>2.80725420014178</v>
      </c>
      <c r="G11" s="45">
        <v>-3.8675143879276699</v>
      </c>
      <c r="H11" s="45">
        <v>-3.1469551757546799</v>
      </c>
      <c r="I11" s="45">
        <v>-2.0156569357263199</v>
      </c>
      <c r="J11" s="45" t="s">
        <v>176</v>
      </c>
      <c r="K11" s="45" t="s">
        <v>176</v>
      </c>
      <c r="L11" s="46"/>
      <c r="M11" s="42" t="s">
        <v>44</v>
      </c>
    </row>
    <row r="12" spans="1:13" x14ac:dyDescent="0.2">
      <c r="A12" s="42" t="s">
        <v>45</v>
      </c>
      <c r="C12" s="45">
        <v>10.5297249899783</v>
      </c>
      <c r="D12" s="45">
        <v>-13.5855905906144</v>
      </c>
      <c r="E12" s="45">
        <v>-7.9813407866519697</v>
      </c>
      <c r="F12" s="45">
        <v>-16.600825288123001</v>
      </c>
      <c r="G12" s="45">
        <v>22.5697090803462</v>
      </c>
      <c r="H12" s="45">
        <v>22.416598387857</v>
      </c>
      <c r="I12" s="45">
        <v>-8.50858234548617</v>
      </c>
      <c r="J12" s="45" t="s">
        <v>176</v>
      </c>
      <c r="K12" s="45" t="s">
        <v>176</v>
      </c>
      <c r="L12" s="46"/>
      <c r="M12" s="42" t="s">
        <v>46</v>
      </c>
    </row>
    <row r="13" spans="1:13" x14ac:dyDescent="0.2">
      <c r="A13" s="42" t="s">
        <v>47</v>
      </c>
      <c r="C13" s="45">
        <v>-4.3516273997869401</v>
      </c>
      <c r="D13" s="45">
        <v>-5.2546611696968997</v>
      </c>
      <c r="E13" s="45">
        <v>-6.7953271955013301</v>
      </c>
      <c r="F13" s="45">
        <v>2.1430377997410801</v>
      </c>
      <c r="G13" s="45">
        <v>-1.7023733434564601</v>
      </c>
      <c r="H13" s="45">
        <v>-2.0597603441978398</v>
      </c>
      <c r="I13" s="45">
        <v>-1.2787691665368801</v>
      </c>
      <c r="J13" s="45" t="s">
        <v>176</v>
      </c>
      <c r="K13" s="45" t="s">
        <v>176</v>
      </c>
      <c r="L13" s="46"/>
      <c r="M13" s="42" t="s">
        <v>48</v>
      </c>
    </row>
    <row r="14" spans="1:13" x14ac:dyDescent="0.2">
      <c r="A14" s="42" t="s">
        <v>49</v>
      </c>
      <c r="C14" s="45">
        <v>2.0784463935436199</v>
      </c>
      <c r="D14" s="45">
        <v>-1.43957152341885</v>
      </c>
      <c r="E14" s="45">
        <v>0.45232089952007598</v>
      </c>
      <c r="F14" s="45">
        <v>-0.81230274420289705</v>
      </c>
      <c r="G14" s="45">
        <v>-1.62622305032167E-2</v>
      </c>
      <c r="H14" s="45">
        <v>-7.5928466851860096E-2</v>
      </c>
      <c r="I14" s="45">
        <v>1.75930759101968</v>
      </c>
      <c r="J14" s="45" t="s">
        <v>176</v>
      </c>
      <c r="K14" s="45" t="s">
        <v>176</v>
      </c>
      <c r="L14" s="46"/>
      <c r="M14" s="42" t="s">
        <v>50</v>
      </c>
    </row>
    <row r="15" spans="1:13" x14ac:dyDescent="0.2">
      <c r="A15" s="42" t="s">
        <v>51</v>
      </c>
      <c r="C15" s="45">
        <v>-9.7505277050668901</v>
      </c>
      <c r="D15" s="45">
        <v>8.9833465102204393</v>
      </c>
      <c r="E15" s="45">
        <v>-8.1243252934311201</v>
      </c>
      <c r="F15" s="45">
        <v>-11.0533041006574</v>
      </c>
      <c r="G15" s="45">
        <v>-2.7221976817247402</v>
      </c>
      <c r="H15" s="45">
        <v>-1.0769345600007301</v>
      </c>
      <c r="I15" s="45">
        <v>8.3464422753378091</v>
      </c>
      <c r="J15" s="45" t="s">
        <v>176</v>
      </c>
      <c r="K15" s="45" t="s">
        <v>176</v>
      </c>
      <c r="L15" s="46"/>
      <c r="M15" s="42" t="s">
        <v>52</v>
      </c>
    </row>
    <row r="16" spans="1:13" x14ac:dyDescent="0.2">
      <c r="A16" s="42" t="s">
        <v>53</v>
      </c>
      <c r="C16" s="45"/>
      <c r="D16" s="45"/>
      <c r="E16" s="45"/>
      <c r="F16" s="45"/>
      <c r="G16" s="45"/>
      <c r="H16" s="45"/>
      <c r="I16" s="45"/>
      <c r="J16" s="45"/>
      <c r="K16" s="45"/>
      <c r="L16" s="46"/>
      <c r="M16" s="42" t="s">
        <v>54</v>
      </c>
    </row>
    <row r="17" spans="1:13" x14ac:dyDescent="0.2">
      <c r="A17" s="42" t="s">
        <v>55</v>
      </c>
      <c r="C17" s="45">
        <v>2.7897819314804502</v>
      </c>
      <c r="D17" s="45">
        <v>-4.6396153622863E-2</v>
      </c>
      <c r="E17" s="45">
        <v>-1.0013198103405101</v>
      </c>
      <c r="F17" s="45">
        <v>0.49502704169921402</v>
      </c>
      <c r="G17" s="45">
        <v>0.64671979755932496</v>
      </c>
      <c r="H17" s="45">
        <v>2.0806553376915899</v>
      </c>
      <c r="I17" s="45">
        <v>2.5255458308951901</v>
      </c>
      <c r="J17" s="45" t="s">
        <v>176</v>
      </c>
      <c r="K17" s="45" t="s">
        <v>176</v>
      </c>
      <c r="L17" s="46"/>
      <c r="M17" s="42" t="s">
        <v>56</v>
      </c>
    </row>
    <row r="18" spans="1:13" x14ac:dyDescent="0.2">
      <c r="A18" s="42" t="s">
        <v>57</v>
      </c>
      <c r="C18" s="45">
        <v>0.11123132282324601</v>
      </c>
      <c r="D18" s="45">
        <v>0.54182908639808203</v>
      </c>
      <c r="E18" s="45">
        <v>2.0400823079728299</v>
      </c>
      <c r="F18" s="45">
        <v>0.86153466075098395</v>
      </c>
      <c r="G18" s="45">
        <v>0.48896843340162599</v>
      </c>
      <c r="H18" s="45">
        <v>1.40405113709443</v>
      </c>
      <c r="I18" s="45">
        <v>1.82594584627169</v>
      </c>
      <c r="J18" s="45" t="s">
        <v>176</v>
      </c>
      <c r="K18" s="45" t="s">
        <v>176</v>
      </c>
      <c r="L18" s="46"/>
      <c r="M18" s="42" t="s">
        <v>58</v>
      </c>
    </row>
    <row r="19" spans="1:13" x14ac:dyDescent="0.2">
      <c r="A19" s="42" t="s">
        <v>59</v>
      </c>
      <c r="C19" s="45">
        <v>1.03737967598587</v>
      </c>
      <c r="D19" s="45">
        <v>2.9745356429185201</v>
      </c>
      <c r="E19" s="45">
        <v>3.4505424880370499</v>
      </c>
      <c r="F19" s="45">
        <v>1.41844737138372</v>
      </c>
      <c r="G19" s="45">
        <v>-0.132593136266834</v>
      </c>
      <c r="H19" s="45">
        <v>-0.15013478915942799</v>
      </c>
      <c r="I19" s="45">
        <v>1.1536587307014999E-2</v>
      </c>
      <c r="J19" s="45" t="s">
        <v>176</v>
      </c>
      <c r="K19" s="45" t="s">
        <v>176</v>
      </c>
      <c r="L19" s="46"/>
      <c r="M19" s="42" t="s">
        <v>60</v>
      </c>
    </row>
    <row r="20" spans="1:13" x14ac:dyDescent="0.2">
      <c r="C20" s="45"/>
      <c r="D20" s="45"/>
      <c r="E20" s="45"/>
      <c r="F20" s="45"/>
      <c r="G20" s="45"/>
      <c r="L20" s="46"/>
    </row>
    <row r="21" spans="1:13" x14ac:dyDescent="0.2">
      <c r="A21" s="42" t="s">
        <v>61</v>
      </c>
      <c r="B21" s="43" t="s">
        <v>62</v>
      </c>
      <c r="C21" s="45"/>
      <c r="D21" s="45"/>
      <c r="E21" s="45"/>
      <c r="F21" s="45"/>
      <c r="G21" s="45"/>
      <c r="L21" s="46"/>
      <c r="M21" s="42" t="s">
        <v>63</v>
      </c>
    </row>
    <row r="22" spans="1:13" x14ac:dyDescent="0.2">
      <c r="A22" s="42" t="s">
        <v>64</v>
      </c>
      <c r="C22" s="47">
        <v>-236.38030000000001</v>
      </c>
      <c r="D22" s="47">
        <v>-254.2407</v>
      </c>
      <c r="E22" s="47">
        <v>-410.96870000000001</v>
      </c>
      <c r="F22" s="47">
        <v>-248.16120000000001</v>
      </c>
      <c r="G22" s="47">
        <v>-432.9</v>
      </c>
      <c r="H22" s="47">
        <v>-288.55</v>
      </c>
      <c r="I22" s="47">
        <v>-205.8</v>
      </c>
      <c r="J22" s="47">
        <v>-188.6</v>
      </c>
      <c r="K22" s="47" t="s">
        <v>176</v>
      </c>
      <c r="L22" s="46"/>
      <c r="M22" s="42" t="s">
        <v>65</v>
      </c>
    </row>
    <row r="23" spans="1:13" x14ac:dyDescent="0.2">
      <c r="A23" s="42" t="s">
        <v>66</v>
      </c>
      <c r="C23" s="47">
        <v>-1075.9857</v>
      </c>
      <c r="D23" s="47">
        <v>-876.12940000000003</v>
      </c>
      <c r="E23" s="47">
        <v>-846.07370000000003</v>
      </c>
      <c r="F23" s="47">
        <v>-801.6721</v>
      </c>
      <c r="G23" s="47">
        <v>-1299</v>
      </c>
      <c r="H23" s="47">
        <v>-1038.5</v>
      </c>
      <c r="I23" s="47">
        <v>-957.35</v>
      </c>
      <c r="J23" s="47">
        <v>-1030.25</v>
      </c>
      <c r="K23" s="47" t="s">
        <v>176</v>
      </c>
      <c r="L23" s="46"/>
      <c r="M23" s="42" t="s">
        <v>67</v>
      </c>
    </row>
    <row r="24" spans="1:13" x14ac:dyDescent="0.2">
      <c r="A24" s="42" t="s">
        <v>68</v>
      </c>
      <c r="C24" s="47">
        <v>430.63729999999998</v>
      </c>
      <c r="D24" s="47">
        <v>861.93320000000006</v>
      </c>
      <c r="E24" s="47">
        <v>851.03539999999998</v>
      </c>
      <c r="F24" s="47">
        <v>885.41290000000004</v>
      </c>
      <c r="G24" s="47">
        <v>791.95</v>
      </c>
      <c r="H24" s="47">
        <v>800.5</v>
      </c>
      <c r="I24" s="47">
        <v>834.55</v>
      </c>
      <c r="J24" s="47">
        <v>803</v>
      </c>
      <c r="K24" s="47" t="s">
        <v>176</v>
      </c>
      <c r="L24" s="46"/>
      <c r="M24" s="42" t="s">
        <v>69</v>
      </c>
    </row>
    <row r="25" spans="1:13" x14ac:dyDescent="0.2">
      <c r="A25" s="42" t="s">
        <v>70</v>
      </c>
      <c r="C25" s="47">
        <v>1506.623</v>
      </c>
      <c r="D25" s="47">
        <v>1738.0626999999999</v>
      </c>
      <c r="E25" s="47">
        <v>1697.1090999999999</v>
      </c>
      <c r="F25" s="47">
        <v>1687.0851</v>
      </c>
      <c r="G25" s="47">
        <v>2090.9499999999998</v>
      </c>
      <c r="H25" s="47">
        <v>1839</v>
      </c>
      <c r="I25" s="47">
        <v>1791.9</v>
      </c>
      <c r="J25" s="47">
        <v>1833.25</v>
      </c>
      <c r="K25" s="47" t="s">
        <v>176</v>
      </c>
      <c r="L25" s="46"/>
      <c r="M25" s="42" t="s">
        <v>71</v>
      </c>
    </row>
    <row r="26" spans="1:13" x14ac:dyDescent="0.2">
      <c r="A26" s="42" t="s">
        <v>72</v>
      </c>
      <c r="C26" s="47">
        <v>904.44960000000003</v>
      </c>
      <c r="D26" s="47">
        <v>773.12289999999996</v>
      </c>
      <c r="E26" s="47">
        <v>747.04399999999987</v>
      </c>
      <c r="F26" s="47">
        <v>734.07929999999988</v>
      </c>
      <c r="G26" s="47">
        <v>1456.0500000000002</v>
      </c>
      <c r="H26" s="47">
        <v>1367.1499999999999</v>
      </c>
      <c r="I26" s="47">
        <v>1409.3</v>
      </c>
      <c r="J26" s="47">
        <v>1520.05</v>
      </c>
      <c r="K26" s="47" t="s">
        <v>176</v>
      </c>
      <c r="L26" s="46"/>
      <c r="M26" s="42" t="s">
        <v>73</v>
      </c>
    </row>
    <row r="27" spans="1:13" x14ac:dyDescent="0.2">
      <c r="A27" s="42" t="s">
        <v>74</v>
      </c>
      <c r="C27" s="47">
        <v>-113.0903</v>
      </c>
      <c r="D27" s="47">
        <v>-91.696600000000004</v>
      </c>
      <c r="E27" s="47">
        <v>-300.22379999999998</v>
      </c>
      <c r="F27" s="47">
        <v>-129.6848</v>
      </c>
      <c r="G27" s="47">
        <v>-199.95</v>
      </c>
      <c r="H27" s="47">
        <v>-238.4</v>
      </c>
      <c r="I27" s="47">
        <v>-236.95</v>
      </c>
      <c r="J27" s="47">
        <v>-242.1</v>
      </c>
      <c r="K27" s="47" t="s">
        <v>43</v>
      </c>
      <c r="L27" s="46"/>
      <c r="M27" s="42" t="s">
        <v>75</v>
      </c>
    </row>
    <row r="28" spans="1:13" x14ac:dyDescent="0.2">
      <c r="A28" s="42" t="s">
        <v>76</v>
      </c>
      <c r="C28" s="47">
        <v>48.246099999999998</v>
      </c>
      <c r="D28" s="47">
        <v>-59.537399999999998</v>
      </c>
      <c r="E28" s="47">
        <v>-11.7151</v>
      </c>
      <c r="F28" s="47">
        <v>-50.883499999999998</v>
      </c>
      <c r="G28" s="47">
        <v>-390</v>
      </c>
      <c r="H28" s="47">
        <v>-378.8</v>
      </c>
      <c r="I28" s="47">
        <v>-420.8</v>
      </c>
      <c r="J28" s="47">
        <v>-436.3</v>
      </c>
      <c r="K28" s="47" t="s">
        <v>176</v>
      </c>
      <c r="L28" s="46"/>
      <c r="M28" s="42" t="s">
        <v>77</v>
      </c>
    </row>
    <row r="29" spans="1:13" x14ac:dyDescent="0.2">
      <c r="C29" s="47"/>
      <c r="D29" s="47"/>
      <c r="E29" s="47"/>
      <c r="F29" s="47"/>
      <c r="G29" s="47"/>
      <c r="H29" s="47"/>
      <c r="I29" s="47"/>
      <c r="J29" s="47"/>
      <c r="K29" s="47"/>
      <c r="L29" s="46"/>
    </row>
    <row r="30" spans="1:13" x14ac:dyDescent="0.2">
      <c r="A30" s="42" t="s">
        <v>78</v>
      </c>
      <c r="C30" s="47">
        <v>191.08699999999999</v>
      </c>
      <c r="D30" s="47">
        <v>241.5598</v>
      </c>
      <c r="E30" s="47">
        <v>438.98930000000001</v>
      </c>
      <c r="F30" s="47">
        <v>92.092099999999988</v>
      </c>
      <c r="G30" s="47">
        <v>388.25</v>
      </c>
      <c r="H30" s="47">
        <v>225.8</v>
      </c>
      <c r="I30" s="47">
        <v>82.85</v>
      </c>
      <c r="J30" s="47">
        <v>51.6</v>
      </c>
      <c r="K30" s="47" t="s">
        <v>176</v>
      </c>
      <c r="L30" s="46"/>
      <c r="M30" s="42" t="s">
        <v>79</v>
      </c>
    </row>
    <row r="31" spans="1:13" x14ac:dyDescent="0.2">
      <c r="A31" s="42" t="s">
        <v>80</v>
      </c>
      <c r="C31" s="47">
        <v>329.02319999999997</v>
      </c>
      <c r="D31" s="47">
        <v>83.296600000000012</v>
      </c>
      <c r="E31" s="47">
        <v>565.13760000000002</v>
      </c>
      <c r="F31" s="47">
        <v>-62.081000000000003</v>
      </c>
      <c r="G31" s="47" t="s">
        <v>176</v>
      </c>
      <c r="H31" s="47" t="s">
        <v>176</v>
      </c>
      <c r="I31" s="47" t="s">
        <v>176</v>
      </c>
      <c r="J31" s="47" t="s">
        <v>176</v>
      </c>
      <c r="K31" s="47" t="s">
        <v>176</v>
      </c>
      <c r="L31" s="46"/>
      <c r="M31" s="42" t="s">
        <v>81</v>
      </c>
    </row>
    <row r="32" spans="1:13" x14ac:dyDescent="0.2">
      <c r="A32" s="42" t="s">
        <v>82</v>
      </c>
      <c r="C32" s="47">
        <v>-137.93619999999999</v>
      </c>
      <c r="D32" s="47">
        <v>158.26319999999998</v>
      </c>
      <c r="E32" s="47">
        <v>-126.14830000000001</v>
      </c>
      <c r="F32" s="47">
        <v>154.17309999999998</v>
      </c>
      <c r="G32" s="47">
        <v>388.25</v>
      </c>
      <c r="H32" s="47">
        <v>225.8</v>
      </c>
      <c r="I32" s="47">
        <v>82.85</v>
      </c>
      <c r="J32" s="47">
        <v>51.6</v>
      </c>
      <c r="K32" s="47" t="s">
        <v>176</v>
      </c>
      <c r="L32" s="46"/>
      <c r="M32" s="42" t="s">
        <v>83</v>
      </c>
    </row>
    <row r="33" spans="1:13" x14ac:dyDescent="0.2">
      <c r="C33" s="47"/>
      <c r="D33" s="47"/>
      <c r="E33" s="47"/>
      <c r="F33" s="47"/>
      <c r="G33" s="47"/>
      <c r="H33" s="47"/>
      <c r="I33" s="47"/>
      <c r="J33" s="47"/>
      <c r="K33" s="47"/>
      <c r="L33" s="46"/>
    </row>
    <row r="34" spans="1:13" x14ac:dyDescent="0.2">
      <c r="A34" s="42" t="s">
        <v>84</v>
      </c>
      <c r="C34" s="47">
        <v>-45.293300000000002</v>
      </c>
      <c r="D34" s="47">
        <v>-12.6808</v>
      </c>
      <c r="E34" s="47">
        <v>28.020499999999998</v>
      </c>
      <c r="F34" s="47">
        <v>-156.06899999999999</v>
      </c>
      <c r="G34" s="47">
        <v>-44.65</v>
      </c>
      <c r="H34" s="47">
        <v>-62.75</v>
      </c>
      <c r="I34" s="47">
        <v>-122.9</v>
      </c>
      <c r="J34" s="47">
        <v>-136.94999999999999</v>
      </c>
      <c r="K34" s="47" t="s">
        <v>176</v>
      </c>
      <c r="L34" s="46"/>
      <c r="M34" s="42" t="s">
        <v>85</v>
      </c>
    </row>
    <row r="35" spans="1:13" x14ac:dyDescent="0.2">
      <c r="A35" s="42" t="s">
        <v>86</v>
      </c>
      <c r="C35" s="47">
        <v>27.325700000000001</v>
      </c>
      <c r="D35" s="47">
        <v>12.6808</v>
      </c>
      <c r="E35" s="47">
        <v>-28.020499999999998</v>
      </c>
      <c r="F35" s="47">
        <v>156.06899999999999</v>
      </c>
      <c r="G35" s="47">
        <v>44.65</v>
      </c>
      <c r="H35" s="47">
        <v>62.75</v>
      </c>
      <c r="I35" s="47">
        <v>122.9</v>
      </c>
      <c r="J35" s="47">
        <v>136.94999999999999</v>
      </c>
      <c r="K35" s="47" t="s">
        <v>176</v>
      </c>
      <c r="L35" s="46"/>
      <c r="M35" s="42" t="s">
        <v>87</v>
      </c>
    </row>
    <row r="36" spans="1:13" x14ac:dyDescent="0.2">
      <c r="C36" s="47"/>
      <c r="D36" s="47"/>
      <c r="E36" s="47"/>
      <c r="F36" s="47"/>
      <c r="G36" s="47"/>
      <c r="H36" s="47"/>
      <c r="I36" s="47"/>
      <c r="J36" s="47"/>
      <c r="K36" s="47"/>
      <c r="L36" s="46"/>
    </row>
    <row r="37" spans="1:13" x14ac:dyDescent="0.2">
      <c r="A37" s="42" t="s">
        <v>88</v>
      </c>
      <c r="C37" s="47"/>
      <c r="D37" s="47"/>
      <c r="E37" s="47"/>
      <c r="F37" s="47"/>
      <c r="G37" s="47"/>
      <c r="H37" s="47"/>
      <c r="I37" s="47"/>
      <c r="J37" s="47"/>
      <c r="K37" s="47"/>
      <c r="L37" s="46"/>
      <c r="M37" s="42" t="s">
        <v>89</v>
      </c>
    </row>
    <row r="38" spans="1:13" x14ac:dyDescent="0.2">
      <c r="A38" s="42" t="s">
        <v>90</v>
      </c>
      <c r="C38" s="47">
        <v>89.231421360450767</v>
      </c>
      <c r="D38" s="47">
        <v>90.306372973140455</v>
      </c>
      <c r="E38" s="47">
        <v>89.320113671814411</v>
      </c>
      <c r="F38" s="47">
        <v>89.261632621195474</v>
      </c>
      <c r="G38" s="47">
        <v>87.911068298262549</v>
      </c>
      <c r="H38" s="47">
        <v>84.423859069768056</v>
      </c>
      <c r="I38" s="47">
        <v>82.873162441532884</v>
      </c>
      <c r="J38" s="47">
        <v>80.750701871004196</v>
      </c>
      <c r="K38" s="47">
        <v>79.871674762004247</v>
      </c>
      <c r="L38" s="46"/>
      <c r="M38" s="42" t="s">
        <v>91</v>
      </c>
    </row>
    <row r="39" spans="1:13" x14ac:dyDescent="0.2">
      <c r="A39" s="42" t="s">
        <v>92</v>
      </c>
      <c r="C39" s="47">
        <v>95.964200000000005</v>
      </c>
      <c r="D39" s="47">
        <v>149.86320000000001</v>
      </c>
      <c r="E39" s="47">
        <v>138.7655</v>
      </c>
      <c r="F39" s="47">
        <v>-37.592700000000001</v>
      </c>
      <c r="G39" s="47">
        <v>188.3</v>
      </c>
      <c r="H39" s="47">
        <v>-12.6</v>
      </c>
      <c r="I39" s="47">
        <v>-154.1</v>
      </c>
      <c r="J39" s="47">
        <v>-190.5</v>
      </c>
      <c r="K39" s="47" t="s">
        <v>176</v>
      </c>
      <c r="L39" s="46"/>
      <c r="M39" s="42" t="s">
        <v>93</v>
      </c>
    </row>
    <row r="40" spans="1:13" x14ac:dyDescent="0.2">
      <c r="A40" s="42" t="s">
        <v>94</v>
      </c>
      <c r="C40" s="47">
        <v>1365.95</v>
      </c>
      <c r="D40" s="47">
        <v>1385.25</v>
      </c>
      <c r="E40" s="47">
        <v>1322.45</v>
      </c>
      <c r="F40" s="47">
        <v>1434</v>
      </c>
      <c r="G40" s="47">
        <v>1462.4</v>
      </c>
      <c r="H40" s="47">
        <v>1461.6</v>
      </c>
      <c r="I40" s="47">
        <v>1443.1</v>
      </c>
      <c r="J40" s="47">
        <v>1412.9</v>
      </c>
      <c r="K40" s="47">
        <v>1485.4</v>
      </c>
      <c r="L40" s="46"/>
      <c r="M40" s="42" t="s">
        <v>95</v>
      </c>
    </row>
    <row r="41" spans="1:13" x14ac:dyDescent="0.2">
      <c r="C41" s="45"/>
      <c r="D41" s="45"/>
      <c r="E41" s="45"/>
      <c r="F41" s="45"/>
      <c r="G41" s="45"/>
      <c r="H41" s="48"/>
      <c r="I41" s="48"/>
      <c r="J41" s="48"/>
      <c r="K41" s="48"/>
      <c r="L41" s="46"/>
    </row>
    <row r="42" spans="1:13" x14ac:dyDescent="0.2">
      <c r="A42" s="42" t="s">
        <v>96</v>
      </c>
      <c r="B42" s="43" t="s">
        <v>97</v>
      </c>
      <c r="C42" s="45"/>
      <c r="D42" s="45"/>
      <c r="E42" s="45"/>
      <c r="F42" s="45"/>
      <c r="G42" s="45"/>
      <c r="L42" s="46"/>
      <c r="M42" s="42" t="s">
        <v>98</v>
      </c>
    </row>
    <row r="43" spans="1:13" x14ac:dyDescent="0.2">
      <c r="A43" s="42" t="s">
        <v>99</v>
      </c>
      <c r="C43" s="45">
        <v>67</v>
      </c>
      <c r="D43" s="45">
        <v>66.599999999999994</v>
      </c>
      <c r="E43" s="45">
        <v>67.599999999999994</v>
      </c>
      <c r="F43" s="45">
        <v>66.2</v>
      </c>
      <c r="G43" s="45">
        <v>66.7</v>
      </c>
      <c r="H43" s="44">
        <v>63.8</v>
      </c>
      <c r="I43" s="44">
        <v>65.099999999999994</v>
      </c>
      <c r="J43" s="44">
        <v>66.5</v>
      </c>
      <c r="K43" s="44">
        <v>65.3</v>
      </c>
      <c r="L43" s="46"/>
      <c r="M43" s="42" t="s">
        <v>100</v>
      </c>
    </row>
    <row r="44" spans="1:13" x14ac:dyDescent="0.2">
      <c r="A44" s="42" t="s">
        <v>101</v>
      </c>
      <c r="C44" s="45">
        <v>10.8</v>
      </c>
      <c r="D44" s="45">
        <v>11.2</v>
      </c>
      <c r="E44" s="45">
        <v>11.6</v>
      </c>
      <c r="F44" s="45">
        <v>11.6</v>
      </c>
      <c r="G44" s="45">
        <v>12.3</v>
      </c>
      <c r="H44" s="44">
        <v>11.3</v>
      </c>
      <c r="I44" s="44">
        <v>9.6999999999999993</v>
      </c>
      <c r="J44" s="44">
        <v>10</v>
      </c>
      <c r="K44" s="44">
        <v>10.1</v>
      </c>
      <c r="L44" s="46"/>
      <c r="M44" s="42" t="s">
        <v>102</v>
      </c>
    </row>
    <row r="45" spans="1:13" x14ac:dyDescent="0.2">
      <c r="C45" s="45"/>
      <c r="D45" s="45"/>
      <c r="E45" s="45"/>
      <c r="F45" s="45"/>
      <c r="G45" s="45"/>
      <c r="L45" s="46"/>
    </row>
    <row r="46" spans="1:13" x14ac:dyDescent="0.2">
      <c r="A46" s="42" t="s">
        <v>103</v>
      </c>
      <c r="B46" s="43" t="s">
        <v>104</v>
      </c>
      <c r="C46" s="45"/>
      <c r="D46" s="45"/>
      <c r="E46" s="45"/>
      <c r="F46" s="45"/>
      <c r="G46" s="45"/>
      <c r="L46" s="46"/>
      <c r="M46" s="42" t="s">
        <v>105</v>
      </c>
    </row>
    <row r="47" spans="1:13" x14ac:dyDescent="0.2">
      <c r="A47" s="42" t="s">
        <v>106</v>
      </c>
      <c r="C47" s="45"/>
      <c r="D47" s="45"/>
      <c r="E47" s="45"/>
      <c r="F47" s="45"/>
      <c r="G47" s="45"/>
      <c r="L47" s="46"/>
      <c r="M47" s="42" t="s">
        <v>107</v>
      </c>
    </row>
    <row r="48" spans="1:13" x14ac:dyDescent="0.2">
      <c r="A48" s="42" t="s">
        <v>108</v>
      </c>
      <c r="C48" s="45">
        <v>6.4981949458483825</v>
      </c>
      <c r="D48" s="45">
        <v>9.5593220338983116</v>
      </c>
      <c r="E48" s="45">
        <v>2.4133663366336719</v>
      </c>
      <c r="F48" s="45">
        <v>1.087613293051362</v>
      </c>
      <c r="G48" s="45">
        <v>2.2713687985654474</v>
      </c>
      <c r="H48" s="45">
        <v>-2.2999999999999998</v>
      </c>
      <c r="I48" s="45">
        <v>3.8</v>
      </c>
      <c r="J48" s="45">
        <v>6.6</v>
      </c>
      <c r="K48" s="45">
        <v>0.64864864864864202</v>
      </c>
      <c r="L48" s="46"/>
      <c r="M48" s="42" t="s">
        <v>109</v>
      </c>
    </row>
    <row r="49" spans="1:13" x14ac:dyDescent="0.2">
      <c r="A49" s="42" t="s">
        <v>110</v>
      </c>
      <c r="C49" s="45">
        <v>2.6658333333333339</v>
      </c>
      <c r="D49" s="45">
        <v>2.6766666666666663</v>
      </c>
      <c r="E49" s="45">
        <v>2.5349999999999997</v>
      </c>
      <c r="F49" s="45">
        <v>2.5108333333333324</v>
      </c>
      <c r="G49" s="45">
        <v>2.5091666666666659</v>
      </c>
      <c r="H49" s="45">
        <v>1.3225</v>
      </c>
      <c r="I49" s="45">
        <v>0.34750000000000009</v>
      </c>
      <c r="J49" s="45">
        <v>0.19499999999999998</v>
      </c>
      <c r="K49" s="45">
        <v>0.17666666666666664</v>
      </c>
      <c r="L49" s="46"/>
      <c r="M49" s="42" t="s">
        <v>111</v>
      </c>
    </row>
    <row r="50" spans="1:13" x14ac:dyDescent="0.2">
      <c r="A50" s="42" t="s">
        <v>112</v>
      </c>
      <c r="C50" s="45">
        <v>8.31</v>
      </c>
      <c r="D50" s="45">
        <v>8.1</v>
      </c>
      <c r="E50" s="45">
        <v>7.185833333333334</v>
      </c>
      <c r="F50" s="45">
        <v>7.0324999999999998</v>
      </c>
      <c r="G50" s="45">
        <v>7.006666666666665</v>
      </c>
      <c r="H50" s="45">
        <v>6.9416666666666673</v>
      </c>
      <c r="I50" s="45">
        <v>6.7191666666666672</v>
      </c>
      <c r="J50" s="45">
        <v>6.6441666666666661</v>
      </c>
      <c r="K50" s="45">
        <v>6.6766666666666659</v>
      </c>
      <c r="L50" s="46"/>
      <c r="M50" s="42" t="s">
        <v>113</v>
      </c>
    </row>
    <row r="51" spans="1:13" x14ac:dyDescent="0.2">
      <c r="C51" s="45"/>
      <c r="D51" s="45"/>
      <c r="E51" s="45"/>
      <c r="F51" s="45"/>
      <c r="G51" s="45"/>
      <c r="L51" s="46"/>
    </row>
    <row r="52" spans="1:13" x14ac:dyDescent="0.2">
      <c r="A52" s="42" t="s">
        <v>114</v>
      </c>
      <c r="B52" s="43" t="s">
        <v>595</v>
      </c>
      <c r="C52" s="45"/>
      <c r="D52" s="45"/>
      <c r="E52" s="45"/>
      <c r="F52" s="45"/>
      <c r="G52" s="45"/>
      <c r="L52" s="46"/>
      <c r="M52" s="42" t="s">
        <v>115</v>
      </c>
    </row>
    <row r="53" spans="1:13" x14ac:dyDescent="0.2">
      <c r="A53" s="42" t="s">
        <v>116</v>
      </c>
      <c r="C53" s="45">
        <v>25.153866992077695</v>
      </c>
      <c r="D53" s="45">
        <v>27.360541020228418</v>
      </c>
      <c r="E53" s="45">
        <v>26.386480612622325</v>
      </c>
      <c r="F53" s="45">
        <v>25.304126004663274</v>
      </c>
      <c r="G53" s="45">
        <v>26.118906586931207</v>
      </c>
      <c r="H53" s="45">
        <v>26.814199176848913</v>
      </c>
      <c r="I53" s="45">
        <v>30.403837310671548</v>
      </c>
      <c r="J53" s="45">
        <v>30.201841958645847</v>
      </c>
      <c r="K53" s="45">
        <v>30.567609874992741</v>
      </c>
      <c r="L53" s="46"/>
      <c r="M53" s="42" t="s">
        <v>117</v>
      </c>
    </row>
    <row r="54" spans="1:13" x14ac:dyDescent="0.2">
      <c r="A54" s="42" t="s">
        <v>118</v>
      </c>
      <c r="C54" s="45">
        <v>23.934198598280428</v>
      </c>
      <c r="D54" s="45">
        <v>25.163544823034616</v>
      </c>
      <c r="E54" s="45">
        <v>24.061704210623088</v>
      </c>
      <c r="F54" s="45">
        <v>23.375666073964734</v>
      </c>
      <c r="G54" s="45">
        <v>23.683109416339232</v>
      </c>
      <c r="H54" s="45">
        <v>24.7189308470927</v>
      </c>
      <c r="I54" s="45">
        <v>27.538987716583218</v>
      </c>
      <c r="J54" s="45">
        <v>28.194683627873403</v>
      </c>
      <c r="K54" s="45">
        <v>28.717379079512824</v>
      </c>
      <c r="L54" s="46"/>
      <c r="M54" s="42" t="s">
        <v>119</v>
      </c>
    </row>
    <row r="55" spans="1:13" x14ac:dyDescent="0.2">
      <c r="A55" s="42" t="s">
        <v>120</v>
      </c>
      <c r="C55" s="45">
        <v>33.715828739304278</v>
      </c>
      <c r="D55" s="45">
        <v>31.484199898164427</v>
      </c>
      <c r="E55" s="45">
        <v>34.336893767542584</v>
      </c>
      <c r="F55" s="45">
        <v>35.699815007135996</v>
      </c>
      <c r="G55" s="45">
        <v>33.766984206308848</v>
      </c>
      <c r="H55" s="45">
        <v>36.231454126934885</v>
      </c>
      <c r="I55" s="45">
        <v>36.189839901275384</v>
      </c>
      <c r="J55" s="45">
        <v>34.9803860121295</v>
      </c>
      <c r="K55" s="45">
        <v>30.880066068931406</v>
      </c>
      <c r="L55" s="46"/>
      <c r="M55" s="42" t="s">
        <v>121</v>
      </c>
    </row>
    <row r="56" spans="1:13" x14ac:dyDescent="0.2">
      <c r="A56" s="42" t="s">
        <v>122</v>
      </c>
      <c r="C56" s="45">
        <v>32.229047448403904</v>
      </c>
      <c r="D56" s="45">
        <v>30.216206975760585</v>
      </c>
      <c r="E56" s="45">
        <v>33.036522302036317</v>
      </c>
      <c r="F56" s="45">
        <v>33.864580233289665</v>
      </c>
      <c r="G56" s="45">
        <v>31.667533192903292</v>
      </c>
      <c r="H56" s="45">
        <v>33.654088659358656</v>
      </c>
      <c r="I56" s="45">
        <v>33.704762276499721</v>
      </c>
      <c r="J56" s="45">
        <v>33.156854540808993</v>
      </c>
      <c r="K56" s="45">
        <v>28.860332893733126</v>
      </c>
      <c r="L56" s="46"/>
      <c r="M56" s="42" t="s">
        <v>123</v>
      </c>
    </row>
    <row r="57" spans="1:13" x14ac:dyDescent="0.2">
      <c r="A57" s="42" t="s">
        <v>124</v>
      </c>
      <c r="C57" s="45">
        <v>5.5983331161445458</v>
      </c>
      <c r="D57" s="45">
        <v>5.6576943085937925</v>
      </c>
      <c r="E57" s="45">
        <v>6.1088466286252547</v>
      </c>
      <c r="F57" s="45">
        <v>6.5983898809229888</v>
      </c>
      <c r="G57" s="45">
        <v>7.0925639662181403</v>
      </c>
      <c r="H57" s="45">
        <v>7.3350752304063178</v>
      </c>
      <c r="I57" s="45">
        <v>8.1882810941630684</v>
      </c>
      <c r="J57" s="45">
        <v>8.1167317585494079</v>
      </c>
      <c r="K57" s="45">
        <v>3.9302087923853244</v>
      </c>
      <c r="L57" s="46"/>
      <c r="M57" s="42" t="s">
        <v>125</v>
      </c>
    </row>
    <row r="58" spans="1:13" x14ac:dyDescent="0.2">
      <c r="A58" s="42" t="s">
        <v>126</v>
      </c>
      <c r="C58" s="45">
        <v>1.4867812909003753</v>
      </c>
      <c r="D58" s="45">
        <v>1.267992922403842</v>
      </c>
      <c r="E58" s="45">
        <v>1.3003714655062724</v>
      </c>
      <c r="F58" s="45">
        <v>1.8352347738463317</v>
      </c>
      <c r="G58" s="45">
        <v>2.0994510134055528</v>
      </c>
      <c r="H58" s="45">
        <v>2.5773654675762279</v>
      </c>
      <c r="I58" s="45">
        <v>2.4850776247756592</v>
      </c>
      <c r="J58" s="45">
        <v>1.8235314713205022</v>
      </c>
      <c r="K58" s="45">
        <v>2.0197331751982781</v>
      </c>
      <c r="L58" s="46"/>
      <c r="M58" s="42" t="s">
        <v>127</v>
      </c>
    </row>
    <row r="59" spans="1:13" x14ac:dyDescent="0.2">
      <c r="A59" s="42" t="s">
        <v>128</v>
      </c>
      <c r="C59" s="45">
        <v>-2.9636286310820377</v>
      </c>
      <c r="D59" s="45">
        <v>1.5340354306577819</v>
      </c>
      <c r="E59" s="45">
        <v>-1.8415665262950065</v>
      </c>
      <c r="F59" s="45">
        <v>-3.7972991215497331</v>
      </c>
      <c r="G59" s="45">
        <v>-0.55551365315950108</v>
      </c>
      <c r="H59" s="45">
        <v>-2.0821797196796532</v>
      </c>
      <c r="I59" s="45">
        <v>2.4022785035592351</v>
      </c>
      <c r="J59" s="45">
        <v>3.3381877050657591</v>
      </c>
      <c r="K59" s="45">
        <v>3.6177525984466588</v>
      </c>
      <c r="L59" s="46"/>
      <c r="M59" s="42" t="s">
        <v>129</v>
      </c>
    </row>
    <row r="60" spans="1:13" x14ac:dyDescent="0.2">
      <c r="A60" s="42" t="s">
        <v>130</v>
      </c>
      <c r="C60" s="45">
        <v>-8.561961747226583</v>
      </c>
      <c r="D60" s="45">
        <v>-4.1236588779360099</v>
      </c>
      <c r="E60" s="45">
        <v>-7.9504131549202617</v>
      </c>
      <c r="F60" s="45">
        <v>-10.395689002472723</v>
      </c>
      <c r="G60" s="45">
        <v>-7.6480776193776414</v>
      </c>
      <c r="H60" s="45">
        <v>-9.4172549500859724</v>
      </c>
      <c r="I60" s="45">
        <v>-5.7860025906038333</v>
      </c>
      <c r="J60" s="45">
        <v>-4.778544053483647</v>
      </c>
      <c r="K60" s="45">
        <v>-0.31245619393866547</v>
      </c>
      <c r="L60" s="46"/>
      <c r="M60" s="42" t="s">
        <v>131</v>
      </c>
    </row>
    <row r="61" spans="1:13" x14ac:dyDescent="0.2">
      <c r="C61" s="45"/>
      <c r="D61" s="45"/>
      <c r="E61" s="45"/>
      <c r="F61" s="45"/>
      <c r="G61" s="45"/>
      <c r="H61" s="45"/>
      <c r="I61" s="45"/>
      <c r="J61" s="45"/>
      <c r="K61" s="45"/>
      <c r="L61" s="46"/>
    </row>
    <row r="62" spans="1:13" x14ac:dyDescent="0.2">
      <c r="A62" s="42" t="s">
        <v>132</v>
      </c>
      <c r="C62" s="45">
        <v>92.985103691153526</v>
      </c>
      <c r="D62" s="45">
        <v>96.835769193776329</v>
      </c>
      <c r="E62" s="45">
        <v>106.32272918963311</v>
      </c>
      <c r="F62" s="45">
        <v>116.2</v>
      </c>
      <c r="G62" s="45">
        <v>121.9</v>
      </c>
      <c r="H62" s="45">
        <v>129.5</v>
      </c>
      <c r="I62" s="45">
        <v>138.4</v>
      </c>
      <c r="J62" s="45">
        <v>136.9</v>
      </c>
      <c r="K62" s="45">
        <v>125.4</v>
      </c>
      <c r="L62" s="46"/>
      <c r="M62" s="42" t="s">
        <v>133</v>
      </c>
    </row>
    <row r="63" spans="1:13" x14ac:dyDescent="0.2">
      <c r="C63" s="45"/>
      <c r="D63" s="45"/>
      <c r="E63" s="45"/>
      <c r="F63" s="45"/>
      <c r="G63" s="45"/>
      <c r="L63" s="46"/>
    </row>
    <row r="64" spans="1:13" x14ac:dyDescent="0.2">
      <c r="A64" s="42" t="s">
        <v>134</v>
      </c>
      <c r="B64" s="43" t="s">
        <v>135</v>
      </c>
      <c r="C64" s="45"/>
      <c r="D64" s="45"/>
      <c r="E64" s="45"/>
      <c r="F64" s="45"/>
      <c r="G64" s="45"/>
      <c r="L64" s="46"/>
      <c r="M64" s="42" t="s">
        <v>136</v>
      </c>
    </row>
    <row r="65" spans="1:13" x14ac:dyDescent="0.2">
      <c r="A65" s="42" t="s">
        <v>137</v>
      </c>
      <c r="C65" s="45">
        <v>74.632420290867188</v>
      </c>
      <c r="D65" s="45">
        <v>73.39387590158141</v>
      </c>
      <c r="E65" s="45">
        <v>81.657621647301752</v>
      </c>
      <c r="F65" s="45">
        <v>87.651776703662108</v>
      </c>
      <c r="G65" s="45">
        <v>86.135294264221557</v>
      </c>
      <c r="H65" s="45">
        <v>94.97019951363572</v>
      </c>
      <c r="I65" s="45">
        <v>101.5676709711334</v>
      </c>
      <c r="J65" s="45" t="s">
        <v>176</v>
      </c>
      <c r="K65" s="45" t="s">
        <v>176</v>
      </c>
      <c r="L65" s="46"/>
      <c r="M65" s="42" t="s">
        <v>138</v>
      </c>
    </row>
    <row r="66" spans="1:13" x14ac:dyDescent="0.2">
      <c r="A66" s="42" t="s">
        <v>139</v>
      </c>
      <c r="C66" s="45">
        <v>13.910186240844929</v>
      </c>
      <c r="D66" s="45">
        <v>14.7182865263397</v>
      </c>
      <c r="E66" s="45">
        <v>19.252988301606027</v>
      </c>
      <c r="F66" s="45">
        <v>26.445396179744822</v>
      </c>
      <c r="G66" s="45">
        <v>27.70043334271184</v>
      </c>
      <c r="H66" s="45">
        <v>35.760501515215239</v>
      </c>
      <c r="I66" s="45">
        <v>41.219122996876798</v>
      </c>
      <c r="J66" s="45" t="s">
        <v>176</v>
      </c>
      <c r="K66" s="45" t="s">
        <v>176</v>
      </c>
      <c r="L66" s="46"/>
      <c r="M66" s="42" t="s">
        <v>140</v>
      </c>
    </row>
    <row r="67" spans="1:13" x14ac:dyDescent="0.2">
      <c r="A67" s="42" t="s">
        <v>141</v>
      </c>
      <c r="C67" s="45">
        <v>60.722234050022251</v>
      </c>
      <c r="D67" s="45">
        <v>58.675589375241714</v>
      </c>
      <c r="E67" s="45">
        <v>62.404633345695736</v>
      </c>
      <c r="F67" s="45">
        <v>61.206380523917282</v>
      </c>
      <c r="G67" s="45">
        <v>58.434860921509724</v>
      </c>
      <c r="H67" s="45">
        <v>59.209697998420488</v>
      </c>
      <c r="I67" s="45">
        <v>60.348547974256604</v>
      </c>
      <c r="J67" s="45">
        <v>59.762900477689726</v>
      </c>
      <c r="K67" s="45" t="s">
        <v>176</v>
      </c>
      <c r="L67" s="46"/>
      <c r="M67" s="42" t="s">
        <v>142</v>
      </c>
    </row>
    <row r="68" spans="1:13" x14ac:dyDescent="0.2">
      <c r="C68" s="45"/>
      <c r="D68" s="45"/>
      <c r="E68" s="45"/>
      <c r="F68" s="45"/>
      <c r="G68" s="45"/>
      <c r="H68" s="45"/>
      <c r="I68" s="45"/>
      <c r="J68" s="45"/>
      <c r="K68" s="45"/>
      <c r="L68" s="46"/>
    </row>
    <row r="69" spans="1:13" x14ac:dyDescent="0.2">
      <c r="A69" s="42" t="s">
        <v>143</v>
      </c>
      <c r="C69" s="45">
        <v>10.619004128188077</v>
      </c>
      <c r="D69" s="45">
        <v>12.346941195040168</v>
      </c>
      <c r="E69" s="45">
        <v>15.466900630796957</v>
      </c>
      <c r="F69" s="45">
        <v>14.93843772487635</v>
      </c>
      <c r="G69" s="45">
        <v>16.60647816758701</v>
      </c>
      <c r="H69" s="45">
        <v>21.365577027324349</v>
      </c>
      <c r="I69" s="45">
        <v>26.600607170429619</v>
      </c>
      <c r="J69" s="45">
        <v>24.745215923125887</v>
      </c>
      <c r="K69" s="45" t="s">
        <v>176</v>
      </c>
      <c r="L69" s="46"/>
      <c r="M69" s="42" t="s">
        <v>144</v>
      </c>
    </row>
    <row r="70" spans="1:13" x14ac:dyDescent="0.2">
      <c r="A70" s="42" t="s">
        <v>596</v>
      </c>
      <c r="C70" s="45">
        <v>92.094547477489257</v>
      </c>
      <c r="D70" s="45">
        <v>98.155291852126311</v>
      </c>
      <c r="E70" s="45">
        <v>98.121609537882534</v>
      </c>
      <c r="F70" s="45">
        <v>97.768195765790495</v>
      </c>
      <c r="G70" s="45">
        <v>104.31675981578199</v>
      </c>
      <c r="H70" s="45">
        <v>110.26222784396846</v>
      </c>
      <c r="I70" s="45">
        <v>105.90068798404491</v>
      </c>
      <c r="J70" s="45">
        <v>105.90068798404491</v>
      </c>
      <c r="K70" s="45" t="s">
        <v>176</v>
      </c>
      <c r="L70" s="46"/>
      <c r="M70" s="42" t="s">
        <v>596</v>
      </c>
    </row>
    <row r="71" spans="1:13" x14ac:dyDescent="0.2">
      <c r="A71" s="49"/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52"/>
      <c r="M71" s="49"/>
    </row>
    <row r="72" spans="1:13" x14ac:dyDescent="0.2">
      <c r="C72" s="45"/>
      <c r="D72" s="45"/>
      <c r="E72" s="45"/>
      <c r="F72" s="45"/>
      <c r="G72" s="45"/>
      <c r="H72" s="45"/>
      <c r="I72" s="45"/>
      <c r="J72" s="45"/>
      <c r="K72" s="45"/>
      <c r="L72" s="46"/>
    </row>
    <row r="73" spans="1:13" x14ac:dyDescent="0.2">
      <c r="A73" s="42" t="s">
        <v>145</v>
      </c>
      <c r="C73" s="45"/>
      <c r="D73" s="45"/>
      <c r="E73" s="45"/>
      <c r="F73" s="45"/>
      <c r="G73" s="45"/>
      <c r="H73" s="45"/>
      <c r="I73" s="45"/>
      <c r="J73" s="45"/>
      <c r="K73" s="45"/>
      <c r="L73" s="46"/>
      <c r="M73" s="35"/>
    </row>
    <row r="74" spans="1:13" x14ac:dyDescent="0.2">
      <c r="A74" s="42" t="s">
        <v>146</v>
      </c>
      <c r="C74" s="45"/>
      <c r="D74" s="45"/>
      <c r="E74" s="45"/>
      <c r="F74" s="45"/>
      <c r="G74" s="45"/>
      <c r="H74" s="45"/>
      <c r="I74" s="45"/>
      <c r="J74" s="45"/>
      <c r="K74" s="45"/>
      <c r="L74" s="46"/>
      <c r="M74" s="35"/>
    </row>
    <row r="75" spans="1:13" x14ac:dyDescent="0.2">
      <c r="A75" s="42" t="s">
        <v>147</v>
      </c>
      <c r="C75" s="45"/>
      <c r="D75" s="45"/>
      <c r="E75" s="45"/>
      <c r="F75" s="45"/>
      <c r="G75" s="45"/>
      <c r="H75" s="45"/>
      <c r="I75" s="45"/>
      <c r="J75" s="45"/>
      <c r="K75" s="45"/>
      <c r="L75" s="46"/>
      <c r="M75" s="35"/>
    </row>
    <row r="76" spans="1:13" x14ac:dyDescent="0.2">
      <c r="A76" s="42" t="s">
        <v>148</v>
      </c>
      <c r="C76" s="45"/>
      <c r="D76" s="45"/>
      <c r="E76" s="45"/>
      <c r="F76" s="45"/>
      <c r="G76" s="45"/>
      <c r="H76" s="45"/>
      <c r="I76" s="45"/>
      <c r="J76" s="45"/>
      <c r="K76" s="45"/>
      <c r="L76" s="46"/>
      <c r="M76" s="35"/>
    </row>
    <row r="77" spans="1:13" x14ac:dyDescent="0.2">
      <c r="A77" s="42" t="s">
        <v>149</v>
      </c>
      <c r="C77" s="45"/>
      <c r="D77" s="45"/>
      <c r="E77" s="45"/>
      <c r="F77" s="45"/>
      <c r="G77" s="45"/>
      <c r="H77" s="45"/>
      <c r="I77" s="45"/>
      <c r="J77" s="45"/>
      <c r="K77" s="45"/>
      <c r="L77" s="46"/>
      <c r="M77" s="35"/>
    </row>
    <row r="78" spans="1:13" x14ac:dyDescent="0.2">
      <c r="A78" s="42" t="s">
        <v>150</v>
      </c>
      <c r="C78" s="45"/>
      <c r="D78" s="45"/>
      <c r="E78" s="45"/>
      <c r="F78" s="45"/>
      <c r="G78" s="45"/>
      <c r="H78" s="45"/>
      <c r="I78" s="45"/>
      <c r="J78" s="45"/>
      <c r="K78" s="45"/>
      <c r="L78" s="46"/>
      <c r="M78" s="35"/>
    </row>
    <row r="79" spans="1:13" x14ac:dyDescent="0.2">
      <c r="A79" s="42" t="s">
        <v>151</v>
      </c>
      <c r="C79" s="45"/>
      <c r="D79" s="45"/>
      <c r="E79" s="45"/>
      <c r="F79" s="45"/>
      <c r="G79" s="45"/>
      <c r="H79" s="45"/>
      <c r="I79" s="45"/>
      <c r="J79" s="45"/>
      <c r="K79" s="45"/>
      <c r="L79" s="46"/>
      <c r="M79" s="35"/>
    </row>
    <row r="80" spans="1:13" x14ac:dyDescent="0.2">
      <c r="A80" s="42" t="s">
        <v>152</v>
      </c>
      <c r="C80" s="45"/>
      <c r="D80" s="45"/>
      <c r="E80" s="45"/>
      <c r="F80" s="45"/>
      <c r="G80" s="45"/>
      <c r="H80" s="45"/>
      <c r="I80" s="45"/>
      <c r="J80" s="45"/>
      <c r="K80" s="45"/>
      <c r="L80" s="46"/>
      <c r="M80" s="35"/>
    </row>
    <row r="81" spans="1:13" x14ac:dyDescent="0.2">
      <c r="A81" s="42" t="s">
        <v>153</v>
      </c>
      <c r="C81" s="45"/>
      <c r="D81" s="45"/>
      <c r="E81" s="45"/>
      <c r="F81" s="45"/>
      <c r="G81" s="45"/>
      <c r="H81" s="45"/>
      <c r="I81" s="45"/>
      <c r="J81" s="45"/>
      <c r="K81" s="45"/>
      <c r="L81" s="46"/>
      <c r="M81" s="35"/>
    </row>
    <row r="82" spans="1:13" x14ac:dyDescent="0.2">
      <c r="A82" s="42" t="s">
        <v>154</v>
      </c>
      <c r="C82" s="45"/>
      <c r="D82" s="45"/>
      <c r="E82" s="45"/>
      <c r="F82" s="45"/>
      <c r="G82" s="45"/>
      <c r="H82" s="45"/>
      <c r="I82" s="45"/>
      <c r="J82" s="45"/>
      <c r="K82" s="45"/>
      <c r="L82" s="46"/>
      <c r="M82" s="35"/>
    </row>
    <row r="83" spans="1:13" x14ac:dyDescent="0.2">
      <c r="C83" s="45"/>
      <c r="D83" s="45"/>
      <c r="E83" s="45"/>
      <c r="F83" s="45"/>
      <c r="G83" s="45"/>
      <c r="H83" s="45"/>
      <c r="I83" s="45"/>
      <c r="J83" s="45"/>
      <c r="K83" s="45"/>
      <c r="L83" s="46"/>
      <c r="M83" s="53"/>
    </row>
    <row r="84" spans="1:13" x14ac:dyDescent="0.2">
      <c r="A84" s="53" t="s">
        <v>155</v>
      </c>
      <c r="C84" s="45"/>
      <c r="D84" s="45"/>
      <c r="E84" s="45"/>
      <c r="F84" s="45"/>
      <c r="G84" s="45"/>
      <c r="H84" s="45"/>
      <c r="I84" s="45"/>
      <c r="J84" s="45"/>
      <c r="K84" s="45"/>
      <c r="L84" s="46"/>
      <c r="M84" s="53"/>
    </row>
    <row r="85" spans="1:13" x14ac:dyDescent="0.2">
      <c r="A85" s="53" t="s">
        <v>156</v>
      </c>
      <c r="C85" s="45"/>
      <c r="D85" s="45"/>
      <c r="E85" s="45"/>
      <c r="F85" s="45"/>
      <c r="G85" s="45"/>
      <c r="H85" s="45"/>
      <c r="I85" s="45"/>
      <c r="J85" s="45"/>
      <c r="K85" s="45"/>
      <c r="L85" s="46"/>
      <c r="M85" s="53"/>
    </row>
    <row r="86" spans="1:13" x14ac:dyDescent="0.2">
      <c r="A86" s="53" t="s">
        <v>157</v>
      </c>
      <c r="C86" s="45"/>
      <c r="D86" s="45"/>
      <c r="E86" s="45"/>
      <c r="F86" s="45"/>
      <c r="G86" s="45"/>
      <c r="H86" s="45"/>
      <c r="I86" s="45"/>
      <c r="J86" s="45"/>
      <c r="K86" s="45"/>
      <c r="L86" s="46"/>
      <c r="M86" s="53"/>
    </row>
    <row r="87" spans="1:13" x14ac:dyDescent="0.2">
      <c r="A87" s="53" t="s">
        <v>158</v>
      </c>
      <c r="C87" s="45"/>
      <c r="D87" s="45"/>
      <c r="E87" s="45"/>
      <c r="F87" s="45"/>
      <c r="G87" s="45"/>
      <c r="H87" s="45"/>
      <c r="I87" s="45"/>
      <c r="J87" s="45"/>
      <c r="K87" s="45"/>
      <c r="L87" s="46"/>
      <c r="M87" s="53"/>
    </row>
    <row r="88" spans="1:13" x14ac:dyDescent="0.2">
      <c r="A88" s="53" t="s">
        <v>159</v>
      </c>
      <c r="C88" s="45"/>
      <c r="D88" s="45"/>
      <c r="E88" s="45"/>
      <c r="F88" s="45"/>
      <c r="G88" s="45"/>
      <c r="H88" s="45"/>
      <c r="I88" s="45"/>
      <c r="J88" s="45"/>
      <c r="K88" s="45"/>
      <c r="L88" s="46"/>
      <c r="M88" s="53"/>
    </row>
    <row r="89" spans="1:13" x14ac:dyDescent="0.2">
      <c r="A89" s="53" t="s">
        <v>160</v>
      </c>
      <c r="C89" s="45"/>
      <c r="D89" s="45"/>
      <c r="E89" s="45"/>
      <c r="F89" s="45"/>
      <c r="G89" s="45"/>
      <c r="H89" s="45"/>
      <c r="I89" s="45"/>
      <c r="J89" s="45"/>
      <c r="K89" s="45"/>
      <c r="L89" s="46"/>
      <c r="M89" s="53"/>
    </row>
    <row r="90" spans="1:13" x14ac:dyDescent="0.2">
      <c r="A90" s="53" t="s">
        <v>161</v>
      </c>
      <c r="C90" s="45"/>
      <c r="D90" s="45"/>
      <c r="E90" s="45"/>
      <c r="F90" s="45"/>
      <c r="G90" s="45"/>
      <c r="H90" s="45"/>
      <c r="I90" s="45"/>
      <c r="J90" s="45"/>
      <c r="K90" s="45"/>
      <c r="L90" s="46"/>
      <c r="M90" s="53"/>
    </row>
    <row r="91" spans="1:13" x14ac:dyDescent="0.2">
      <c r="A91" s="53" t="s">
        <v>162</v>
      </c>
      <c r="C91" s="45"/>
      <c r="D91" s="45"/>
      <c r="E91" s="45"/>
      <c r="F91" s="45"/>
      <c r="G91" s="45"/>
      <c r="H91" s="45"/>
      <c r="I91" s="45"/>
      <c r="J91" s="45"/>
      <c r="K91" s="45"/>
      <c r="L91" s="46"/>
      <c r="M91" s="53"/>
    </row>
    <row r="92" spans="1:13" x14ac:dyDescent="0.2">
      <c r="A92" s="53" t="s">
        <v>163</v>
      </c>
      <c r="C92" s="45"/>
      <c r="D92" s="45"/>
      <c r="E92" s="45"/>
      <c r="F92" s="45"/>
      <c r="G92" s="45"/>
      <c r="H92" s="45"/>
      <c r="I92" s="45"/>
      <c r="J92" s="45"/>
      <c r="K92" s="45"/>
      <c r="L92" s="46"/>
      <c r="M92" s="53"/>
    </row>
    <row r="93" spans="1:13" x14ac:dyDescent="0.2">
      <c r="A93" s="53" t="s">
        <v>164</v>
      </c>
      <c r="C93" s="45"/>
      <c r="D93" s="45"/>
      <c r="E93" s="45"/>
      <c r="F93" s="45"/>
      <c r="G93" s="45"/>
      <c r="H93" s="45"/>
      <c r="I93" s="45"/>
      <c r="J93" s="45"/>
      <c r="K93" s="45"/>
      <c r="L93" s="46"/>
      <c r="M93" s="53"/>
    </row>
    <row r="94" spans="1:13" x14ac:dyDescent="0.2">
      <c r="C94" s="45"/>
      <c r="D94" s="45"/>
      <c r="E94" s="45"/>
      <c r="F94" s="45"/>
      <c r="G94" s="45"/>
      <c r="H94" s="45"/>
      <c r="I94" s="45"/>
      <c r="J94" s="45"/>
      <c r="K94" s="45"/>
      <c r="L94" s="46"/>
      <c r="M94" s="53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43"/>
  <sheetViews>
    <sheetView showGridLines="0" zoomScaleNormal="100" workbookViewId="0"/>
  </sheetViews>
  <sheetFormatPr defaultColWidth="10" defaultRowHeight="11.25" x14ac:dyDescent="0.2"/>
  <cols>
    <col min="1" max="1" width="43.7109375" style="63" customWidth="1"/>
    <col min="2" max="2" width="7" style="57" customWidth="1"/>
    <col min="3" max="5" width="7" style="58" customWidth="1"/>
    <col min="6" max="6" width="1.7109375" style="59" customWidth="1"/>
    <col min="7" max="10" width="7" style="58" customWidth="1"/>
    <col min="11" max="11" width="1.7109375" style="58" customWidth="1"/>
    <col min="12" max="12" width="7" style="58" customWidth="1"/>
    <col min="13" max="13" width="1.7109375" style="60" customWidth="1"/>
    <col min="14" max="14" width="7" style="58" customWidth="1"/>
    <col min="15" max="15" width="2.140625" style="60" customWidth="1"/>
    <col min="16" max="16" width="39.140625" style="59" customWidth="1"/>
    <col min="17" max="33" width="10" style="59"/>
    <col min="34" max="256" width="10" style="61"/>
    <col min="257" max="257" width="43.7109375" style="61" customWidth="1"/>
    <col min="258" max="261" width="7" style="61" customWidth="1"/>
    <col min="262" max="262" width="1.7109375" style="61" customWidth="1"/>
    <col min="263" max="266" width="7" style="61" customWidth="1"/>
    <col min="267" max="267" width="1.7109375" style="61" customWidth="1"/>
    <col min="268" max="268" width="7" style="61" customWidth="1"/>
    <col min="269" max="269" width="1.7109375" style="61" customWidth="1"/>
    <col min="270" max="270" width="7" style="61" customWidth="1"/>
    <col min="271" max="271" width="2.140625" style="61" customWidth="1"/>
    <col min="272" max="272" width="39.140625" style="61" customWidth="1"/>
    <col min="273" max="512" width="10" style="61"/>
    <col min="513" max="513" width="43.7109375" style="61" customWidth="1"/>
    <col min="514" max="517" width="7" style="61" customWidth="1"/>
    <col min="518" max="518" width="1.7109375" style="61" customWidth="1"/>
    <col min="519" max="522" width="7" style="61" customWidth="1"/>
    <col min="523" max="523" width="1.7109375" style="61" customWidth="1"/>
    <col min="524" max="524" width="7" style="61" customWidth="1"/>
    <col min="525" max="525" width="1.7109375" style="61" customWidth="1"/>
    <col min="526" max="526" width="7" style="61" customWidth="1"/>
    <col min="527" max="527" width="2.140625" style="61" customWidth="1"/>
    <col min="528" max="528" width="39.140625" style="61" customWidth="1"/>
    <col min="529" max="768" width="10" style="61"/>
    <col min="769" max="769" width="43.7109375" style="61" customWidth="1"/>
    <col min="770" max="773" width="7" style="61" customWidth="1"/>
    <col min="774" max="774" width="1.7109375" style="61" customWidth="1"/>
    <col min="775" max="778" width="7" style="61" customWidth="1"/>
    <col min="779" max="779" width="1.7109375" style="61" customWidth="1"/>
    <col min="780" max="780" width="7" style="61" customWidth="1"/>
    <col min="781" max="781" width="1.7109375" style="61" customWidth="1"/>
    <col min="782" max="782" width="7" style="61" customWidth="1"/>
    <col min="783" max="783" width="2.140625" style="61" customWidth="1"/>
    <col min="784" max="784" width="39.140625" style="61" customWidth="1"/>
    <col min="785" max="1024" width="10" style="61"/>
    <col min="1025" max="1025" width="43.7109375" style="61" customWidth="1"/>
    <col min="1026" max="1029" width="7" style="61" customWidth="1"/>
    <col min="1030" max="1030" width="1.7109375" style="61" customWidth="1"/>
    <col min="1031" max="1034" width="7" style="61" customWidth="1"/>
    <col min="1035" max="1035" width="1.7109375" style="61" customWidth="1"/>
    <col min="1036" max="1036" width="7" style="61" customWidth="1"/>
    <col min="1037" max="1037" width="1.7109375" style="61" customWidth="1"/>
    <col min="1038" max="1038" width="7" style="61" customWidth="1"/>
    <col min="1039" max="1039" width="2.140625" style="61" customWidth="1"/>
    <col min="1040" max="1040" width="39.140625" style="61" customWidth="1"/>
    <col min="1041" max="1280" width="10" style="61"/>
    <col min="1281" max="1281" width="43.7109375" style="61" customWidth="1"/>
    <col min="1282" max="1285" width="7" style="61" customWidth="1"/>
    <col min="1286" max="1286" width="1.7109375" style="61" customWidth="1"/>
    <col min="1287" max="1290" width="7" style="61" customWidth="1"/>
    <col min="1291" max="1291" width="1.7109375" style="61" customWidth="1"/>
    <col min="1292" max="1292" width="7" style="61" customWidth="1"/>
    <col min="1293" max="1293" width="1.7109375" style="61" customWidth="1"/>
    <col min="1294" max="1294" width="7" style="61" customWidth="1"/>
    <col min="1295" max="1295" width="2.140625" style="61" customWidth="1"/>
    <col min="1296" max="1296" width="39.140625" style="61" customWidth="1"/>
    <col min="1297" max="1536" width="10" style="61"/>
    <col min="1537" max="1537" width="43.7109375" style="61" customWidth="1"/>
    <col min="1538" max="1541" width="7" style="61" customWidth="1"/>
    <col min="1542" max="1542" width="1.7109375" style="61" customWidth="1"/>
    <col min="1543" max="1546" width="7" style="61" customWidth="1"/>
    <col min="1547" max="1547" width="1.7109375" style="61" customWidth="1"/>
    <col min="1548" max="1548" width="7" style="61" customWidth="1"/>
    <col min="1549" max="1549" width="1.7109375" style="61" customWidth="1"/>
    <col min="1550" max="1550" width="7" style="61" customWidth="1"/>
    <col min="1551" max="1551" width="2.140625" style="61" customWidth="1"/>
    <col min="1552" max="1552" width="39.140625" style="61" customWidth="1"/>
    <col min="1553" max="1792" width="10" style="61"/>
    <col min="1793" max="1793" width="43.7109375" style="61" customWidth="1"/>
    <col min="1794" max="1797" width="7" style="61" customWidth="1"/>
    <col min="1798" max="1798" width="1.7109375" style="61" customWidth="1"/>
    <col min="1799" max="1802" width="7" style="61" customWidth="1"/>
    <col min="1803" max="1803" width="1.7109375" style="61" customWidth="1"/>
    <col min="1804" max="1804" width="7" style="61" customWidth="1"/>
    <col min="1805" max="1805" width="1.7109375" style="61" customWidth="1"/>
    <col min="1806" max="1806" width="7" style="61" customWidth="1"/>
    <col min="1807" max="1807" width="2.140625" style="61" customWidth="1"/>
    <col min="1808" max="1808" width="39.140625" style="61" customWidth="1"/>
    <col min="1809" max="2048" width="10" style="61"/>
    <col min="2049" max="2049" width="43.7109375" style="61" customWidth="1"/>
    <col min="2050" max="2053" width="7" style="61" customWidth="1"/>
    <col min="2054" max="2054" width="1.7109375" style="61" customWidth="1"/>
    <col min="2055" max="2058" width="7" style="61" customWidth="1"/>
    <col min="2059" max="2059" width="1.7109375" style="61" customWidth="1"/>
    <col min="2060" max="2060" width="7" style="61" customWidth="1"/>
    <col min="2061" max="2061" width="1.7109375" style="61" customWidth="1"/>
    <col min="2062" max="2062" width="7" style="61" customWidth="1"/>
    <col min="2063" max="2063" width="2.140625" style="61" customWidth="1"/>
    <col min="2064" max="2064" width="39.140625" style="61" customWidth="1"/>
    <col min="2065" max="2304" width="10" style="61"/>
    <col min="2305" max="2305" width="43.7109375" style="61" customWidth="1"/>
    <col min="2306" max="2309" width="7" style="61" customWidth="1"/>
    <col min="2310" max="2310" width="1.7109375" style="61" customWidth="1"/>
    <col min="2311" max="2314" width="7" style="61" customWidth="1"/>
    <col min="2315" max="2315" width="1.7109375" style="61" customWidth="1"/>
    <col min="2316" max="2316" width="7" style="61" customWidth="1"/>
    <col min="2317" max="2317" width="1.7109375" style="61" customWidth="1"/>
    <col min="2318" max="2318" width="7" style="61" customWidth="1"/>
    <col min="2319" max="2319" width="2.140625" style="61" customWidth="1"/>
    <col min="2320" max="2320" width="39.140625" style="61" customWidth="1"/>
    <col min="2321" max="2560" width="10" style="61"/>
    <col min="2561" max="2561" width="43.7109375" style="61" customWidth="1"/>
    <col min="2562" max="2565" width="7" style="61" customWidth="1"/>
    <col min="2566" max="2566" width="1.7109375" style="61" customWidth="1"/>
    <col min="2567" max="2570" width="7" style="61" customWidth="1"/>
    <col min="2571" max="2571" width="1.7109375" style="61" customWidth="1"/>
    <col min="2572" max="2572" width="7" style="61" customWidth="1"/>
    <col min="2573" max="2573" width="1.7109375" style="61" customWidth="1"/>
    <col min="2574" max="2574" width="7" style="61" customWidth="1"/>
    <col min="2575" max="2575" width="2.140625" style="61" customWidth="1"/>
    <col min="2576" max="2576" width="39.140625" style="61" customWidth="1"/>
    <col min="2577" max="2816" width="10" style="61"/>
    <col min="2817" max="2817" width="43.7109375" style="61" customWidth="1"/>
    <col min="2818" max="2821" width="7" style="61" customWidth="1"/>
    <col min="2822" max="2822" width="1.7109375" style="61" customWidth="1"/>
    <col min="2823" max="2826" width="7" style="61" customWidth="1"/>
    <col min="2827" max="2827" width="1.7109375" style="61" customWidth="1"/>
    <col min="2828" max="2828" width="7" style="61" customWidth="1"/>
    <col min="2829" max="2829" width="1.7109375" style="61" customWidth="1"/>
    <col min="2830" max="2830" width="7" style="61" customWidth="1"/>
    <col min="2831" max="2831" width="2.140625" style="61" customWidth="1"/>
    <col min="2832" max="2832" width="39.140625" style="61" customWidth="1"/>
    <col min="2833" max="3072" width="10" style="61"/>
    <col min="3073" max="3073" width="43.7109375" style="61" customWidth="1"/>
    <col min="3074" max="3077" width="7" style="61" customWidth="1"/>
    <col min="3078" max="3078" width="1.7109375" style="61" customWidth="1"/>
    <col min="3079" max="3082" width="7" style="61" customWidth="1"/>
    <col min="3083" max="3083" width="1.7109375" style="61" customWidth="1"/>
    <col min="3084" max="3084" width="7" style="61" customWidth="1"/>
    <col min="3085" max="3085" width="1.7109375" style="61" customWidth="1"/>
    <col min="3086" max="3086" width="7" style="61" customWidth="1"/>
    <col min="3087" max="3087" width="2.140625" style="61" customWidth="1"/>
    <col min="3088" max="3088" width="39.140625" style="61" customWidth="1"/>
    <col min="3089" max="3328" width="10" style="61"/>
    <col min="3329" max="3329" width="43.7109375" style="61" customWidth="1"/>
    <col min="3330" max="3333" width="7" style="61" customWidth="1"/>
    <col min="3334" max="3334" width="1.7109375" style="61" customWidth="1"/>
    <col min="3335" max="3338" width="7" style="61" customWidth="1"/>
    <col min="3339" max="3339" width="1.7109375" style="61" customWidth="1"/>
    <col min="3340" max="3340" width="7" style="61" customWidth="1"/>
    <col min="3341" max="3341" width="1.7109375" style="61" customWidth="1"/>
    <col min="3342" max="3342" width="7" style="61" customWidth="1"/>
    <col min="3343" max="3343" width="2.140625" style="61" customWidth="1"/>
    <col min="3344" max="3344" width="39.140625" style="61" customWidth="1"/>
    <col min="3345" max="3584" width="10" style="61"/>
    <col min="3585" max="3585" width="43.7109375" style="61" customWidth="1"/>
    <col min="3586" max="3589" width="7" style="61" customWidth="1"/>
    <col min="3590" max="3590" width="1.7109375" style="61" customWidth="1"/>
    <col min="3591" max="3594" width="7" style="61" customWidth="1"/>
    <col min="3595" max="3595" width="1.7109375" style="61" customWidth="1"/>
    <col min="3596" max="3596" width="7" style="61" customWidth="1"/>
    <col min="3597" max="3597" width="1.7109375" style="61" customWidth="1"/>
    <col min="3598" max="3598" width="7" style="61" customWidth="1"/>
    <col min="3599" max="3599" width="2.140625" style="61" customWidth="1"/>
    <col min="3600" max="3600" width="39.140625" style="61" customWidth="1"/>
    <col min="3601" max="3840" width="10" style="61"/>
    <col min="3841" max="3841" width="43.7109375" style="61" customWidth="1"/>
    <col min="3842" max="3845" width="7" style="61" customWidth="1"/>
    <col min="3846" max="3846" width="1.7109375" style="61" customWidth="1"/>
    <col min="3847" max="3850" width="7" style="61" customWidth="1"/>
    <col min="3851" max="3851" width="1.7109375" style="61" customWidth="1"/>
    <col min="3852" max="3852" width="7" style="61" customWidth="1"/>
    <col min="3853" max="3853" width="1.7109375" style="61" customWidth="1"/>
    <col min="3854" max="3854" width="7" style="61" customWidth="1"/>
    <col min="3855" max="3855" width="2.140625" style="61" customWidth="1"/>
    <col min="3856" max="3856" width="39.140625" style="61" customWidth="1"/>
    <col min="3857" max="4096" width="10" style="61"/>
    <col min="4097" max="4097" width="43.7109375" style="61" customWidth="1"/>
    <col min="4098" max="4101" width="7" style="61" customWidth="1"/>
    <col min="4102" max="4102" width="1.7109375" style="61" customWidth="1"/>
    <col min="4103" max="4106" width="7" style="61" customWidth="1"/>
    <col min="4107" max="4107" width="1.7109375" style="61" customWidth="1"/>
    <col min="4108" max="4108" width="7" style="61" customWidth="1"/>
    <col min="4109" max="4109" width="1.7109375" style="61" customWidth="1"/>
    <col min="4110" max="4110" width="7" style="61" customWidth="1"/>
    <col min="4111" max="4111" width="2.140625" style="61" customWidth="1"/>
    <col min="4112" max="4112" width="39.140625" style="61" customWidth="1"/>
    <col min="4113" max="4352" width="10" style="61"/>
    <col min="4353" max="4353" width="43.7109375" style="61" customWidth="1"/>
    <col min="4354" max="4357" width="7" style="61" customWidth="1"/>
    <col min="4358" max="4358" width="1.7109375" style="61" customWidth="1"/>
    <col min="4359" max="4362" width="7" style="61" customWidth="1"/>
    <col min="4363" max="4363" width="1.7109375" style="61" customWidth="1"/>
    <col min="4364" max="4364" width="7" style="61" customWidth="1"/>
    <col min="4365" max="4365" width="1.7109375" style="61" customWidth="1"/>
    <col min="4366" max="4366" width="7" style="61" customWidth="1"/>
    <col min="4367" max="4367" width="2.140625" style="61" customWidth="1"/>
    <col min="4368" max="4368" width="39.140625" style="61" customWidth="1"/>
    <col min="4369" max="4608" width="10" style="61"/>
    <col min="4609" max="4609" width="43.7109375" style="61" customWidth="1"/>
    <col min="4610" max="4613" width="7" style="61" customWidth="1"/>
    <col min="4614" max="4614" width="1.7109375" style="61" customWidth="1"/>
    <col min="4615" max="4618" width="7" style="61" customWidth="1"/>
    <col min="4619" max="4619" width="1.7109375" style="61" customWidth="1"/>
    <col min="4620" max="4620" width="7" style="61" customWidth="1"/>
    <col min="4621" max="4621" width="1.7109375" style="61" customWidth="1"/>
    <col min="4622" max="4622" width="7" style="61" customWidth="1"/>
    <col min="4623" max="4623" width="2.140625" style="61" customWidth="1"/>
    <col min="4624" max="4624" width="39.140625" style="61" customWidth="1"/>
    <col min="4625" max="4864" width="10" style="61"/>
    <col min="4865" max="4865" width="43.7109375" style="61" customWidth="1"/>
    <col min="4866" max="4869" width="7" style="61" customWidth="1"/>
    <col min="4870" max="4870" width="1.7109375" style="61" customWidth="1"/>
    <col min="4871" max="4874" width="7" style="61" customWidth="1"/>
    <col min="4875" max="4875" width="1.7109375" style="61" customWidth="1"/>
    <col min="4876" max="4876" width="7" style="61" customWidth="1"/>
    <col min="4877" max="4877" width="1.7109375" style="61" customWidth="1"/>
    <col min="4878" max="4878" width="7" style="61" customWidth="1"/>
    <col min="4879" max="4879" width="2.140625" style="61" customWidth="1"/>
    <col min="4880" max="4880" width="39.140625" style="61" customWidth="1"/>
    <col min="4881" max="5120" width="10" style="61"/>
    <col min="5121" max="5121" width="43.7109375" style="61" customWidth="1"/>
    <col min="5122" max="5125" width="7" style="61" customWidth="1"/>
    <col min="5126" max="5126" width="1.7109375" style="61" customWidth="1"/>
    <col min="5127" max="5130" width="7" style="61" customWidth="1"/>
    <col min="5131" max="5131" width="1.7109375" style="61" customWidth="1"/>
    <col min="5132" max="5132" width="7" style="61" customWidth="1"/>
    <col min="5133" max="5133" width="1.7109375" style="61" customWidth="1"/>
    <col min="5134" max="5134" width="7" style="61" customWidth="1"/>
    <col min="5135" max="5135" width="2.140625" style="61" customWidth="1"/>
    <col min="5136" max="5136" width="39.140625" style="61" customWidth="1"/>
    <col min="5137" max="5376" width="10" style="61"/>
    <col min="5377" max="5377" width="43.7109375" style="61" customWidth="1"/>
    <col min="5378" max="5381" width="7" style="61" customWidth="1"/>
    <col min="5382" max="5382" width="1.7109375" style="61" customWidth="1"/>
    <col min="5383" max="5386" width="7" style="61" customWidth="1"/>
    <col min="5387" max="5387" width="1.7109375" style="61" customWidth="1"/>
    <col min="5388" max="5388" width="7" style="61" customWidth="1"/>
    <col min="5389" max="5389" width="1.7109375" style="61" customWidth="1"/>
    <col min="5390" max="5390" width="7" style="61" customWidth="1"/>
    <col min="5391" max="5391" width="2.140625" style="61" customWidth="1"/>
    <col min="5392" max="5392" width="39.140625" style="61" customWidth="1"/>
    <col min="5393" max="5632" width="10" style="61"/>
    <col min="5633" max="5633" width="43.7109375" style="61" customWidth="1"/>
    <col min="5634" max="5637" width="7" style="61" customWidth="1"/>
    <col min="5638" max="5638" width="1.7109375" style="61" customWidth="1"/>
    <col min="5639" max="5642" width="7" style="61" customWidth="1"/>
    <col min="5643" max="5643" width="1.7109375" style="61" customWidth="1"/>
    <col min="5644" max="5644" width="7" style="61" customWidth="1"/>
    <col min="5645" max="5645" width="1.7109375" style="61" customWidth="1"/>
    <col min="5646" max="5646" width="7" style="61" customWidth="1"/>
    <col min="5647" max="5647" width="2.140625" style="61" customWidth="1"/>
    <col min="5648" max="5648" width="39.140625" style="61" customWidth="1"/>
    <col min="5649" max="5888" width="10" style="61"/>
    <col min="5889" max="5889" width="43.7109375" style="61" customWidth="1"/>
    <col min="5890" max="5893" width="7" style="61" customWidth="1"/>
    <col min="5894" max="5894" width="1.7109375" style="61" customWidth="1"/>
    <col min="5895" max="5898" width="7" style="61" customWidth="1"/>
    <col min="5899" max="5899" width="1.7109375" style="61" customWidth="1"/>
    <col min="5900" max="5900" width="7" style="61" customWidth="1"/>
    <col min="5901" max="5901" width="1.7109375" style="61" customWidth="1"/>
    <col min="5902" max="5902" width="7" style="61" customWidth="1"/>
    <col min="5903" max="5903" width="2.140625" style="61" customWidth="1"/>
    <col min="5904" max="5904" width="39.140625" style="61" customWidth="1"/>
    <col min="5905" max="6144" width="10" style="61"/>
    <col min="6145" max="6145" width="43.7109375" style="61" customWidth="1"/>
    <col min="6146" max="6149" width="7" style="61" customWidth="1"/>
    <col min="6150" max="6150" width="1.7109375" style="61" customWidth="1"/>
    <col min="6151" max="6154" width="7" style="61" customWidth="1"/>
    <col min="6155" max="6155" width="1.7109375" style="61" customWidth="1"/>
    <col min="6156" max="6156" width="7" style="61" customWidth="1"/>
    <col min="6157" max="6157" width="1.7109375" style="61" customWidth="1"/>
    <col min="6158" max="6158" width="7" style="61" customWidth="1"/>
    <col min="6159" max="6159" width="2.140625" style="61" customWidth="1"/>
    <col min="6160" max="6160" width="39.140625" style="61" customWidth="1"/>
    <col min="6161" max="6400" width="10" style="61"/>
    <col min="6401" max="6401" width="43.7109375" style="61" customWidth="1"/>
    <col min="6402" max="6405" width="7" style="61" customWidth="1"/>
    <col min="6406" max="6406" width="1.7109375" style="61" customWidth="1"/>
    <col min="6407" max="6410" width="7" style="61" customWidth="1"/>
    <col min="6411" max="6411" width="1.7109375" style="61" customWidth="1"/>
    <col min="6412" max="6412" width="7" style="61" customWidth="1"/>
    <col min="6413" max="6413" width="1.7109375" style="61" customWidth="1"/>
    <col min="6414" max="6414" width="7" style="61" customWidth="1"/>
    <col min="6415" max="6415" width="2.140625" style="61" customWidth="1"/>
    <col min="6416" max="6416" width="39.140625" style="61" customWidth="1"/>
    <col min="6417" max="6656" width="10" style="61"/>
    <col min="6657" max="6657" width="43.7109375" style="61" customWidth="1"/>
    <col min="6658" max="6661" width="7" style="61" customWidth="1"/>
    <col min="6662" max="6662" width="1.7109375" style="61" customWidth="1"/>
    <col min="6663" max="6666" width="7" style="61" customWidth="1"/>
    <col min="6667" max="6667" width="1.7109375" style="61" customWidth="1"/>
    <col min="6668" max="6668" width="7" style="61" customWidth="1"/>
    <col min="6669" max="6669" width="1.7109375" style="61" customWidth="1"/>
    <col min="6670" max="6670" width="7" style="61" customWidth="1"/>
    <col min="6671" max="6671" width="2.140625" style="61" customWidth="1"/>
    <col min="6672" max="6672" width="39.140625" style="61" customWidth="1"/>
    <col min="6673" max="6912" width="10" style="61"/>
    <col min="6913" max="6913" width="43.7109375" style="61" customWidth="1"/>
    <col min="6914" max="6917" width="7" style="61" customWidth="1"/>
    <col min="6918" max="6918" width="1.7109375" style="61" customWidth="1"/>
    <col min="6919" max="6922" width="7" style="61" customWidth="1"/>
    <col min="6923" max="6923" width="1.7109375" style="61" customWidth="1"/>
    <col min="6924" max="6924" width="7" style="61" customWidth="1"/>
    <col min="6925" max="6925" width="1.7109375" style="61" customWidth="1"/>
    <col min="6926" max="6926" width="7" style="61" customWidth="1"/>
    <col min="6927" max="6927" width="2.140625" style="61" customWidth="1"/>
    <col min="6928" max="6928" width="39.140625" style="61" customWidth="1"/>
    <col min="6929" max="7168" width="10" style="61"/>
    <col min="7169" max="7169" width="43.7109375" style="61" customWidth="1"/>
    <col min="7170" max="7173" width="7" style="61" customWidth="1"/>
    <col min="7174" max="7174" width="1.7109375" style="61" customWidth="1"/>
    <col min="7175" max="7178" width="7" style="61" customWidth="1"/>
    <col min="7179" max="7179" width="1.7109375" style="61" customWidth="1"/>
    <col min="7180" max="7180" width="7" style="61" customWidth="1"/>
    <col min="7181" max="7181" width="1.7109375" style="61" customWidth="1"/>
    <col min="7182" max="7182" width="7" style="61" customWidth="1"/>
    <col min="7183" max="7183" width="2.140625" style="61" customWidth="1"/>
    <col min="7184" max="7184" width="39.140625" style="61" customWidth="1"/>
    <col min="7185" max="7424" width="10" style="61"/>
    <col min="7425" max="7425" width="43.7109375" style="61" customWidth="1"/>
    <col min="7426" max="7429" width="7" style="61" customWidth="1"/>
    <col min="7430" max="7430" width="1.7109375" style="61" customWidth="1"/>
    <col min="7431" max="7434" width="7" style="61" customWidth="1"/>
    <col min="7435" max="7435" width="1.7109375" style="61" customWidth="1"/>
    <col min="7436" max="7436" width="7" style="61" customWidth="1"/>
    <col min="7437" max="7437" width="1.7109375" style="61" customWidth="1"/>
    <col min="7438" max="7438" width="7" style="61" customWidth="1"/>
    <col min="7439" max="7439" width="2.140625" style="61" customWidth="1"/>
    <col min="7440" max="7440" width="39.140625" style="61" customWidth="1"/>
    <col min="7441" max="7680" width="10" style="61"/>
    <col min="7681" max="7681" width="43.7109375" style="61" customWidth="1"/>
    <col min="7682" max="7685" width="7" style="61" customWidth="1"/>
    <col min="7686" max="7686" width="1.7109375" style="61" customWidth="1"/>
    <col min="7687" max="7690" width="7" style="61" customWidth="1"/>
    <col min="7691" max="7691" width="1.7109375" style="61" customWidth="1"/>
    <col min="7692" max="7692" width="7" style="61" customWidth="1"/>
    <col min="7693" max="7693" width="1.7109375" style="61" customWidth="1"/>
    <col min="7694" max="7694" width="7" style="61" customWidth="1"/>
    <col min="7695" max="7695" width="2.140625" style="61" customWidth="1"/>
    <col min="7696" max="7696" width="39.140625" style="61" customWidth="1"/>
    <col min="7697" max="7936" width="10" style="61"/>
    <col min="7937" max="7937" width="43.7109375" style="61" customWidth="1"/>
    <col min="7938" max="7941" width="7" style="61" customWidth="1"/>
    <col min="7942" max="7942" width="1.7109375" style="61" customWidth="1"/>
    <col min="7943" max="7946" width="7" style="61" customWidth="1"/>
    <col min="7947" max="7947" width="1.7109375" style="61" customWidth="1"/>
    <col min="7948" max="7948" width="7" style="61" customWidth="1"/>
    <col min="7949" max="7949" width="1.7109375" style="61" customWidth="1"/>
    <col min="7950" max="7950" width="7" style="61" customWidth="1"/>
    <col min="7951" max="7951" width="2.140625" style="61" customWidth="1"/>
    <col min="7952" max="7952" width="39.140625" style="61" customWidth="1"/>
    <col min="7953" max="8192" width="10" style="61"/>
    <col min="8193" max="8193" width="43.7109375" style="61" customWidth="1"/>
    <col min="8194" max="8197" width="7" style="61" customWidth="1"/>
    <col min="8198" max="8198" width="1.7109375" style="61" customWidth="1"/>
    <col min="8199" max="8202" width="7" style="61" customWidth="1"/>
    <col min="8203" max="8203" width="1.7109375" style="61" customWidth="1"/>
    <col min="8204" max="8204" width="7" style="61" customWidth="1"/>
    <col min="8205" max="8205" width="1.7109375" style="61" customWidth="1"/>
    <col min="8206" max="8206" width="7" style="61" customWidth="1"/>
    <col min="8207" max="8207" width="2.140625" style="61" customWidth="1"/>
    <col min="8208" max="8208" width="39.140625" style="61" customWidth="1"/>
    <col min="8209" max="8448" width="10" style="61"/>
    <col min="8449" max="8449" width="43.7109375" style="61" customWidth="1"/>
    <col min="8450" max="8453" width="7" style="61" customWidth="1"/>
    <col min="8454" max="8454" width="1.7109375" style="61" customWidth="1"/>
    <col min="8455" max="8458" width="7" style="61" customWidth="1"/>
    <col min="8459" max="8459" width="1.7109375" style="61" customWidth="1"/>
    <col min="8460" max="8460" width="7" style="61" customWidth="1"/>
    <col min="8461" max="8461" width="1.7109375" style="61" customWidth="1"/>
    <col min="8462" max="8462" width="7" style="61" customWidth="1"/>
    <col min="8463" max="8463" width="2.140625" style="61" customWidth="1"/>
    <col min="8464" max="8464" width="39.140625" style="61" customWidth="1"/>
    <col min="8465" max="8704" width="10" style="61"/>
    <col min="8705" max="8705" width="43.7109375" style="61" customWidth="1"/>
    <col min="8706" max="8709" width="7" style="61" customWidth="1"/>
    <col min="8710" max="8710" width="1.7109375" style="61" customWidth="1"/>
    <col min="8711" max="8714" width="7" style="61" customWidth="1"/>
    <col min="8715" max="8715" width="1.7109375" style="61" customWidth="1"/>
    <col min="8716" max="8716" width="7" style="61" customWidth="1"/>
    <col min="8717" max="8717" width="1.7109375" style="61" customWidth="1"/>
    <col min="8718" max="8718" width="7" style="61" customWidth="1"/>
    <col min="8719" max="8719" width="2.140625" style="61" customWidth="1"/>
    <col min="8720" max="8720" width="39.140625" style="61" customWidth="1"/>
    <col min="8721" max="8960" width="10" style="61"/>
    <col min="8961" max="8961" width="43.7109375" style="61" customWidth="1"/>
    <col min="8962" max="8965" width="7" style="61" customWidth="1"/>
    <col min="8966" max="8966" width="1.7109375" style="61" customWidth="1"/>
    <col min="8967" max="8970" width="7" style="61" customWidth="1"/>
    <col min="8971" max="8971" width="1.7109375" style="61" customWidth="1"/>
    <col min="8972" max="8972" width="7" style="61" customWidth="1"/>
    <col min="8973" max="8973" width="1.7109375" style="61" customWidth="1"/>
    <col min="8974" max="8974" width="7" style="61" customWidth="1"/>
    <col min="8975" max="8975" width="2.140625" style="61" customWidth="1"/>
    <col min="8976" max="8976" width="39.140625" style="61" customWidth="1"/>
    <col min="8977" max="9216" width="10" style="61"/>
    <col min="9217" max="9217" width="43.7109375" style="61" customWidth="1"/>
    <col min="9218" max="9221" width="7" style="61" customWidth="1"/>
    <col min="9222" max="9222" width="1.7109375" style="61" customWidth="1"/>
    <col min="9223" max="9226" width="7" style="61" customWidth="1"/>
    <col min="9227" max="9227" width="1.7109375" style="61" customWidth="1"/>
    <col min="9228" max="9228" width="7" style="61" customWidth="1"/>
    <col min="9229" max="9229" width="1.7109375" style="61" customWidth="1"/>
    <col min="9230" max="9230" width="7" style="61" customWidth="1"/>
    <col min="9231" max="9231" width="2.140625" style="61" customWidth="1"/>
    <col min="9232" max="9232" width="39.140625" style="61" customWidth="1"/>
    <col min="9233" max="9472" width="10" style="61"/>
    <col min="9473" max="9473" width="43.7109375" style="61" customWidth="1"/>
    <col min="9474" max="9477" width="7" style="61" customWidth="1"/>
    <col min="9478" max="9478" width="1.7109375" style="61" customWidth="1"/>
    <col min="9479" max="9482" width="7" style="61" customWidth="1"/>
    <col min="9483" max="9483" width="1.7109375" style="61" customWidth="1"/>
    <col min="9484" max="9484" width="7" style="61" customWidth="1"/>
    <col min="9485" max="9485" width="1.7109375" style="61" customWidth="1"/>
    <col min="9486" max="9486" width="7" style="61" customWidth="1"/>
    <col min="9487" max="9487" width="2.140625" style="61" customWidth="1"/>
    <col min="9488" max="9488" width="39.140625" style="61" customWidth="1"/>
    <col min="9489" max="9728" width="10" style="61"/>
    <col min="9729" max="9729" width="43.7109375" style="61" customWidth="1"/>
    <col min="9730" max="9733" width="7" style="61" customWidth="1"/>
    <col min="9734" max="9734" width="1.7109375" style="61" customWidth="1"/>
    <col min="9735" max="9738" width="7" style="61" customWidth="1"/>
    <col min="9739" max="9739" width="1.7109375" style="61" customWidth="1"/>
    <col min="9740" max="9740" width="7" style="61" customWidth="1"/>
    <col min="9741" max="9741" width="1.7109375" style="61" customWidth="1"/>
    <col min="9742" max="9742" width="7" style="61" customWidth="1"/>
    <col min="9743" max="9743" width="2.140625" style="61" customWidth="1"/>
    <col min="9744" max="9744" width="39.140625" style="61" customWidth="1"/>
    <col min="9745" max="9984" width="10" style="61"/>
    <col min="9985" max="9985" width="43.7109375" style="61" customWidth="1"/>
    <col min="9986" max="9989" width="7" style="61" customWidth="1"/>
    <col min="9990" max="9990" width="1.7109375" style="61" customWidth="1"/>
    <col min="9991" max="9994" width="7" style="61" customWidth="1"/>
    <col min="9995" max="9995" width="1.7109375" style="61" customWidth="1"/>
    <col min="9996" max="9996" width="7" style="61" customWidth="1"/>
    <col min="9997" max="9997" width="1.7109375" style="61" customWidth="1"/>
    <col min="9998" max="9998" width="7" style="61" customWidth="1"/>
    <col min="9999" max="9999" width="2.140625" style="61" customWidth="1"/>
    <col min="10000" max="10000" width="39.140625" style="61" customWidth="1"/>
    <col min="10001" max="10240" width="10" style="61"/>
    <col min="10241" max="10241" width="43.7109375" style="61" customWidth="1"/>
    <col min="10242" max="10245" width="7" style="61" customWidth="1"/>
    <col min="10246" max="10246" width="1.7109375" style="61" customWidth="1"/>
    <col min="10247" max="10250" width="7" style="61" customWidth="1"/>
    <col min="10251" max="10251" width="1.7109375" style="61" customWidth="1"/>
    <col min="10252" max="10252" width="7" style="61" customWidth="1"/>
    <col min="10253" max="10253" width="1.7109375" style="61" customWidth="1"/>
    <col min="10254" max="10254" width="7" style="61" customWidth="1"/>
    <col min="10255" max="10255" width="2.140625" style="61" customWidth="1"/>
    <col min="10256" max="10256" width="39.140625" style="61" customWidth="1"/>
    <col min="10257" max="10496" width="10" style="61"/>
    <col min="10497" max="10497" width="43.7109375" style="61" customWidth="1"/>
    <col min="10498" max="10501" width="7" style="61" customWidth="1"/>
    <col min="10502" max="10502" width="1.7109375" style="61" customWidth="1"/>
    <col min="10503" max="10506" width="7" style="61" customWidth="1"/>
    <col min="10507" max="10507" width="1.7109375" style="61" customWidth="1"/>
    <col min="10508" max="10508" width="7" style="61" customWidth="1"/>
    <col min="10509" max="10509" width="1.7109375" style="61" customWidth="1"/>
    <col min="10510" max="10510" width="7" style="61" customWidth="1"/>
    <col min="10511" max="10511" width="2.140625" style="61" customWidth="1"/>
    <col min="10512" max="10512" width="39.140625" style="61" customWidth="1"/>
    <col min="10513" max="10752" width="10" style="61"/>
    <col min="10753" max="10753" width="43.7109375" style="61" customWidth="1"/>
    <col min="10754" max="10757" width="7" style="61" customWidth="1"/>
    <col min="10758" max="10758" width="1.7109375" style="61" customWidth="1"/>
    <col min="10759" max="10762" width="7" style="61" customWidth="1"/>
    <col min="10763" max="10763" width="1.7109375" style="61" customWidth="1"/>
    <col min="10764" max="10764" width="7" style="61" customWidth="1"/>
    <col min="10765" max="10765" width="1.7109375" style="61" customWidth="1"/>
    <col min="10766" max="10766" width="7" style="61" customWidth="1"/>
    <col min="10767" max="10767" width="2.140625" style="61" customWidth="1"/>
    <col min="10768" max="10768" width="39.140625" style="61" customWidth="1"/>
    <col min="10769" max="11008" width="10" style="61"/>
    <col min="11009" max="11009" width="43.7109375" style="61" customWidth="1"/>
    <col min="11010" max="11013" width="7" style="61" customWidth="1"/>
    <col min="11014" max="11014" width="1.7109375" style="61" customWidth="1"/>
    <col min="11015" max="11018" width="7" style="61" customWidth="1"/>
    <col min="11019" max="11019" width="1.7109375" style="61" customWidth="1"/>
    <col min="11020" max="11020" width="7" style="61" customWidth="1"/>
    <col min="11021" max="11021" width="1.7109375" style="61" customWidth="1"/>
    <col min="11022" max="11022" width="7" style="61" customWidth="1"/>
    <col min="11023" max="11023" width="2.140625" style="61" customWidth="1"/>
    <col min="11024" max="11024" width="39.140625" style="61" customWidth="1"/>
    <col min="11025" max="11264" width="10" style="61"/>
    <col min="11265" max="11265" width="43.7109375" style="61" customWidth="1"/>
    <col min="11266" max="11269" width="7" style="61" customWidth="1"/>
    <col min="11270" max="11270" width="1.7109375" style="61" customWidth="1"/>
    <col min="11271" max="11274" width="7" style="61" customWidth="1"/>
    <col min="11275" max="11275" width="1.7109375" style="61" customWidth="1"/>
    <col min="11276" max="11276" width="7" style="61" customWidth="1"/>
    <col min="11277" max="11277" width="1.7109375" style="61" customWidth="1"/>
    <col min="11278" max="11278" width="7" style="61" customWidth="1"/>
    <col min="11279" max="11279" width="2.140625" style="61" customWidth="1"/>
    <col min="11280" max="11280" width="39.140625" style="61" customWidth="1"/>
    <col min="11281" max="11520" width="10" style="61"/>
    <col min="11521" max="11521" width="43.7109375" style="61" customWidth="1"/>
    <col min="11522" max="11525" width="7" style="61" customWidth="1"/>
    <col min="11526" max="11526" width="1.7109375" style="61" customWidth="1"/>
    <col min="11527" max="11530" width="7" style="61" customWidth="1"/>
    <col min="11531" max="11531" width="1.7109375" style="61" customWidth="1"/>
    <col min="11532" max="11532" width="7" style="61" customWidth="1"/>
    <col min="11533" max="11533" width="1.7109375" style="61" customWidth="1"/>
    <col min="11534" max="11534" width="7" style="61" customWidth="1"/>
    <col min="11535" max="11535" width="2.140625" style="61" customWidth="1"/>
    <col min="11536" max="11536" width="39.140625" style="61" customWidth="1"/>
    <col min="11537" max="11776" width="10" style="61"/>
    <col min="11777" max="11777" width="43.7109375" style="61" customWidth="1"/>
    <col min="11778" max="11781" width="7" style="61" customWidth="1"/>
    <col min="11782" max="11782" width="1.7109375" style="61" customWidth="1"/>
    <col min="11783" max="11786" width="7" style="61" customWidth="1"/>
    <col min="11787" max="11787" width="1.7109375" style="61" customWidth="1"/>
    <col min="11788" max="11788" width="7" style="61" customWidth="1"/>
    <col min="11789" max="11789" width="1.7109375" style="61" customWidth="1"/>
    <col min="11790" max="11790" width="7" style="61" customWidth="1"/>
    <col min="11791" max="11791" width="2.140625" style="61" customWidth="1"/>
    <col min="11792" max="11792" width="39.140625" style="61" customWidth="1"/>
    <col min="11793" max="12032" width="10" style="61"/>
    <col min="12033" max="12033" width="43.7109375" style="61" customWidth="1"/>
    <col min="12034" max="12037" width="7" style="61" customWidth="1"/>
    <col min="12038" max="12038" width="1.7109375" style="61" customWidth="1"/>
    <col min="12039" max="12042" width="7" style="61" customWidth="1"/>
    <col min="12043" max="12043" width="1.7109375" style="61" customWidth="1"/>
    <col min="12044" max="12044" width="7" style="61" customWidth="1"/>
    <col min="12045" max="12045" width="1.7109375" style="61" customWidth="1"/>
    <col min="12046" max="12046" width="7" style="61" customWidth="1"/>
    <col min="12047" max="12047" width="2.140625" style="61" customWidth="1"/>
    <col min="12048" max="12048" width="39.140625" style="61" customWidth="1"/>
    <col min="12049" max="12288" width="10" style="61"/>
    <col min="12289" max="12289" width="43.7109375" style="61" customWidth="1"/>
    <col min="12290" max="12293" width="7" style="61" customWidth="1"/>
    <col min="12294" max="12294" width="1.7109375" style="61" customWidth="1"/>
    <col min="12295" max="12298" width="7" style="61" customWidth="1"/>
    <col min="12299" max="12299" width="1.7109375" style="61" customWidth="1"/>
    <col min="12300" max="12300" width="7" style="61" customWidth="1"/>
    <col min="12301" max="12301" width="1.7109375" style="61" customWidth="1"/>
    <col min="12302" max="12302" width="7" style="61" customWidth="1"/>
    <col min="12303" max="12303" width="2.140625" style="61" customWidth="1"/>
    <col min="12304" max="12304" width="39.140625" style="61" customWidth="1"/>
    <col min="12305" max="12544" width="10" style="61"/>
    <col min="12545" max="12545" width="43.7109375" style="61" customWidth="1"/>
    <col min="12546" max="12549" width="7" style="61" customWidth="1"/>
    <col min="12550" max="12550" width="1.7109375" style="61" customWidth="1"/>
    <col min="12551" max="12554" width="7" style="61" customWidth="1"/>
    <col min="12555" max="12555" width="1.7109375" style="61" customWidth="1"/>
    <col min="12556" max="12556" width="7" style="61" customWidth="1"/>
    <col min="12557" max="12557" width="1.7109375" style="61" customWidth="1"/>
    <col min="12558" max="12558" width="7" style="61" customWidth="1"/>
    <col min="12559" max="12559" width="2.140625" style="61" customWidth="1"/>
    <col min="12560" max="12560" width="39.140625" style="61" customWidth="1"/>
    <col min="12561" max="12800" width="10" style="61"/>
    <col min="12801" max="12801" width="43.7109375" style="61" customWidth="1"/>
    <col min="12802" max="12805" width="7" style="61" customWidth="1"/>
    <col min="12806" max="12806" width="1.7109375" style="61" customWidth="1"/>
    <col min="12807" max="12810" width="7" style="61" customWidth="1"/>
    <col min="12811" max="12811" width="1.7109375" style="61" customWidth="1"/>
    <col min="12812" max="12812" width="7" style="61" customWidth="1"/>
    <col min="12813" max="12813" width="1.7109375" style="61" customWidth="1"/>
    <col min="12814" max="12814" width="7" style="61" customWidth="1"/>
    <col min="12815" max="12815" width="2.140625" style="61" customWidth="1"/>
    <col min="12816" max="12816" width="39.140625" style="61" customWidth="1"/>
    <col min="12817" max="13056" width="10" style="61"/>
    <col min="13057" max="13057" width="43.7109375" style="61" customWidth="1"/>
    <col min="13058" max="13061" width="7" style="61" customWidth="1"/>
    <col min="13062" max="13062" width="1.7109375" style="61" customWidth="1"/>
    <col min="13063" max="13066" width="7" style="61" customWidth="1"/>
    <col min="13067" max="13067" width="1.7109375" style="61" customWidth="1"/>
    <col min="13068" max="13068" width="7" style="61" customWidth="1"/>
    <col min="13069" max="13069" width="1.7109375" style="61" customWidth="1"/>
    <col min="13070" max="13070" width="7" style="61" customWidth="1"/>
    <col min="13071" max="13071" width="2.140625" style="61" customWidth="1"/>
    <col min="13072" max="13072" width="39.140625" style="61" customWidth="1"/>
    <col min="13073" max="13312" width="10" style="61"/>
    <col min="13313" max="13313" width="43.7109375" style="61" customWidth="1"/>
    <col min="13314" max="13317" width="7" style="61" customWidth="1"/>
    <col min="13318" max="13318" width="1.7109375" style="61" customWidth="1"/>
    <col min="13319" max="13322" width="7" style="61" customWidth="1"/>
    <col min="13323" max="13323" width="1.7109375" style="61" customWidth="1"/>
    <col min="13324" max="13324" width="7" style="61" customWidth="1"/>
    <col min="13325" max="13325" width="1.7109375" style="61" customWidth="1"/>
    <col min="13326" max="13326" width="7" style="61" customWidth="1"/>
    <col min="13327" max="13327" width="2.140625" style="61" customWidth="1"/>
    <col min="13328" max="13328" width="39.140625" style="61" customWidth="1"/>
    <col min="13329" max="13568" width="10" style="61"/>
    <col min="13569" max="13569" width="43.7109375" style="61" customWidth="1"/>
    <col min="13570" max="13573" width="7" style="61" customWidth="1"/>
    <col min="13574" max="13574" width="1.7109375" style="61" customWidth="1"/>
    <col min="13575" max="13578" width="7" style="61" customWidth="1"/>
    <col min="13579" max="13579" width="1.7109375" style="61" customWidth="1"/>
    <col min="13580" max="13580" width="7" style="61" customWidth="1"/>
    <col min="13581" max="13581" width="1.7109375" style="61" customWidth="1"/>
    <col min="13582" max="13582" width="7" style="61" customWidth="1"/>
    <col min="13583" max="13583" width="2.140625" style="61" customWidth="1"/>
    <col min="13584" max="13584" width="39.140625" style="61" customWidth="1"/>
    <col min="13585" max="13824" width="10" style="61"/>
    <col min="13825" max="13825" width="43.7109375" style="61" customWidth="1"/>
    <col min="13826" max="13829" width="7" style="61" customWidth="1"/>
    <col min="13830" max="13830" width="1.7109375" style="61" customWidth="1"/>
    <col min="13831" max="13834" width="7" style="61" customWidth="1"/>
    <col min="13835" max="13835" width="1.7109375" style="61" customWidth="1"/>
    <col min="13836" max="13836" width="7" style="61" customWidth="1"/>
    <col min="13837" max="13837" width="1.7109375" style="61" customWidth="1"/>
    <col min="13838" max="13838" width="7" style="61" customWidth="1"/>
    <col min="13839" max="13839" width="2.140625" style="61" customWidth="1"/>
    <col min="13840" max="13840" width="39.140625" style="61" customWidth="1"/>
    <col min="13841" max="14080" width="10" style="61"/>
    <col min="14081" max="14081" width="43.7109375" style="61" customWidth="1"/>
    <col min="14082" max="14085" width="7" style="61" customWidth="1"/>
    <col min="14086" max="14086" width="1.7109375" style="61" customWidth="1"/>
    <col min="14087" max="14090" width="7" style="61" customWidth="1"/>
    <col min="14091" max="14091" width="1.7109375" style="61" customWidth="1"/>
    <col min="14092" max="14092" width="7" style="61" customWidth="1"/>
    <col min="14093" max="14093" width="1.7109375" style="61" customWidth="1"/>
    <col min="14094" max="14094" width="7" style="61" customWidth="1"/>
    <col min="14095" max="14095" width="2.140625" style="61" customWidth="1"/>
    <col min="14096" max="14096" width="39.140625" style="61" customWidth="1"/>
    <col min="14097" max="14336" width="10" style="61"/>
    <col min="14337" max="14337" width="43.7109375" style="61" customWidth="1"/>
    <col min="14338" max="14341" width="7" style="61" customWidth="1"/>
    <col min="14342" max="14342" width="1.7109375" style="61" customWidth="1"/>
    <col min="14343" max="14346" width="7" style="61" customWidth="1"/>
    <col min="14347" max="14347" width="1.7109375" style="61" customWidth="1"/>
    <col min="14348" max="14348" width="7" style="61" customWidth="1"/>
    <col min="14349" max="14349" width="1.7109375" style="61" customWidth="1"/>
    <col min="14350" max="14350" width="7" style="61" customWidth="1"/>
    <col min="14351" max="14351" width="2.140625" style="61" customWidth="1"/>
    <col min="14352" max="14352" width="39.140625" style="61" customWidth="1"/>
    <col min="14353" max="14592" width="10" style="61"/>
    <col min="14593" max="14593" width="43.7109375" style="61" customWidth="1"/>
    <col min="14594" max="14597" width="7" style="61" customWidth="1"/>
    <col min="14598" max="14598" width="1.7109375" style="61" customWidth="1"/>
    <col min="14599" max="14602" width="7" style="61" customWidth="1"/>
    <col min="14603" max="14603" width="1.7109375" style="61" customWidth="1"/>
    <col min="14604" max="14604" width="7" style="61" customWidth="1"/>
    <col min="14605" max="14605" width="1.7109375" style="61" customWidth="1"/>
    <col min="14606" max="14606" width="7" style="61" customWidth="1"/>
    <col min="14607" max="14607" width="2.140625" style="61" customWidth="1"/>
    <col min="14608" max="14608" width="39.140625" style="61" customWidth="1"/>
    <col min="14609" max="14848" width="10" style="61"/>
    <col min="14849" max="14849" width="43.7109375" style="61" customWidth="1"/>
    <col min="14850" max="14853" width="7" style="61" customWidth="1"/>
    <col min="14854" max="14854" width="1.7109375" style="61" customWidth="1"/>
    <col min="14855" max="14858" width="7" style="61" customWidth="1"/>
    <col min="14859" max="14859" width="1.7109375" style="61" customWidth="1"/>
    <col min="14860" max="14860" width="7" style="61" customWidth="1"/>
    <col min="14861" max="14861" width="1.7109375" style="61" customWidth="1"/>
    <col min="14862" max="14862" width="7" style="61" customWidth="1"/>
    <col min="14863" max="14863" width="2.140625" style="61" customWidth="1"/>
    <col min="14864" max="14864" width="39.140625" style="61" customWidth="1"/>
    <col min="14865" max="15104" width="10" style="61"/>
    <col min="15105" max="15105" width="43.7109375" style="61" customWidth="1"/>
    <col min="15106" max="15109" width="7" style="61" customWidth="1"/>
    <col min="15110" max="15110" width="1.7109375" style="61" customWidth="1"/>
    <col min="15111" max="15114" width="7" style="61" customWidth="1"/>
    <col min="15115" max="15115" width="1.7109375" style="61" customWidth="1"/>
    <col min="15116" max="15116" width="7" style="61" customWidth="1"/>
    <col min="15117" max="15117" width="1.7109375" style="61" customWidth="1"/>
    <col min="15118" max="15118" width="7" style="61" customWidth="1"/>
    <col min="15119" max="15119" width="2.140625" style="61" customWidth="1"/>
    <col min="15120" max="15120" width="39.140625" style="61" customWidth="1"/>
    <col min="15121" max="15360" width="10" style="61"/>
    <col min="15361" max="15361" width="43.7109375" style="61" customWidth="1"/>
    <col min="15362" max="15365" width="7" style="61" customWidth="1"/>
    <col min="15366" max="15366" width="1.7109375" style="61" customWidth="1"/>
    <col min="15367" max="15370" width="7" style="61" customWidth="1"/>
    <col min="15371" max="15371" width="1.7109375" style="61" customWidth="1"/>
    <col min="15372" max="15372" width="7" style="61" customWidth="1"/>
    <col min="15373" max="15373" width="1.7109375" style="61" customWidth="1"/>
    <col min="15374" max="15374" width="7" style="61" customWidth="1"/>
    <col min="15375" max="15375" width="2.140625" style="61" customWidth="1"/>
    <col min="15376" max="15376" width="39.140625" style="61" customWidth="1"/>
    <col min="15377" max="15616" width="10" style="61"/>
    <col min="15617" max="15617" width="43.7109375" style="61" customWidth="1"/>
    <col min="15618" max="15621" width="7" style="61" customWidth="1"/>
    <col min="15622" max="15622" width="1.7109375" style="61" customWidth="1"/>
    <col min="15623" max="15626" width="7" style="61" customWidth="1"/>
    <col min="15627" max="15627" width="1.7109375" style="61" customWidth="1"/>
    <col min="15628" max="15628" width="7" style="61" customWidth="1"/>
    <col min="15629" max="15629" width="1.7109375" style="61" customWidth="1"/>
    <col min="15630" max="15630" width="7" style="61" customWidth="1"/>
    <col min="15631" max="15631" width="2.140625" style="61" customWidth="1"/>
    <col min="15632" max="15632" width="39.140625" style="61" customWidth="1"/>
    <col min="15633" max="15872" width="10" style="61"/>
    <col min="15873" max="15873" width="43.7109375" style="61" customWidth="1"/>
    <col min="15874" max="15877" width="7" style="61" customWidth="1"/>
    <col min="15878" max="15878" width="1.7109375" style="61" customWidth="1"/>
    <col min="15879" max="15882" width="7" style="61" customWidth="1"/>
    <col min="15883" max="15883" width="1.7109375" style="61" customWidth="1"/>
    <col min="15884" max="15884" width="7" style="61" customWidth="1"/>
    <col min="15885" max="15885" width="1.7109375" style="61" customWidth="1"/>
    <col min="15886" max="15886" width="7" style="61" customWidth="1"/>
    <col min="15887" max="15887" width="2.140625" style="61" customWidth="1"/>
    <col min="15888" max="15888" width="39.140625" style="61" customWidth="1"/>
    <col min="15889" max="16128" width="10" style="61"/>
    <col min="16129" max="16129" width="43.7109375" style="61" customWidth="1"/>
    <col min="16130" max="16133" width="7" style="61" customWidth="1"/>
    <col min="16134" max="16134" width="1.7109375" style="61" customWidth="1"/>
    <col min="16135" max="16138" width="7" style="61" customWidth="1"/>
    <col min="16139" max="16139" width="1.7109375" style="61" customWidth="1"/>
    <col min="16140" max="16140" width="7" style="61" customWidth="1"/>
    <col min="16141" max="16141" width="1.7109375" style="61" customWidth="1"/>
    <col min="16142" max="16142" width="7" style="61" customWidth="1"/>
    <col min="16143" max="16143" width="2.140625" style="61" customWidth="1"/>
    <col min="16144" max="16144" width="39.140625" style="61" customWidth="1"/>
    <col min="16145" max="16384" width="10" style="61"/>
  </cols>
  <sheetData>
    <row r="1" spans="1:33" s="55" customFormat="1" x14ac:dyDescent="0.2">
      <c r="A1" s="54">
        <v>2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</row>
    <row r="2" spans="1:33" x14ac:dyDescent="0.2">
      <c r="A2" s="56" t="s">
        <v>165</v>
      </c>
      <c r="D2" s="57"/>
      <c r="O2" s="56"/>
      <c r="P2" s="56" t="s">
        <v>165</v>
      </c>
    </row>
    <row r="3" spans="1:33" x14ac:dyDescent="0.2">
      <c r="A3" s="62" t="s">
        <v>5</v>
      </c>
      <c r="D3" s="57"/>
      <c r="O3" s="56"/>
      <c r="P3" s="62" t="s">
        <v>6</v>
      </c>
    </row>
    <row r="4" spans="1:33" s="57" customFormat="1" x14ac:dyDescent="0.2">
      <c r="A4" s="63"/>
      <c r="B4" s="64"/>
      <c r="C4" s="64"/>
      <c r="D4" s="65">
        <v>2017</v>
      </c>
      <c r="E4" s="64"/>
      <c r="F4" s="66"/>
      <c r="G4" s="64"/>
      <c r="H4" s="64"/>
      <c r="I4" s="65">
        <v>2018</v>
      </c>
      <c r="J4" s="65"/>
      <c r="L4" s="64"/>
      <c r="M4" s="65"/>
      <c r="N4" s="64">
        <v>2019</v>
      </c>
      <c r="O4" s="65"/>
      <c r="P4" s="63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</row>
    <row r="5" spans="1:33" s="57" customFormat="1" x14ac:dyDescent="0.2">
      <c r="A5" s="67"/>
      <c r="B5" s="68" t="s">
        <v>166</v>
      </c>
      <c r="C5" s="69" t="s">
        <v>167</v>
      </c>
      <c r="D5" s="69" t="s">
        <v>168</v>
      </c>
      <c r="E5" s="69" t="s">
        <v>169</v>
      </c>
      <c r="F5" s="68"/>
      <c r="G5" s="68" t="s">
        <v>166</v>
      </c>
      <c r="H5" s="69" t="s">
        <v>167</v>
      </c>
      <c r="I5" s="69" t="s">
        <v>168</v>
      </c>
      <c r="J5" s="69" t="s">
        <v>169</v>
      </c>
      <c r="K5" s="68"/>
      <c r="L5" s="68" t="s">
        <v>166</v>
      </c>
      <c r="M5" s="67"/>
      <c r="N5" s="68" t="s">
        <v>167</v>
      </c>
      <c r="O5" s="67" t="s">
        <v>34</v>
      </c>
      <c r="P5" s="67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</row>
    <row r="6" spans="1:33" x14ac:dyDescent="0.2">
      <c r="B6" s="58"/>
      <c r="E6" s="70"/>
      <c r="F6" s="58"/>
      <c r="P6" s="63"/>
    </row>
    <row r="7" spans="1:33" x14ac:dyDescent="0.2">
      <c r="A7" s="71" t="s">
        <v>170</v>
      </c>
      <c r="B7" s="72">
        <v>310.28786616666667</v>
      </c>
      <c r="C7" s="72">
        <v>330.72620033333334</v>
      </c>
      <c r="D7" s="72">
        <v>265.44305433333329</v>
      </c>
      <c r="E7" s="72">
        <v>238.59943883333335</v>
      </c>
      <c r="F7" s="58"/>
      <c r="G7" s="72">
        <v>188.6075271666667</v>
      </c>
      <c r="H7" s="72">
        <v>212.85346333333337</v>
      </c>
      <c r="I7" s="72">
        <v>252.54143150000002</v>
      </c>
      <c r="J7" s="72">
        <v>524.85</v>
      </c>
      <c r="K7" s="72"/>
      <c r="L7" s="72">
        <v>531.70000000000005</v>
      </c>
      <c r="M7" s="72"/>
      <c r="N7" s="72" t="s">
        <v>176</v>
      </c>
      <c r="O7" s="73"/>
      <c r="P7" s="71" t="s">
        <v>172</v>
      </c>
    </row>
    <row r="8" spans="1:33" x14ac:dyDescent="0.2">
      <c r="A8" s="71"/>
      <c r="B8" s="74"/>
      <c r="C8" s="74"/>
      <c r="D8" s="74"/>
      <c r="E8" s="74"/>
      <c r="F8" s="58"/>
      <c r="G8" s="74"/>
      <c r="H8" s="74"/>
      <c r="I8" s="74"/>
      <c r="J8" s="74"/>
      <c r="K8" s="74"/>
      <c r="L8" s="74"/>
      <c r="M8" s="74"/>
      <c r="N8" s="74"/>
      <c r="O8" s="75"/>
      <c r="P8" s="71"/>
    </row>
    <row r="9" spans="1:33" x14ac:dyDescent="0.2">
      <c r="A9" s="71" t="s">
        <v>597</v>
      </c>
      <c r="B9" s="74">
        <v>81.205073735338956</v>
      </c>
      <c r="C9" s="74">
        <v>82.265416234421807</v>
      </c>
      <c r="D9" s="74">
        <v>80.780422831451389</v>
      </c>
      <c r="E9" s="74">
        <v>78.751894682804576</v>
      </c>
      <c r="F9" s="58"/>
      <c r="G9" s="74">
        <v>80.171394509829014</v>
      </c>
      <c r="H9" s="74">
        <v>81.195069565870028</v>
      </c>
      <c r="I9" s="74">
        <v>79.383638113394056</v>
      </c>
      <c r="J9" s="74">
        <v>78.736596858923917</v>
      </c>
      <c r="K9" s="74"/>
      <c r="L9" s="74">
        <v>78.430655974490833</v>
      </c>
      <c r="M9" s="74"/>
      <c r="N9" s="74">
        <v>76.136914087531736</v>
      </c>
      <c r="O9" s="75" t="s">
        <v>598</v>
      </c>
      <c r="P9" s="71" t="s">
        <v>599</v>
      </c>
    </row>
    <row r="10" spans="1:33" x14ac:dyDescent="0.2">
      <c r="A10" s="71"/>
      <c r="B10" s="74"/>
      <c r="C10" s="74"/>
      <c r="D10" s="74"/>
      <c r="E10" s="74"/>
      <c r="F10" s="58"/>
      <c r="G10" s="74"/>
      <c r="H10" s="74"/>
      <c r="I10" s="74"/>
      <c r="J10" s="74"/>
      <c r="K10" s="74"/>
      <c r="L10" s="74"/>
      <c r="M10" s="74"/>
      <c r="N10" s="74"/>
      <c r="O10" s="75"/>
      <c r="P10" s="71"/>
    </row>
    <row r="11" spans="1:33" x14ac:dyDescent="0.2">
      <c r="A11" s="71" t="s">
        <v>173</v>
      </c>
      <c r="B11" s="74"/>
      <c r="C11" s="74"/>
      <c r="D11" s="74"/>
      <c r="E11" s="74"/>
      <c r="F11" s="58"/>
      <c r="G11" s="74"/>
      <c r="H11" s="74"/>
      <c r="I11" s="74"/>
      <c r="J11" s="74"/>
      <c r="K11" s="74"/>
      <c r="L11" s="74"/>
      <c r="M11" s="74"/>
      <c r="N11" s="74"/>
      <c r="O11" s="75"/>
      <c r="P11" s="71" t="s">
        <v>174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</row>
    <row r="12" spans="1:33" x14ac:dyDescent="0.2">
      <c r="A12" s="63" t="s">
        <v>175</v>
      </c>
      <c r="B12" s="74">
        <v>4.8514251061249292</v>
      </c>
      <c r="C12" s="74">
        <v>2.7712264150943522</v>
      </c>
      <c r="D12" s="74">
        <v>4.4380403458213147</v>
      </c>
      <c r="E12" s="74">
        <v>6.5668202764977091</v>
      </c>
      <c r="F12" s="58"/>
      <c r="G12" s="74">
        <v>6.1885482938114356</v>
      </c>
      <c r="H12" s="74">
        <v>5.4503729202524331</v>
      </c>
      <c r="I12" s="74">
        <v>1.5452538631346657</v>
      </c>
      <c r="J12" s="74">
        <v>0.64864864864864202</v>
      </c>
      <c r="K12" s="74"/>
      <c r="L12" s="74">
        <v>1.0834236186348933</v>
      </c>
      <c r="M12" s="74" t="s">
        <v>586</v>
      </c>
      <c r="N12" s="74" t="s">
        <v>176</v>
      </c>
      <c r="O12" s="75"/>
      <c r="P12" s="63" t="s">
        <v>178</v>
      </c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</row>
    <row r="13" spans="1:33" x14ac:dyDescent="0.2">
      <c r="A13" s="71" t="s">
        <v>179</v>
      </c>
      <c r="B13" s="74"/>
      <c r="C13" s="74"/>
      <c r="D13" s="74"/>
      <c r="E13" s="74"/>
      <c r="F13" s="58"/>
      <c r="G13" s="74"/>
      <c r="H13" s="74"/>
      <c r="I13" s="74"/>
      <c r="J13" s="74"/>
      <c r="K13" s="74"/>
      <c r="L13" s="74"/>
      <c r="M13" s="74"/>
      <c r="N13" s="74"/>
      <c r="O13" s="75"/>
      <c r="P13" s="71" t="s">
        <v>180</v>
      </c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</row>
    <row r="14" spans="1:33" x14ac:dyDescent="0.2">
      <c r="A14" s="71" t="s">
        <v>181</v>
      </c>
      <c r="B14" s="74">
        <v>2</v>
      </c>
      <c r="C14" s="74">
        <v>2</v>
      </c>
      <c r="D14" s="74">
        <v>2</v>
      </c>
      <c r="E14" s="74">
        <v>2</v>
      </c>
      <c r="F14" s="74"/>
      <c r="G14" s="74">
        <v>2.000518787878788</v>
      </c>
      <c r="H14" s="74">
        <v>2.0165505175983442</v>
      </c>
      <c r="I14" s="74">
        <v>2.0006613043478274</v>
      </c>
      <c r="J14" s="74">
        <v>1.9982526193613157</v>
      </c>
      <c r="K14" s="74"/>
      <c r="L14" s="74">
        <v>1.9943244306418222</v>
      </c>
      <c r="M14" s="74"/>
      <c r="N14" s="74">
        <v>1.9940938735177862</v>
      </c>
      <c r="O14" s="73" t="s">
        <v>598</v>
      </c>
      <c r="P14" s="71" t="s">
        <v>182</v>
      </c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</row>
    <row r="15" spans="1:33" x14ac:dyDescent="0.2">
      <c r="A15" s="71" t="s">
        <v>177</v>
      </c>
      <c r="B15" s="74"/>
      <c r="C15" s="74"/>
      <c r="D15" s="74"/>
      <c r="E15" s="74"/>
      <c r="F15" s="58"/>
      <c r="G15" s="74"/>
      <c r="H15" s="74"/>
      <c r="I15" s="74"/>
      <c r="J15" s="74"/>
      <c r="K15" s="74"/>
      <c r="L15" s="74"/>
      <c r="M15" s="74"/>
      <c r="N15" s="74"/>
      <c r="O15" s="75"/>
      <c r="P15" s="71" t="s">
        <v>177</v>
      </c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</row>
    <row r="16" spans="1:33" x14ac:dyDescent="0.2">
      <c r="A16" s="71" t="s">
        <v>183</v>
      </c>
      <c r="B16" s="74"/>
      <c r="C16" s="74"/>
      <c r="D16" s="74"/>
      <c r="E16" s="74"/>
      <c r="F16" s="58"/>
      <c r="G16" s="74"/>
      <c r="H16" s="74"/>
      <c r="I16" s="74"/>
      <c r="J16" s="74"/>
      <c r="K16" s="74"/>
      <c r="L16" s="74"/>
      <c r="M16" s="74"/>
      <c r="N16" s="74"/>
      <c r="O16" s="75"/>
      <c r="P16" s="71" t="s">
        <v>184</v>
      </c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</row>
    <row r="17" spans="1:33" x14ac:dyDescent="0.2">
      <c r="A17" s="76" t="s">
        <v>587</v>
      </c>
      <c r="B17" s="74">
        <v>0.25666666666666665</v>
      </c>
      <c r="C17" s="74">
        <v>0.20666666666666667</v>
      </c>
      <c r="D17" s="74">
        <v>0.15666666666666665</v>
      </c>
      <c r="E17" s="74">
        <v>0.16</v>
      </c>
      <c r="F17" s="58"/>
      <c r="G17" s="74">
        <v>0.25666666666666665</v>
      </c>
      <c r="H17" s="74">
        <v>0.15</v>
      </c>
      <c r="I17" s="74">
        <v>0.15</v>
      </c>
      <c r="J17" s="74">
        <v>0.15</v>
      </c>
      <c r="K17" s="74"/>
      <c r="L17" s="74">
        <v>0.15</v>
      </c>
      <c r="M17" s="74" t="s">
        <v>600</v>
      </c>
      <c r="N17" s="74" t="s">
        <v>176</v>
      </c>
      <c r="O17" s="75"/>
      <c r="P17" s="76" t="s">
        <v>588</v>
      </c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</row>
    <row r="18" spans="1:33" x14ac:dyDescent="0.2">
      <c r="A18" s="76" t="s">
        <v>601</v>
      </c>
      <c r="B18" s="74">
        <v>6.666666666666667</v>
      </c>
      <c r="C18" s="74">
        <v>6.7</v>
      </c>
      <c r="D18" s="74">
        <v>6.6133333333333333</v>
      </c>
      <c r="E18" s="74">
        <v>6.5966666666666667</v>
      </c>
      <c r="F18" s="58"/>
      <c r="G18" s="74">
        <v>6.6533333333333333</v>
      </c>
      <c r="H18" s="74">
        <v>6.6233333333333322</v>
      </c>
      <c r="I18" s="74">
        <v>6.7333333333333334</v>
      </c>
      <c r="J18" s="74">
        <v>6.6966666666666663</v>
      </c>
      <c r="K18" s="74"/>
      <c r="L18" s="74">
        <v>6.66</v>
      </c>
      <c r="M18" s="74" t="s">
        <v>600</v>
      </c>
      <c r="N18" s="74" t="s">
        <v>176</v>
      </c>
      <c r="O18" s="75"/>
      <c r="P18" s="76" t="s">
        <v>602</v>
      </c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</row>
    <row r="19" spans="1:33" x14ac:dyDescent="0.2">
      <c r="A19" s="71" t="s">
        <v>185</v>
      </c>
      <c r="B19" s="74">
        <v>7</v>
      </c>
      <c r="C19" s="74">
        <v>7</v>
      </c>
      <c r="D19" s="74">
        <v>7</v>
      </c>
      <c r="E19" s="74">
        <v>7</v>
      </c>
      <c r="F19" s="58"/>
      <c r="G19" s="74">
        <v>7</v>
      </c>
      <c r="H19" s="74">
        <v>7</v>
      </c>
      <c r="I19" s="74">
        <v>7</v>
      </c>
      <c r="J19" s="74">
        <v>7</v>
      </c>
      <c r="K19" s="74"/>
      <c r="L19" s="74">
        <v>7</v>
      </c>
      <c r="M19" s="74" t="s">
        <v>600</v>
      </c>
      <c r="N19" s="74" t="s">
        <v>43</v>
      </c>
      <c r="O19" s="75"/>
      <c r="P19" s="71" t="s">
        <v>186</v>
      </c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</row>
    <row r="20" spans="1:33" x14ac:dyDescent="0.2">
      <c r="A20" s="71" t="s">
        <v>177</v>
      </c>
      <c r="B20" s="74"/>
      <c r="C20" s="74"/>
      <c r="D20" s="74"/>
      <c r="E20" s="74"/>
      <c r="F20" s="58"/>
      <c r="G20" s="74"/>
      <c r="H20" s="74"/>
      <c r="I20" s="74"/>
      <c r="J20" s="74"/>
      <c r="K20" s="74"/>
      <c r="L20" s="74"/>
      <c r="M20" s="74"/>
      <c r="N20" s="74"/>
      <c r="O20" s="75"/>
      <c r="P20" s="71" t="s">
        <v>177</v>
      </c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</row>
    <row r="21" spans="1:33" x14ac:dyDescent="0.2">
      <c r="A21" s="71" t="s">
        <v>187</v>
      </c>
      <c r="B21" s="74"/>
      <c r="C21" s="74"/>
      <c r="D21" s="74"/>
      <c r="E21" s="74"/>
      <c r="F21" s="58"/>
      <c r="G21" s="74"/>
      <c r="H21" s="74"/>
      <c r="I21" s="74"/>
      <c r="J21" s="74"/>
      <c r="K21" s="74"/>
      <c r="L21" s="74"/>
      <c r="M21" s="74"/>
      <c r="N21" s="74"/>
      <c r="O21" s="75"/>
      <c r="P21" s="71" t="s">
        <v>188</v>
      </c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</row>
    <row r="22" spans="1:33" x14ac:dyDescent="0.2">
      <c r="A22" s="71" t="s">
        <v>189</v>
      </c>
      <c r="B22" s="74">
        <v>4.542001579046854</v>
      </c>
      <c r="C22" s="74" t="s">
        <v>43</v>
      </c>
      <c r="D22" s="74" t="s">
        <v>43</v>
      </c>
      <c r="E22" s="74" t="s">
        <v>43</v>
      </c>
      <c r="F22" s="58"/>
      <c r="G22" s="74" t="s">
        <v>43</v>
      </c>
      <c r="H22" s="74" t="s">
        <v>43</v>
      </c>
      <c r="I22" s="74" t="s">
        <v>43</v>
      </c>
      <c r="J22" s="74" t="s">
        <v>43</v>
      </c>
      <c r="K22" s="74"/>
      <c r="L22" s="74" t="s">
        <v>43</v>
      </c>
      <c r="M22" s="74"/>
      <c r="N22" s="74" t="s">
        <v>43</v>
      </c>
      <c r="O22" s="75"/>
      <c r="P22" s="71" t="s">
        <v>190</v>
      </c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</row>
    <row r="23" spans="1:33" hidden="1" x14ac:dyDescent="0.2">
      <c r="A23" s="71" t="s">
        <v>191</v>
      </c>
      <c r="B23" s="74"/>
      <c r="C23" s="74"/>
      <c r="D23" s="74"/>
      <c r="E23" s="74"/>
      <c r="F23" s="58"/>
      <c r="G23" s="74"/>
      <c r="H23" s="74"/>
      <c r="I23" s="74"/>
      <c r="J23" s="74"/>
      <c r="K23" s="74"/>
      <c r="L23" s="74"/>
      <c r="M23" s="74"/>
      <c r="N23" s="74"/>
      <c r="O23" s="75"/>
      <c r="P23" s="71" t="s">
        <v>192</v>
      </c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</row>
    <row r="24" spans="1:33" hidden="1" x14ac:dyDescent="0.2">
      <c r="A24" s="71" t="s">
        <v>193</v>
      </c>
      <c r="B24" s="74">
        <v>10.4</v>
      </c>
      <c r="C24" s="74">
        <v>9.6</v>
      </c>
      <c r="D24" s="74">
        <v>9.4</v>
      </c>
      <c r="E24" s="74">
        <v>8.9</v>
      </c>
      <c r="F24" s="58"/>
      <c r="G24" s="74">
        <v>8.6999999999999993</v>
      </c>
      <c r="H24" s="74">
        <v>8.8000000000000007</v>
      </c>
      <c r="I24" s="74">
        <v>8.8000000000000007</v>
      </c>
      <c r="J24" s="74">
        <v>8.1999999999999993</v>
      </c>
      <c r="K24" s="74"/>
      <c r="L24" s="74" t="s">
        <v>43</v>
      </c>
      <c r="M24" s="74"/>
      <c r="N24" s="74">
        <v>8</v>
      </c>
      <c r="O24" s="75"/>
      <c r="P24" s="71" t="s">
        <v>194</v>
      </c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</row>
    <row r="25" spans="1:33" ht="6" customHeight="1" x14ac:dyDescent="0.2">
      <c r="A25" s="77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9"/>
      <c r="N25" s="78"/>
      <c r="O25" s="79"/>
      <c r="P25" s="77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</row>
    <row r="26" spans="1:33" x14ac:dyDescent="0.2">
      <c r="F26" s="58"/>
      <c r="O26" s="80"/>
      <c r="P26" s="63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</row>
    <row r="27" spans="1:33" x14ac:dyDescent="0.2">
      <c r="A27" s="80" t="s">
        <v>145</v>
      </c>
      <c r="F27" s="58"/>
      <c r="O27" s="8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</row>
    <row r="28" spans="1:33" x14ac:dyDescent="0.2">
      <c r="A28" s="80" t="s">
        <v>146</v>
      </c>
      <c r="F28" s="58"/>
      <c r="O28" s="8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</row>
    <row r="29" spans="1:33" x14ac:dyDescent="0.2">
      <c r="A29" s="80" t="s">
        <v>603</v>
      </c>
      <c r="F29" s="58"/>
      <c r="O29" s="8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</row>
    <row r="30" spans="1:33" x14ac:dyDescent="0.2">
      <c r="A30" s="80" t="s">
        <v>604</v>
      </c>
      <c r="F30" s="58"/>
      <c r="O30" s="8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</row>
    <row r="31" spans="1:33" x14ac:dyDescent="0.2">
      <c r="A31" s="80" t="s">
        <v>605</v>
      </c>
      <c r="F31" s="58"/>
      <c r="O31" s="8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</row>
    <row r="32" spans="1:33" x14ac:dyDescent="0.2">
      <c r="A32" s="80" t="s">
        <v>589</v>
      </c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</row>
    <row r="33" spans="1:33" x14ac:dyDescent="0.2">
      <c r="A33" s="80" t="s">
        <v>606</v>
      </c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</row>
    <row r="34" spans="1:33" x14ac:dyDescent="0.2">
      <c r="A34" s="80" t="s">
        <v>607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3"/>
      <c r="N34" s="61"/>
      <c r="O34" s="63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</row>
    <row r="35" spans="1:33" x14ac:dyDescent="0.2">
      <c r="A35" s="80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3"/>
      <c r="N35" s="61"/>
      <c r="O35" s="63"/>
      <c r="P35" s="80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</row>
    <row r="36" spans="1:33" x14ac:dyDescent="0.2">
      <c r="A36" s="80" t="s">
        <v>155</v>
      </c>
      <c r="P36" s="80"/>
    </row>
    <row r="37" spans="1:33" x14ac:dyDescent="0.2">
      <c r="A37" s="80" t="s">
        <v>156</v>
      </c>
      <c r="P37" s="80"/>
    </row>
    <row r="38" spans="1:33" x14ac:dyDescent="0.2">
      <c r="A38" s="80" t="s">
        <v>608</v>
      </c>
      <c r="P38" s="80"/>
    </row>
    <row r="39" spans="1:33" x14ac:dyDescent="0.2">
      <c r="A39" s="80" t="s">
        <v>609</v>
      </c>
      <c r="P39" s="63"/>
    </row>
    <row r="40" spans="1:33" x14ac:dyDescent="0.2">
      <c r="A40" s="80" t="s">
        <v>610</v>
      </c>
      <c r="P40" s="63"/>
    </row>
    <row r="41" spans="1:33" x14ac:dyDescent="0.2">
      <c r="A41" s="80" t="s">
        <v>590</v>
      </c>
      <c r="P41" s="63"/>
    </row>
    <row r="42" spans="1:33" x14ac:dyDescent="0.2">
      <c r="A42" s="80" t="s">
        <v>611</v>
      </c>
      <c r="P42" s="63"/>
    </row>
    <row r="43" spans="1:33" x14ac:dyDescent="0.2">
      <c r="A43" s="59" t="s">
        <v>612</v>
      </c>
      <c r="P43" s="63"/>
    </row>
  </sheetData>
  <pageMargins left="0.6" right="0" top="1" bottom="0.31" header="0.17" footer="0.18"/>
  <pageSetup scale="90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W38"/>
  <sheetViews>
    <sheetView showGridLines="0" zoomScaleNormal="100" workbookViewId="0"/>
  </sheetViews>
  <sheetFormatPr defaultColWidth="6" defaultRowHeight="12.95" customHeight="1" x14ac:dyDescent="0.2"/>
  <cols>
    <col min="1" max="1" width="38.7109375" style="95" customWidth="1"/>
    <col min="2" max="19" width="7.42578125" style="87" customWidth="1"/>
    <col min="20" max="20" width="1.7109375" style="87" customWidth="1"/>
    <col min="21" max="21" width="40.28515625" style="106" customWidth="1"/>
    <col min="22" max="22" width="40.85546875" style="87" customWidth="1"/>
    <col min="23" max="256" width="6" style="87"/>
    <col min="257" max="257" width="38.7109375" style="87" customWidth="1"/>
    <col min="258" max="275" width="7.42578125" style="87" customWidth="1"/>
    <col min="276" max="276" width="1.7109375" style="87" customWidth="1"/>
    <col min="277" max="277" width="40.28515625" style="87" customWidth="1"/>
    <col min="278" max="278" width="40.85546875" style="87" customWidth="1"/>
    <col min="279" max="512" width="6" style="87"/>
    <col min="513" max="513" width="38.7109375" style="87" customWidth="1"/>
    <col min="514" max="531" width="7.42578125" style="87" customWidth="1"/>
    <col min="532" max="532" width="1.7109375" style="87" customWidth="1"/>
    <col min="533" max="533" width="40.28515625" style="87" customWidth="1"/>
    <col min="534" max="534" width="40.85546875" style="87" customWidth="1"/>
    <col min="535" max="768" width="6" style="87"/>
    <col min="769" max="769" width="38.7109375" style="87" customWidth="1"/>
    <col min="770" max="787" width="7.42578125" style="87" customWidth="1"/>
    <col min="788" max="788" width="1.7109375" style="87" customWidth="1"/>
    <col min="789" max="789" width="40.28515625" style="87" customWidth="1"/>
    <col min="790" max="790" width="40.85546875" style="87" customWidth="1"/>
    <col min="791" max="1024" width="6" style="87"/>
    <col min="1025" max="1025" width="38.7109375" style="87" customWidth="1"/>
    <col min="1026" max="1043" width="7.42578125" style="87" customWidth="1"/>
    <col min="1044" max="1044" width="1.7109375" style="87" customWidth="1"/>
    <col min="1045" max="1045" width="40.28515625" style="87" customWidth="1"/>
    <col min="1046" max="1046" width="40.85546875" style="87" customWidth="1"/>
    <col min="1047" max="1280" width="6" style="87"/>
    <col min="1281" max="1281" width="38.7109375" style="87" customWidth="1"/>
    <col min="1282" max="1299" width="7.42578125" style="87" customWidth="1"/>
    <col min="1300" max="1300" width="1.7109375" style="87" customWidth="1"/>
    <col min="1301" max="1301" width="40.28515625" style="87" customWidth="1"/>
    <col min="1302" max="1302" width="40.85546875" style="87" customWidth="1"/>
    <col min="1303" max="1536" width="6" style="87"/>
    <col min="1537" max="1537" width="38.7109375" style="87" customWidth="1"/>
    <col min="1538" max="1555" width="7.42578125" style="87" customWidth="1"/>
    <col min="1556" max="1556" width="1.7109375" style="87" customWidth="1"/>
    <col min="1557" max="1557" width="40.28515625" style="87" customWidth="1"/>
    <col min="1558" max="1558" width="40.85546875" style="87" customWidth="1"/>
    <col min="1559" max="1792" width="6" style="87"/>
    <col min="1793" max="1793" width="38.7109375" style="87" customWidth="1"/>
    <col min="1794" max="1811" width="7.42578125" style="87" customWidth="1"/>
    <col min="1812" max="1812" width="1.7109375" style="87" customWidth="1"/>
    <col min="1813" max="1813" width="40.28515625" style="87" customWidth="1"/>
    <col min="1814" max="1814" width="40.85546875" style="87" customWidth="1"/>
    <col min="1815" max="2048" width="6" style="87"/>
    <col min="2049" max="2049" width="38.7109375" style="87" customWidth="1"/>
    <col min="2050" max="2067" width="7.42578125" style="87" customWidth="1"/>
    <col min="2068" max="2068" width="1.7109375" style="87" customWidth="1"/>
    <col min="2069" max="2069" width="40.28515625" style="87" customWidth="1"/>
    <col min="2070" max="2070" width="40.85546875" style="87" customWidth="1"/>
    <col min="2071" max="2304" width="6" style="87"/>
    <col min="2305" max="2305" width="38.7109375" style="87" customWidth="1"/>
    <col min="2306" max="2323" width="7.42578125" style="87" customWidth="1"/>
    <col min="2324" max="2324" width="1.7109375" style="87" customWidth="1"/>
    <col min="2325" max="2325" width="40.28515625" style="87" customWidth="1"/>
    <col min="2326" max="2326" width="40.85546875" style="87" customWidth="1"/>
    <col min="2327" max="2560" width="6" style="87"/>
    <col min="2561" max="2561" width="38.7109375" style="87" customWidth="1"/>
    <col min="2562" max="2579" width="7.42578125" style="87" customWidth="1"/>
    <col min="2580" max="2580" width="1.7109375" style="87" customWidth="1"/>
    <col min="2581" max="2581" width="40.28515625" style="87" customWidth="1"/>
    <col min="2582" max="2582" width="40.85546875" style="87" customWidth="1"/>
    <col min="2583" max="2816" width="6" style="87"/>
    <col min="2817" max="2817" width="38.7109375" style="87" customWidth="1"/>
    <col min="2818" max="2835" width="7.42578125" style="87" customWidth="1"/>
    <col min="2836" max="2836" width="1.7109375" style="87" customWidth="1"/>
    <col min="2837" max="2837" width="40.28515625" style="87" customWidth="1"/>
    <col min="2838" max="2838" width="40.85546875" style="87" customWidth="1"/>
    <col min="2839" max="3072" width="6" style="87"/>
    <col min="3073" max="3073" width="38.7109375" style="87" customWidth="1"/>
    <col min="3074" max="3091" width="7.42578125" style="87" customWidth="1"/>
    <col min="3092" max="3092" width="1.7109375" style="87" customWidth="1"/>
    <col min="3093" max="3093" width="40.28515625" style="87" customWidth="1"/>
    <col min="3094" max="3094" width="40.85546875" style="87" customWidth="1"/>
    <col min="3095" max="3328" width="6" style="87"/>
    <col min="3329" max="3329" width="38.7109375" style="87" customWidth="1"/>
    <col min="3330" max="3347" width="7.42578125" style="87" customWidth="1"/>
    <col min="3348" max="3348" width="1.7109375" style="87" customWidth="1"/>
    <col min="3349" max="3349" width="40.28515625" style="87" customWidth="1"/>
    <col min="3350" max="3350" width="40.85546875" style="87" customWidth="1"/>
    <col min="3351" max="3584" width="6" style="87"/>
    <col min="3585" max="3585" width="38.7109375" style="87" customWidth="1"/>
    <col min="3586" max="3603" width="7.42578125" style="87" customWidth="1"/>
    <col min="3604" max="3604" width="1.7109375" style="87" customWidth="1"/>
    <col min="3605" max="3605" width="40.28515625" style="87" customWidth="1"/>
    <col min="3606" max="3606" width="40.85546875" style="87" customWidth="1"/>
    <col min="3607" max="3840" width="6" style="87"/>
    <col min="3841" max="3841" width="38.7109375" style="87" customWidth="1"/>
    <col min="3842" max="3859" width="7.42578125" style="87" customWidth="1"/>
    <col min="3860" max="3860" width="1.7109375" style="87" customWidth="1"/>
    <col min="3861" max="3861" width="40.28515625" style="87" customWidth="1"/>
    <col min="3862" max="3862" width="40.85546875" style="87" customWidth="1"/>
    <col min="3863" max="4096" width="6" style="87"/>
    <col min="4097" max="4097" width="38.7109375" style="87" customWidth="1"/>
    <col min="4098" max="4115" width="7.42578125" style="87" customWidth="1"/>
    <col min="4116" max="4116" width="1.7109375" style="87" customWidth="1"/>
    <col min="4117" max="4117" width="40.28515625" style="87" customWidth="1"/>
    <col min="4118" max="4118" width="40.85546875" style="87" customWidth="1"/>
    <col min="4119" max="4352" width="6" style="87"/>
    <col min="4353" max="4353" width="38.7109375" style="87" customWidth="1"/>
    <col min="4354" max="4371" width="7.42578125" style="87" customWidth="1"/>
    <col min="4372" max="4372" width="1.7109375" style="87" customWidth="1"/>
    <col min="4373" max="4373" width="40.28515625" style="87" customWidth="1"/>
    <col min="4374" max="4374" width="40.85546875" style="87" customWidth="1"/>
    <col min="4375" max="4608" width="6" style="87"/>
    <col min="4609" max="4609" width="38.7109375" style="87" customWidth="1"/>
    <col min="4610" max="4627" width="7.42578125" style="87" customWidth="1"/>
    <col min="4628" max="4628" width="1.7109375" style="87" customWidth="1"/>
    <col min="4629" max="4629" width="40.28515625" style="87" customWidth="1"/>
    <col min="4630" max="4630" width="40.85546875" style="87" customWidth="1"/>
    <col min="4631" max="4864" width="6" style="87"/>
    <col min="4865" max="4865" width="38.7109375" style="87" customWidth="1"/>
    <col min="4866" max="4883" width="7.42578125" style="87" customWidth="1"/>
    <col min="4884" max="4884" width="1.7109375" style="87" customWidth="1"/>
    <col min="4885" max="4885" width="40.28515625" style="87" customWidth="1"/>
    <col min="4886" max="4886" width="40.85546875" style="87" customWidth="1"/>
    <col min="4887" max="5120" width="6" style="87"/>
    <col min="5121" max="5121" width="38.7109375" style="87" customWidth="1"/>
    <col min="5122" max="5139" width="7.42578125" style="87" customWidth="1"/>
    <col min="5140" max="5140" width="1.7109375" style="87" customWidth="1"/>
    <col min="5141" max="5141" width="40.28515625" style="87" customWidth="1"/>
    <col min="5142" max="5142" width="40.85546875" style="87" customWidth="1"/>
    <col min="5143" max="5376" width="6" style="87"/>
    <col min="5377" max="5377" width="38.7109375" style="87" customWidth="1"/>
    <col min="5378" max="5395" width="7.42578125" style="87" customWidth="1"/>
    <col min="5396" max="5396" width="1.7109375" style="87" customWidth="1"/>
    <col min="5397" max="5397" width="40.28515625" style="87" customWidth="1"/>
    <col min="5398" max="5398" width="40.85546875" style="87" customWidth="1"/>
    <col min="5399" max="5632" width="6" style="87"/>
    <col min="5633" max="5633" width="38.7109375" style="87" customWidth="1"/>
    <col min="5634" max="5651" width="7.42578125" style="87" customWidth="1"/>
    <col min="5652" max="5652" width="1.7109375" style="87" customWidth="1"/>
    <col min="5653" max="5653" width="40.28515625" style="87" customWidth="1"/>
    <col min="5654" max="5654" width="40.85546875" style="87" customWidth="1"/>
    <col min="5655" max="5888" width="6" style="87"/>
    <col min="5889" max="5889" width="38.7109375" style="87" customWidth="1"/>
    <col min="5890" max="5907" width="7.42578125" style="87" customWidth="1"/>
    <col min="5908" max="5908" width="1.7109375" style="87" customWidth="1"/>
    <col min="5909" max="5909" width="40.28515625" style="87" customWidth="1"/>
    <col min="5910" max="5910" width="40.85546875" style="87" customWidth="1"/>
    <col min="5911" max="6144" width="6" style="87"/>
    <col min="6145" max="6145" width="38.7109375" style="87" customWidth="1"/>
    <col min="6146" max="6163" width="7.42578125" style="87" customWidth="1"/>
    <col min="6164" max="6164" width="1.7109375" style="87" customWidth="1"/>
    <col min="6165" max="6165" width="40.28515625" style="87" customWidth="1"/>
    <col min="6166" max="6166" width="40.85546875" style="87" customWidth="1"/>
    <col min="6167" max="6400" width="6" style="87"/>
    <col min="6401" max="6401" width="38.7109375" style="87" customWidth="1"/>
    <col min="6402" max="6419" width="7.42578125" style="87" customWidth="1"/>
    <col min="6420" max="6420" width="1.7109375" style="87" customWidth="1"/>
    <col min="6421" max="6421" width="40.28515625" style="87" customWidth="1"/>
    <col min="6422" max="6422" width="40.85546875" style="87" customWidth="1"/>
    <col min="6423" max="6656" width="6" style="87"/>
    <col min="6657" max="6657" width="38.7109375" style="87" customWidth="1"/>
    <col min="6658" max="6675" width="7.42578125" style="87" customWidth="1"/>
    <col min="6676" max="6676" width="1.7109375" style="87" customWidth="1"/>
    <col min="6677" max="6677" width="40.28515625" style="87" customWidth="1"/>
    <col min="6678" max="6678" width="40.85546875" style="87" customWidth="1"/>
    <col min="6679" max="6912" width="6" style="87"/>
    <col min="6913" max="6913" width="38.7109375" style="87" customWidth="1"/>
    <col min="6914" max="6931" width="7.42578125" style="87" customWidth="1"/>
    <col min="6932" max="6932" width="1.7109375" style="87" customWidth="1"/>
    <col min="6933" max="6933" width="40.28515625" style="87" customWidth="1"/>
    <col min="6934" max="6934" width="40.85546875" style="87" customWidth="1"/>
    <col min="6935" max="7168" width="6" style="87"/>
    <col min="7169" max="7169" width="38.7109375" style="87" customWidth="1"/>
    <col min="7170" max="7187" width="7.42578125" style="87" customWidth="1"/>
    <col min="7188" max="7188" width="1.7109375" style="87" customWidth="1"/>
    <col min="7189" max="7189" width="40.28515625" style="87" customWidth="1"/>
    <col min="7190" max="7190" width="40.85546875" style="87" customWidth="1"/>
    <col min="7191" max="7424" width="6" style="87"/>
    <col min="7425" max="7425" width="38.7109375" style="87" customWidth="1"/>
    <col min="7426" max="7443" width="7.42578125" style="87" customWidth="1"/>
    <col min="7444" max="7444" width="1.7109375" style="87" customWidth="1"/>
    <col min="7445" max="7445" width="40.28515625" style="87" customWidth="1"/>
    <col min="7446" max="7446" width="40.85546875" style="87" customWidth="1"/>
    <col min="7447" max="7680" width="6" style="87"/>
    <col min="7681" max="7681" width="38.7109375" style="87" customWidth="1"/>
    <col min="7682" max="7699" width="7.42578125" style="87" customWidth="1"/>
    <col min="7700" max="7700" width="1.7109375" style="87" customWidth="1"/>
    <col min="7701" max="7701" width="40.28515625" style="87" customWidth="1"/>
    <col min="7702" max="7702" width="40.85546875" style="87" customWidth="1"/>
    <col min="7703" max="7936" width="6" style="87"/>
    <col min="7937" max="7937" width="38.7109375" style="87" customWidth="1"/>
    <col min="7938" max="7955" width="7.42578125" style="87" customWidth="1"/>
    <col min="7956" max="7956" width="1.7109375" style="87" customWidth="1"/>
    <col min="7957" max="7957" width="40.28515625" style="87" customWidth="1"/>
    <col min="7958" max="7958" width="40.85546875" style="87" customWidth="1"/>
    <col min="7959" max="8192" width="6" style="87"/>
    <col min="8193" max="8193" width="38.7109375" style="87" customWidth="1"/>
    <col min="8194" max="8211" width="7.42578125" style="87" customWidth="1"/>
    <col min="8212" max="8212" width="1.7109375" style="87" customWidth="1"/>
    <col min="8213" max="8213" width="40.28515625" style="87" customWidth="1"/>
    <col min="8214" max="8214" width="40.85546875" style="87" customWidth="1"/>
    <col min="8215" max="8448" width="6" style="87"/>
    <col min="8449" max="8449" width="38.7109375" style="87" customWidth="1"/>
    <col min="8450" max="8467" width="7.42578125" style="87" customWidth="1"/>
    <col min="8468" max="8468" width="1.7109375" style="87" customWidth="1"/>
    <col min="8469" max="8469" width="40.28515625" style="87" customWidth="1"/>
    <col min="8470" max="8470" width="40.85546875" style="87" customWidth="1"/>
    <col min="8471" max="8704" width="6" style="87"/>
    <col min="8705" max="8705" width="38.7109375" style="87" customWidth="1"/>
    <col min="8706" max="8723" width="7.42578125" style="87" customWidth="1"/>
    <col min="8724" max="8724" width="1.7109375" style="87" customWidth="1"/>
    <col min="8725" max="8725" width="40.28515625" style="87" customWidth="1"/>
    <col min="8726" max="8726" width="40.85546875" style="87" customWidth="1"/>
    <col min="8727" max="8960" width="6" style="87"/>
    <col min="8961" max="8961" width="38.7109375" style="87" customWidth="1"/>
    <col min="8962" max="8979" width="7.42578125" style="87" customWidth="1"/>
    <col min="8980" max="8980" width="1.7109375" style="87" customWidth="1"/>
    <col min="8981" max="8981" width="40.28515625" style="87" customWidth="1"/>
    <col min="8982" max="8982" width="40.85546875" style="87" customWidth="1"/>
    <col min="8983" max="9216" width="6" style="87"/>
    <col min="9217" max="9217" width="38.7109375" style="87" customWidth="1"/>
    <col min="9218" max="9235" width="7.42578125" style="87" customWidth="1"/>
    <col min="9236" max="9236" width="1.7109375" style="87" customWidth="1"/>
    <col min="9237" max="9237" width="40.28515625" style="87" customWidth="1"/>
    <col min="9238" max="9238" width="40.85546875" style="87" customWidth="1"/>
    <col min="9239" max="9472" width="6" style="87"/>
    <col min="9473" max="9473" width="38.7109375" style="87" customWidth="1"/>
    <col min="9474" max="9491" width="7.42578125" style="87" customWidth="1"/>
    <col min="9492" max="9492" width="1.7109375" style="87" customWidth="1"/>
    <col min="9493" max="9493" width="40.28515625" style="87" customWidth="1"/>
    <col min="9494" max="9494" width="40.85546875" style="87" customWidth="1"/>
    <col min="9495" max="9728" width="6" style="87"/>
    <col min="9729" max="9729" width="38.7109375" style="87" customWidth="1"/>
    <col min="9730" max="9747" width="7.42578125" style="87" customWidth="1"/>
    <col min="9748" max="9748" width="1.7109375" style="87" customWidth="1"/>
    <col min="9749" max="9749" width="40.28515625" style="87" customWidth="1"/>
    <col min="9750" max="9750" width="40.85546875" style="87" customWidth="1"/>
    <col min="9751" max="9984" width="6" style="87"/>
    <col min="9985" max="9985" width="38.7109375" style="87" customWidth="1"/>
    <col min="9986" max="10003" width="7.42578125" style="87" customWidth="1"/>
    <col min="10004" max="10004" width="1.7109375" style="87" customWidth="1"/>
    <col min="10005" max="10005" width="40.28515625" style="87" customWidth="1"/>
    <col min="10006" max="10006" width="40.85546875" style="87" customWidth="1"/>
    <col min="10007" max="10240" width="6" style="87"/>
    <col min="10241" max="10241" width="38.7109375" style="87" customWidth="1"/>
    <col min="10242" max="10259" width="7.42578125" style="87" customWidth="1"/>
    <col min="10260" max="10260" width="1.7109375" style="87" customWidth="1"/>
    <col min="10261" max="10261" width="40.28515625" style="87" customWidth="1"/>
    <col min="10262" max="10262" width="40.85546875" style="87" customWidth="1"/>
    <col min="10263" max="10496" width="6" style="87"/>
    <col min="10497" max="10497" width="38.7109375" style="87" customWidth="1"/>
    <col min="10498" max="10515" width="7.42578125" style="87" customWidth="1"/>
    <col min="10516" max="10516" width="1.7109375" style="87" customWidth="1"/>
    <col min="10517" max="10517" width="40.28515625" style="87" customWidth="1"/>
    <col min="10518" max="10518" width="40.85546875" style="87" customWidth="1"/>
    <col min="10519" max="10752" width="6" style="87"/>
    <col min="10753" max="10753" width="38.7109375" style="87" customWidth="1"/>
    <col min="10754" max="10771" width="7.42578125" style="87" customWidth="1"/>
    <col min="10772" max="10772" width="1.7109375" style="87" customWidth="1"/>
    <col min="10773" max="10773" width="40.28515625" style="87" customWidth="1"/>
    <col min="10774" max="10774" width="40.85546875" style="87" customWidth="1"/>
    <col min="10775" max="11008" width="6" style="87"/>
    <col min="11009" max="11009" width="38.7109375" style="87" customWidth="1"/>
    <col min="11010" max="11027" width="7.42578125" style="87" customWidth="1"/>
    <col min="11028" max="11028" width="1.7109375" style="87" customWidth="1"/>
    <col min="11029" max="11029" width="40.28515625" style="87" customWidth="1"/>
    <col min="11030" max="11030" width="40.85546875" style="87" customWidth="1"/>
    <col min="11031" max="11264" width="6" style="87"/>
    <col min="11265" max="11265" width="38.7109375" style="87" customWidth="1"/>
    <col min="11266" max="11283" width="7.42578125" style="87" customWidth="1"/>
    <col min="11284" max="11284" width="1.7109375" style="87" customWidth="1"/>
    <col min="11285" max="11285" width="40.28515625" style="87" customWidth="1"/>
    <col min="11286" max="11286" width="40.85546875" style="87" customWidth="1"/>
    <col min="11287" max="11520" width="6" style="87"/>
    <col min="11521" max="11521" width="38.7109375" style="87" customWidth="1"/>
    <col min="11522" max="11539" width="7.42578125" style="87" customWidth="1"/>
    <col min="11540" max="11540" width="1.7109375" style="87" customWidth="1"/>
    <col min="11541" max="11541" width="40.28515625" style="87" customWidth="1"/>
    <col min="11542" max="11542" width="40.85546875" style="87" customWidth="1"/>
    <col min="11543" max="11776" width="6" style="87"/>
    <col min="11777" max="11777" width="38.7109375" style="87" customWidth="1"/>
    <col min="11778" max="11795" width="7.42578125" style="87" customWidth="1"/>
    <col min="11796" max="11796" width="1.7109375" style="87" customWidth="1"/>
    <col min="11797" max="11797" width="40.28515625" style="87" customWidth="1"/>
    <col min="11798" max="11798" width="40.85546875" style="87" customWidth="1"/>
    <col min="11799" max="12032" width="6" style="87"/>
    <col min="12033" max="12033" width="38.7109375" style="87" customWidth="1"/>
    <col min="12034" max="12051" width="7.42578125" style="87" customWidth="1"/>
    <col min="12052" max="12052" width="1.7109375" style="87" customWidth="1"/>
    <col min="12053" max="12053" width="40.28515625" style="87" customWidth="1"/>
    <col min="12054" max="12054" width="40.85546875" style="87" customWidth="1"/>
    <col min="12055" max="12288" width="6" style="87"/>
    <col min="12289" max="12289" width="38.7109375" style="87" customWidth="1"/>
    <col min="12290" max="12307" width="7.42578125" style="87" customWidth="1"/>
    <col min="12308" max="12308" width="1.7109375" style="87" customWidth="1"/>
    <col min="12309" max="12309" width="40.28515625" style="87" customWidth="1"/>
    <col min="12310" max="12310" width="40.85546875" style="87" customWidth="1"/>
    <col min="12311" max="12544" width="6" style="87"/>
    <col min="12545" max="12545" width="38.7109375" style="87" customWidth="1"/>
    <col min="12546" max="12563" width="7.42578125" style="87" customWidth="1"/>
    <col min="12564" max="12564" width="1.7109375" style="87" customWidth="1"/>
    <col min="12565" max="12565" width="40.28515625" style="87" customWidth="1"/>
    <col min="12566" max="12566" width="40.85546875" style="87" customWidth="1"/>
    <col min="12567" max="12800" width="6" style="87"/>
    <col min="12801" max="12801" width="38.7109375" style="87" customWidth="1"/>
    <col min="12802" max="12819" width="7.42578125" style="87" customWidth="1"/>
    <col min="12820" max="12820" width="1.7109375" style="87" customWidth="1"/>
    <col min="12821" max="12821" width="40.28515625" style="87" customWidth="1"/>
    <col min="12822" max="12822" width="40.85546875" style="87" customWidth="1"/>
    <col min="12823" max="13056" width="6" style="87"/>
    <col min="13057" max="13057" width="38.7109375" style="87" customWidth="1"/>
    <col min="13058" max="13075" width="7.42578125" style="87" customWidth="1"/>
    <col min="13076" max="13076" width="1.7109375" style="87" customWidth="1"/>
    <col min="13077" max="13077" width="40.28515625" style="87" customWidth="1"/>
    <col min="13078" max="13078" width="40.85546875" style="87" customWidth="1"/>
    <col min="13079" max="13312" width="6" style="87"/>
    <col min="13313" max="13313" width="38.7109375" style="87" customWidth="1"/>
    <col min="13314" max="13331" width="7.42578125" style="87" customWidth="1"/>
    <col min="13332" max="13332" width="1.7109375" style="87" customWidth="1"/>
    <col min="13333" max="13333" width="40.28515625" style="87" customWidth="1"/>
    <col min="13334" max="13334" width="40.85546875" style="87" customWidth="1"/>
    <col min="13335" max="13568" width="6" style="87"/>
    <col min="13569" max="13569" width="38.7109375" style="87" customWidth="1"/>
    <col min="13570" max="13587" width="7.42578125" style="87" customWidth="1"/>
    <col min="13588" max="13588" width="1.7109375" style="87" customWidth="1"/>
    <col min="13589" max="13589" width="40.28515625" style="87" customWidth="1"/>
    <col min="13590" max="13590" width="40.85546875" style="87" customWidth="1"/>
    <col min="13591" max="13824" width="6" style="87"/>
    <col min="13825" max="13825" width="38.7109375" style="87" customWidth="1"/>
    <col min="13826" max="13843" width="7.42578125" style="87" customWidth="1"/>
    <col min="13844" max="13844" width="1.7109375" style="87" customWidth="1"/>
    <col min="13845" max="13845" width="40.28515625" style="87" customWidth="1"/>
    <col min="13846" max="13846" width="40.85546875" style="87" customWidth="1"/>
    <col min="13847" max="14080" width="6" style="87"/>
    <col min="14081" max="14081" width="38.7109375" style="87" customWidth="1"/>
    <col min="14082" max="14099" width="7.42578125" style="87" customWidth="1"/>
    <col min="14100" max="14100" width="1.7109375" style="87" customWidth="1"/>
    <col min="14101" max="14101" width="40.28515625" style="87" customWidth="1"/>
    <col min="14102" max="14102" width="40.85546875" style="87" customWidth="1"/>
    <col min="14103" max="14336" width="6" style="87"/>
    <col min="14337" max="14337" width="38.7109375" style="87" customWidth="1"/>
    <col min="14338" max="14355" width="7.42578125" style="87" customWidth="1"/>
    <col min="14356" max="14356" width="1.7109375" style="87" customWidth="1"/>
    <col min="14357" max="14357" width="40.28515625" style="87" customWidth="1"/>
    <col min="14358" max="14358" width="40.85546875" style="87" customWidth="1"/>
    <col min="14359" max="14592" width="6" style="87"/>
    <col min="14593" max="14593" width="38.7109375" style="87" customWidth="1"/>
    <col min="14594" max="14611" width="7.42578125" style="87" customWidth="1"/>
    <col min="14612" max="14612" width="1.7109375" style="87" customWidth="1"/>
    <col min="14613" max="14613" width="40.28515625" style="87" customWidth="1"/>
    <col min="14614" max="14614" width="40.85546875" style="87" customWidth="1"/>
    <col min="14615" max="14848" width="6" style="87"/>
    <col min="14849" max="14849" width="38.7109375" style="87" customWidth="1"/>
    <col min="14850" max="14867" width="7.42578125" style="87" customWidth="1"/>
    <col min="14868" max="14868" width="1.7109375" style="87" customWidth="1"/>
    <col min="14869" max="14869" width="40.28515625" style="87" customWidth="1"/>
    <col min="14870" max="14870" width="40.85546875" style="87" customWidth="1"/>
    <col min="14871" max="15104" width="6" style="87"/>
    <col min="15105" max="15105" width="38.7109375" style="87" customWidth="1"/>
    <col min="15106" max="15123" width="7.42578125" style="87" customWidth="1"/>
    <col min="15124" max="15124" width="1.7109375" style="87" customWidth="1"/>
    <col min="15125" max="15125" width="40.28515625" style="87" customWidth="1"/>
    <col min="15126" max="15126" width="40.85546875" style="87" customWidth="1"/>
    <col min="15127" max="15360" width="6" style="87"/>
    <col min="15361" max="15361" width="38.7109375" style="87" customWidth="1"/>
    <col min="15362" max="15379" width="7.42578125" style="87" customWidth="1"/>
    <col min="15380" max="15380" width="1.7109375" style="87" customWidth="1"/>
    <col min="15381" max="15381" width="40.28515625" style="87" customWidth="1"/>
    <col min="15382" max="15382" width="40.85546875" style="87" customWidth="1"/>
    <col min="15383" max="15616" width="6" style="87"/>
    <col min="15617" max="15617" width="38.7109375" style="87" customWidth="1"/>
    <col min="15618" max="15635" width="7.42578125" style="87" customWidth="1"/>
    <col min="15636" max="15636" width="1.7109375" style="87" customWidth="1"/>
    <col min="15637" max="15637" width="40.28515625" style="87" customWidth="1"/>
    <col min="15638" max="15638" width="40.85546875" style="87" customWidth="1"/>
    <col min="15639" max="15872" width="6" style="87"/>
    <col min="15873" max="15873" width="38.7109375" style="87" customWidth="1"/>
    <col min="15874" max="15891" width="7.42578125" style="87" customWidth="1"/>
    <col min="15892" max="15892" width="1.7109375" style="87" customWidth="1"/>
    <col min="15893" max="15893" width="40.28515625" style="87" customWidth="1"/>
    <col min="15894" max="15894" width="40.85546875" style="87" customWidth="1"/>
    <col min="15895" max="16128" width="6" style="87"/>
    <col min="16129" max="16129" width="38.7109375" style="87" customWidth="1"/>
    <col min="16130" max="16147" width="7.42578125" style="87" customWidth="1"/>
    <col min="16148" max="16148" width="1.7109375" style="87" customWidth="1"/>
    <col min="16149" max="16149" width="40.28515625" style="87" customWidth="1"/>
    <col min="16150" max="16150" width="40.85546875" style="87" customWidth="1"/>
    <col min="16151" max="16384" width="6" style="87"/>
  </cols>
  <sheetData>
    <row r="1" spans="1:23" s="84" customFormat="1" ht="12.95" customHeight="1" x14ac:dyDescent="0.2">
      <c r="A1" s="82" t="s">
        <v>195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U1" s="85"/>
    </row>
    <row r="2" spans="1:23" ht="12.95" customHeight="1" x14ac:dyDescent="0.2">
      <c r="A2" s="86" t="s">
        <v>0</v>
      </c>
      <c r="I2" s="18"/>
      <c r="J2" s="18"/>
      <c r="K2" s="18"/>
      <c r="U2" s="88" t="s">
        <v>0</v>
      </c>
    </row>
    <row r="3" spans="1:23" ht="24" customHeight="1" x14ac:dyDescent="0.2">
      <c r="A3" s="89" t="s">
        <v>196</v>
      </c>
      <c r="E3" s="90"/>
      <c r="F3" s="90"/>
      <c r="G3" s="90"/>
      <c r="H3" s="90"/>
      <c r="I3" s="18"/>
      <c r="J3" s="18"/>
      <c r="K3" s="18"/>
      <c r="U3" s="91" t="s">
        <v>197</v>
      </c>
    </row>
    <row r="4" spans="1:23" ht="24" customHeight="1" x14ac:dyDescent="0.2">
      <c r="A4" s="92" t="s">
        <v>198</v>
      </c>
      <c r="E4" s="90"/>
      <c r="F4" s="93"/>
      <c r="G4" s="93"/>
      <c r="H4" s="93"/>
      <c r="I4" s="18"/>
      <c r="J4" s="18"/>
      <c r="K4" s="18"/>
      <c r="U4" s="94" t="s">
        <v>199</v>
      </c>
    </row>
    <row r="5" spans="1:23" ht="12.95" customHeight="1" x14ac:dyDescent="0.2">
      <c r="E5" s="90"/>
      <c r="F5" s="96"/>
      <c r="G5" s="96"/>
      <c r="H5" s="97"/>
      <c r="I5" s="98"/>
      <c r="J5" s="98"/>
      <c r="K5" s="98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3" ht="12.95" customHeight="1" x14ac:dyDescent="0.2">
      <c r="A6" s="99"/>
      <c r="B6" s="100">
        <v>2001</v>
      </c>
      <c r="C6" s="100">
        <v>2002</v>
      </c>
      <c r="D6" s="101">
        <v>2003</v>
      </c>
      <c r="E6" s="102">
        <v>2004</v>
      </c>
      <c r="F6" s="102">
        <v>2005</v>
      </c>
      <c r="G6" s="103">
        <v>2006</v>
      </c>
      <c r="H6" s="102">
        <v>2007</v>
      </c>
      <c r="I6" s="102">
        <v>2008</v>
      </c>
      <c r="J6" s="102">
        <v>2009</v>
      </c>
      <c r="K6" s="102">
        <v>2010</v>
      </c>
      <c r="L6" s="104">
        <v>2011</v>
      </c>
      <c r="M6" s="104">
        <v>2012</v>
      </c>
      <c r="N6" s="104">
        <v>2013</v>
      </c>
      <c r="O6" s="104">
        <v>2014</v>
      </c>
      <c r="P6" s="104">
        <v>2015</v>
      </c>
      <c r="Q6" s="104">
        <v>2016</v>
      </c>
      <c r="R6" s="104">
        <v>2017</v>
      </c>
      <c r="S6" s="104">
        <v>2018</v>
      </c>
      <c r="T6" s="99"/>
      <c r="U6" s="105"/>
    </row>
    <row r="7" spans="1:23" ht="15.95" customHeight="1" x14ac:dyDescent="0.2">
      <c r="B7" s="557"/>
      <c r="C7" s="557"/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  <c r="Q7" s="557"/>
      <c r="R7" s="97"/>
      <c r="S7" s="97"/>
    </row>
    <row r="8" spans="1:23" ht="15.95" customHeight="1" x14ac:dyDescent="0.2">
      <c r="B8" s="557"/>
      <c r="C8" s="557"/>
      <c r="D8" s="557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  <c r="Q8" s="557"/>
      <c r="R8" s="97"/>
      <c r="S8" s="97"/>
    </row>
    <row r="9" spans="1:23" s="84" customFormat="1" ht="12.95" customHeight="1" x14ac:dyDescent="0.2">
      <c r="A9" s="107" t="s">
        <v>200</v>
      </c>
      <c r="B9" s="108">
        <v>951.5</v>
      </c>
      <c r="C9" s="108">
        <v>957.9</v>
      </c>
      <c r="D9" s="108">
        <v>976.8</v>
      </c>
      <c r="E9" s="108">
        <v>990.8</v>
      </c>
      <c r="F9" s="108">
        <v>1030.4000000000001</v>
      </c>
      <c r="G9" s="108">
        <v>1116.5992511800901</v>
      </c>
      <c r="H9" s="108">
        <v>1136.31398790457</v>
      </c>
      <c r="I9" s="108">
        <v>1137.6562554022601</v>
      </c>
      <c r="J9" s="108">
        <v>1092.4721236210801</v>
      </c>
      <c r="K9" s="108">
        <v>1095.44355351894</v>
      </c>
      <c r="L9" s="108">
        <v>1102.61139045658</v>
      </c>
      <c r="M9" s="108">
        <v>1105.7093274362401</v>
      </c>
      <c r="N9" s="108">
        <v>1105.82326729898</v>
      </c>
      <c r="O9" s="108">
        <v>1106.0355088035401</v>
      </c>
      <c r="P9" s="108">
        <v>1116.0188186780399</v>
      </c>
      <c r="Q9" s="108">
        <v>1138.4433303215999</v>
      </c>
      <c r="R9" s="109" t="s">
        <v>43</v>
      </c>
      <c r="S9" s="109" t="s">
        <v>43</v>
      </c>
      <c r="T9" s="108"/>
      <c r="U9" s="110" t="s">
        <v>201</v>
      </c>
      <c r="V9" s="108"/>
      <c r="W9" s="108"/>
    </row>
    <row r="10" spans="1:23" ht="14.1" customHeight="1" x14ac:dyDescent="0.2">
      <c r="A10" s="111" t="s">
        <v>202</v>
      </c>
      <c r="B10" s="112">
        <v>55.4</v>
      </c>
      <c r="C10" s="112">
        <v>53.1</v>
      </c>
      <c r="D10" s="112">
        <v>51</v>
      </c>
      <c r="E10" s="112">
        <v>47.3</v>
      </c>
      <c r="F10" s="112">
        <v>51.1</v>
      </c>
      <c r="G10" s="112">
        <v>48.206200257929297</v>
      </c>
      <c r="H10" s="112">
        <v>49.284230680367301</v>
      </c>
      <c r="I10" s="112">
        <v>49.299860292388999</v>
      </c>
      <c r="J10" s="112">
        <v>50.7561344810725</v>
      </c>
      <c r="K10" s="112">
        <v>47.552488418787398</v>
      </c>
      <c r="L10" s="112">
        <v>44.636615914984702</v>
      </c>
      <c r="M10" s="112">
        <v>45.842146728362003</v>
      </c>
      <c r="N10" s="112">
        <v>47.1290523178291</v>
      </c>
      <c r="O10" s="112">
        <v>45.306329438543102</v>
      </c>
      <c r="P10" s="112">
        <v>43.880559559332397</v>
      </c>
      <c r="Q10" s="112">
        <v>42.996078017139197</v>
      </c>
      <c r="R10" s="113" t="s">
        <v>43</v>
      </c>
      <c r="S10" s="113" t="s">
        <v>43</v>
      </c>
      <c r="T10" s="112"/>
      <c r="U10" s="114" t="s">
        <v>203</v>
      </c>
      <c r="V10" s="112"/>
      <c r="W10" s="112"/>
    </row>
    <row r="11" spans="1:23" ht="14.1" customHeight="1" x14ac:dyDescent="0.2">
      <c r="A11" s="111" t="s">
        <v>204</v>
      </c>
      <c r="B11" s="112">
        <v>9.4</v>
      </c>
      <c r="C11" s="112">
        <v>10</v>
      </c>
      <c r="D11" s="112">
        <v>8.4</v>
      </c>
      <c r="E11" s="112">
        <v>9.1999999999999993</v>
      </c>
      <c r="F11" s="112">
        <v>10</v>
      </c>
      <c r="G11" s="112">
        <v>9.6720330751807104</v>
      </c>
      <c r="H11" s="112">
        <v>9.1040782654048105</v>
      </c>
      <c r="I11" s="112">
        <v>8.3829990714905502</v>
      </c>
      <c r="J11" s="112">
        <v>5.2548467304344397</v>
      </c>
      <c r="K11" s="112">
        <v>5.8081676397940498</v>
      </c>
      <c r="L11" s="112">
        <v>5.0190937634350803</v>
      </c>
      <c r="M11" s="112">
        <v>4.61850278577373</v>
      </c>
      <c r="N11" s="112">
        <v>3.8517932073803398</v>
      </c>
      <c r="O11" s="112">
        <v>4.7211317286626198</v>
      </c>
      <c r="P11" s="112">
        <v>5.7794488676386102</v>
      </c>
      <c r="Q11" s="112">
        <v>5.2876997016203102</v>
      </c>
      <c r="R11" s="113" t="s">
        <v>43</v>
      </c>
      <c r="S11" s="113" t="s">
        <v>43</v>
      </c>
      <c r="T11" s="112"/>
      <c r="U11" s="115" t="s">
        <v>205</v>
      </c>
      <c r="V11" s="112"/>
      <c r="W11" s="112"/>
    </row>
    <row r="12" spans="1:23" ht="14.1" customHeight="1" x14ac:dyDescent="0.2">
      <c r="A12" s="111" t="s">
        <v>206</v>
      </c>
      <c r="B12" s="112">
        <v>61</v>
      </c>
      <c r="C12" s="112">
        <v>61.6</v>
      </c>
      <c r="D12" s="112">
        <v>60.6</v>
      </c>
      <c r="E12" s="112">
        <v>61.9</v>
      </c>
      <c r="F12" s="112">
        <v>63.2</v>
      </c>
      <c r="G12" s="112">
        <v>62.794591771868198</v>
      </c>
      <c r="H12" s="112">
        <v>62.061231028327299</v>
      </c>
      <c r="I12" s="112">
        <v>60.669700507674897</v>
      </c>
      <c r="J12" s="112">
        <v>53.286011631272302</v>
      </c>
      <c r="K12" s="112">
        <v>50.967202948872199</v>
      </c>
      <c r="L12" s="112">
        <v>48.289049126237202</v>
      </c>
      <c r="M12" s="112">
        <v>45.007650238513001</v>
      </c>
      <c r="N12" s="112">
        <v>45.972181195899601</v>
      </c>
      <c r="O12" s="112">
        <v>45.189563037815098</v>
      </c>
      <c r="P12" s="112">
        <v>44.258766338645898</v>
      </c>
      <c r="Q12" s="112">
        <v>43.692798881217698</v>
      </c>
      <c r="R12" s="113" t="s">
        <v>43</v>
      </c>
      <c r="S12" s="113" t="s">
        <v>43</v>
      </c>
      <c r="T12" s="112"/>
      <c r="U12" s="115" t="s">
        <v>48</v>
      </c>
      <c r="V12" s="112"/>
      <c r="W12" s="112"/>
    </row>
    <row r="13" spans="1:23" ht="14.1" customHeight="1" x14ac:dyDescent="0.2">
      <c r="A13" s="111" t="s">
        <v>207</v>
      </c>
      <c r="B13" s="112">
        <v>36</v>
      </c>
      <c r="C13" s="112">
        <v>37.299999999999997</v>
      </c>
      <c r="D13" s="112">
        <v>38.4</v>
      </c>
      <c r="E13" s="112">
        <v>39.1</v>
      </c>
      <c r="F13" s="112">
        <v>38.9</v>
      </c>
      <c r="G13" s="112">
        <v>42.5860308846474</v>
      </c>
      <c r="H13" s="112">
        <v>43.137969929674703</v>
      </c>
      <c r="I13" s="112">
        <v>42.968082453769298</v>
      </c>
      <c r="J13" s="112">
        <v>43.266318630975299</v>
      </c>
      <c r="K13" s="112">
        <v>44.165585870179903</v>
      </c>
      <c r="L13" s="112">
        <v>43.529790672841699</v>
      </c>
      <c r="M13" s="112">
        <v>43.7266850135723</v>
      </c>
      <c r="N13" s="112">
        <v>43.371491951258101</v>
      </c>
      <c r="O13" s="112">
        <v>43.364438779264297</v>
      </c>
      <c r="P13" s="112">
        <v>43.331512825740298</v>
      </c>
      <c r="Q13" s="112">
        <v>44.093847420187203</v>
      </c>
      <c r="R13" s="113" t="s">
        <v>43</v>
      </c>
      <c r="S13" s="113" t="s">
        <v>43</v>
      </c>
      <c r="T13" s="112"/>
      <c r="U13" s="115" t="s">
        <v>208</v>
      </c>
      <c r="V13" s="112"/>
      <c r="W13" s="112"/>
    </row>
    <row r="14" spans="1:23" ht="14.1" customHeight="1" x14ac:dyDescent="0.2">
      <c r="A14" s="111" t="s">
        <v>209</v>
      </c>
      <c r="B14" s="112">
        <v>78.2</v>
      </c>
      <c r="C14" s="112">
        <v>84.2</v>
      </c>
      <c r="D14" s="112">
        <v>84.7</v>
      </c>
      <c r="E14" s="112">
        <v>87.1</v>
      </c>
      <c r="F14" s="112">
        <v>99.3</v>
      </c>
      <c r="G14" s="112">
        <v>98.8551469400972</v>
      </c>
      <c r="H14" s="112">
        <v>98.926146286915099</v>
      </c>
      <c r="I14" s="112">
        <v>90.751385846270395</v>
      </c>
      <c r="J14" s="112">
        <v>74.561910639806896</v>
      </c>
      <c r="K14" s="112">
        <v>67.291730885445304</v>
      </c>
      <c r="L14" s="112">
        <v>73.336780243609894</v>
      </c>
      <c r="M14" s="112">
        <v>67.378661656890301</v>
      </c>
      <c r="N14" s="112">
        <v>59.931093285001197</v>
      </c>
      <c r="O14" s="112">
        <v>58.299650452964599</v>
      </c>
      <c r="P14" s="112">
        <v>57.671801368876999</v>
      </c>
      <c r="Q14" s="112">
        <v>62.485344979277798</v>
      </c>
      <c r="R14" s="113" t="s">
        <v>43</v>
      </c>
      <c r="S14" s="113" t="s">
        <v>43</v>
      </c>
      <c r="T14" s="112"/>
      <c r="U14" s="115" t="s">
        <v>210</v>
      </c>
      <c r="V14" s="112"/>
      <c r="W14" s="112"/>
    </row>
    <row r="15" spans="1:23" ht="14.1" customHeight="1" x14ac:dyDescent="0.2">
      <c r="A15" s="111" t="s">
        <v>53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3"/>
      <c r="S15" s="113"/>
      <c r="T15" s="112"/>
      <c r="U15" s="116" t="s">
        <v>211</v>
      </c>
      <c r="V15" s="112"/>
      <c r="W15" s="112"/>
    </row>
    <row r="16" spans="1:23" ht="14.1" customHeight="1" x14ac:dyDescent="0.2">
      <c r="A16" s="111" t="s">
        <v>212</v>
      </c>
      <c r="B16" s="112">
        <v>331.5</v>
      </c>
      <c r="C16" s="112">
        <v>329.6</v>
      </c>
      <c r="D16" s="112">
        <v>347.2</v>
      </c>
      <c r="E16" s="112">
        <v>339.3</v>
      </c>
      <c r="F16" s="112">
        <v>342.9</v>
      </c>
      <c r="G16" s="112">
        <v>383.77656774725199</v>
      </c>
      <c r="H16" s="112">
        <v>379.69181140903999</v>
      </c>
      <c r="I16" s="112">
        <v>378.36437222416401</v>
      </c>
      <c r="J16" s="112">
        <v>362.16243617745101</v>
      </c>
      <c r="K16" s="112">
        <v>372.26597838453898</v>
      </c>
      <c r="L16" s="112">
        <v>372.09326128932202</v>
      </c>
      <c r="M16" s="112">
        <v>368.36741775108999</v>
      </c>
      <c r="N16" s="112">
        <v>370.19093608176701</v>
      </c>
      <c r="O16" s="112">
        <v>372.585034154178</v>
      </c>
      <c r="P16" s="112">
        <v>380.33724455474697</v>
      </c>
      <c r="Q16" s="112">
        <v>389.942835977941</v>
      </c>
      <c r="R16" s="113" t="s">
        <v>43</v>
      </c>
      <c r="S16" s="113" t="s">
        <v>43</v>
      </c>
      <c r="T16" s="112"/>
      <c r="U16" s="116" t="s">
        <v>213</v>
      </c>
      <c r="V16" s="112"/>
      <c r="W16" s="112"/>
    </row>
    <row r="17" spans="1:23" ht="14.1" customHeight="1" x14ac:dyDescent="0.2">
      <c r="A17" s="111" t="s">
        <v>214</v>
      </c>
      <c r="B17" s="112">
        <v>82.7</v>
      </c>
      <c r="C17" s="112">
        <v>80.2</v>
      </c>
      <c r="D17" s="112">
        <v>82.6</v>
      </c>
      <c r="E17" s="112">
        <v>86.8</v>
      </c>
      <c r="F17" s="112">
        <v>91</v>
      </c>
      <c r="G17" s="112">
        <v>107.00241642785301</v>
      </c>
      <c r="H17" s="112">
        <v>113.25553508073899</v>
      </c>
      <c r="I17" s="112">
        <v>116.47446737773301</v>
      </c>
      <c r="J17" s="112">
        <v>113.858318295147</v>
      </c>
      <c r="K17" s="112">
        <v>113.984964408731</v>
      </c>
      <c r="L17" s="112">
        <v>114.602568100018</v>
      </c>
      <c r="M17" s="112">
        <v>116.940554816309</v>
      </c>
      <c r="N17" s="112">
        <v>117.948038228526</v>
      </c>
      <c r="O17" s="112">
        <v>118.52476690328</v>
      </c>
      <c r="P17" s="112">
        <v>120.188915240724</v>
      </c>
      <c r="Q17" s="112">
        <v>122.383499746241</v>
      </c>
      <c r="R17" s="113" t="s">
        <v>43</v>
      </c>
      <c r="S17" s="113" t="s">
        <v>43</v>
      </c>
      <c r="T17" s="112"/>
      <c r="U17" s="115" t="s">
        <v>215</v>
      </c>
      <c r="V17" s="112"/>
      <c r="W17" s="112"/>
    </row>
    <row r="18" spans="1:23" ht="14.1" customHeight="1" x14ac:dyDescent="0.2">
      <c r="A18" s="117" t="s">
        <v>216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113"/>
      <c r="T18" s="112"/>
      <c r="U18" s="117" t="s">
        <v>217</v>
      </c>
      <c r="V18" s="112"/>
      <c r="W18" s="112"/>
    </row>
    <row r="19" spans="1:23" ht="14.1" customHeight="1" x14ac:dyDescent="0.2">
      <c r="A19" s="117" t="s">
        <v>218</v>
      </c>
      <c r="B19" s="112">
        <v>165.1</v>
      </c>
      <c r="C19" s="112">
        <v>161.19999999999999</v>
      </c>
      <c r="D19" s="112">
        <v>168.4</v>
      </c>
      <c r="E19" s="112">
        <v>177</v>
      </c>
      <c r="F19" s="112">
        <v>185.9</v>
      </c>
      <c r="G19" s="112">
        <v>211.11616284833499</v>
      </c>
      <c r="H19" s="112">
        <v>223.71601706274899</v>
      </c>
      <c r="I19" s="112">
        <v>228.93221267209901</v>
      </c>
      <c r="J19" s="112">
        <v>222.65857682955101</v>
      </c>
      <c r="K19" s="112">
        <v>225.01088925744801</v>
      </c>
      <c r="L19" s="112">
        <v>227.69867036754599</v>
      </c>
      <c r="M19" s="112">
        <v>234.438714908956</v>
      </c>
      <c r="N19" s="112">
        <v>235.49514903117901</v>
      </c>
      <c r="O19" s="112">
        <v>236.35229368468899</v>
      </c>
      <c r="P19" s="112">
        <v>239.151052650656</v>
      </c>
      <c r="Q19" s="112">
        <v>246.12077870529001</v>
      </c>
      <c r="R19" s="113" t="s">
        <v>43</v>
      </c>
      <c r="S19" s="113" t="s">
        <v>43</v>
      </c>
      <c r="T19" s="112"/>
      <c r="U19" s="117" t="s">
        <v>219</v>
      </c>
      <c r="V19" s="112"/>
      <c r="W19" s="112"/>
    </row>
    <row r="20" spans="1:23" ht="14.1" customHeight="1" x14ac:dyDescent="0.2">
      <c r="A20" s="111" t="s">
        <v>220</v>
      </c>
      <c r="B20" s="112">
        <v>132.19999999999999</v>
      </c>
      <c r="C20" s="112">
        <v>140.69999999999999</v>
      </c>
      <c r="D20" s="112">
        <v>135.5</v>
      </c>
      <c r="E20" s="112">
        <v>143.1</v>
      </c>
      <c r="F20" s="112">
        <v>148.1</v>
      </c>
      <c r="G20" s="112">
        <v>152.59010122692899</v>
      </c>
      <c r="H20" s="112">
        <v>157.13696816135501</v>
      </c>
      <c r="I20" s="112">
        <v>161.81317495667099</v>
      </c>
      <c r="J20" s="112">
        <v>166.66757020537099</v>
      </c>
      <c r="K20" s="112">
        <v>168.39654570514099</v>
      </c>
      <c r="L20" s="112">
        <v>173.40556097858399</v>
      </c>
      <c r="M20" s="112">
        <v>179.38899353676899</v>
      </c>
      <c r="N20" s="112">
        <v>181.933532000143</v>
      </c>
      <c r="O20" s="112">
        <v>181.692300624143</v>
      </c>
      <c r="P20" s="112">
        <v>181.419517271682</v>
      </c>
      <c r="Q20" s="112">
        <v>181.44044689268401</v>
      </c>
      <c r="R20" s="113" t="s">
        <v>43</v>
      </c>
      <c r="S20" s="113" t="s">
        <v>43</v>
      </c>
      <c r="T20" s="112"/>
      <c r="U20" s="115" t="s">
        <v>221</v>
      </c>
      <c r="V20" s="112"/>
      <c r="W20" s="112"/>
    </row>
    <row r="21" spans="1:23" ht="14.1" customHeight="1" x14ac:dyDescent="0.2">
      <c r="A21" s="118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96"/>
      <c r="U21" s="96"/>
    </row>
    <row r="22" spans="1:23" ht="14.1" customHeight="1" x14ac:dyDescent="0.2">
      <c r="A22" s="120"/>
    </row>
    <row r="23" spans="1:23" ht="14.1" customHeight="1" x14ac:dyDescent="0.2">
      <c r="A23" s="120" t="s">
        <v>222</v>
      </c>
    </row>
    <row r="24" spans="1:23" ht="14.1" customHeight="1" x14ac:dyDescent="0.2">
      <c r="A24" s="120" t="s">
        <v>223</v>
      </c>
    </row>
    <row r="25" spans="1:23" ht="14.1" customHeight="1" x14ac:dyDescent="0.2">
      <c r="A25" s="87"/>
    </row>
    <row r="26" spans="1:23" ht="14.1" customHeight="1" x14ac:dyDescent="0.2">
      <c r="A26" s="121" t="s">
        <v>224</v>
      </c>
    </row>
    <row r="27" spans="1:23" ht="14.1" customHeight="1" x14ac:dyDescent="0.2">
      <c r="A27" s="87" t="s">
        <v>225</v>
      </c>
    </row>
    <row r="28" spans="1:23" ht="14.1" customHeight="1" x14ac:dyDescent="0.2">
      <c r="A28" s="87"/>
    </row>
    <row r="29" spans="1:23" ht="14.1" customHeight="1" x14ac:dyDescent="0.2">
      <c r="A29" s="87"/>
    </row>
    <row r="30" spans="1:23" ht="14.1" customHeight="1" x14ac:dyDescent="0.2">
      <c r="A30" s="87"/>
    </row>
    <row r="31" spans="1:23" ht="14.1" customHeight="1" x14ac:dyDescent="0.2"/>
    <row r="32" spans="1:23" ht="14.1" customHeight="1" x14ac:dyDescent="0.2"/>
    <row r="33" spans="1:21" ht="14.1" customHeight="1" x14ac:dyDescent="0.2"/>
    <row r="34" spans="1:21" ht="14.1" customHeight="1" x14ac:dyDescent="0.2">
      <c r="A34" s="87"/>
      <c r="U34" s="87"/>
    </row>
    <row r="35" spans="1:21" ht="14.1" customHeight="1" x14ac:dyDescent="0.2">
      <c r="A35" s="87"/>
      <c r="U35" s="87"/>
    </row>
    <row r="36" spans="1:21" ht="14.1" customHeight="1" x14ac:dyDescent="0.2">
      <c r="A36" s="87"/>
      <c r="U36" s="87"/>
    </row>
    <row r="37" spans="1:21" ht="14.1" customHeight="1" x14ac:dyDescent="0.2">
      <c r="A37" s="87"/>
      <c r="U37" s="87"/>
    </row>
    <row r="38" spans="1:21" ht="14.1" customHeight="1" x14ac:dyDescent="0.2">
      <c r="A38" s="87"/>
      <c r="U38" s="87"/>
    </row>
  </sheetData>
  <pageMargins left="0" right="0" top="1" bottom="0.5" header="0" footer="0"/>
  <pageSetup scale="83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AB35"/>
  <sheetViews>
    <sheetView showGridLines="0" workbookViewId="0"/>
  </sheetViews>
  <sheetFormatPr defaultColWidth="5.42578125" defaultRowHeight="12.95" customHeight="1" x14ac:dyDescent="0.2"/>
  <cols>
    <col min="1" max="1" width="25.42578125" style="126" customWidth="1"/>
    <col min="2" max="4" width="7.5703125" style="126" customWidth="1"/>
    <col min="5" max="5" width="7.5703125" style="135" customWidth="1"/>
    <col min="6" max="6" width="7.5703125" style="126" customWidth="1"/>
    <col min="7" max="7" width="3.28515625" style="135" customWidth="1"/>
    <col min="8" max="22" width="7.5703125" style="126" customWidth="1"/>
    <col min="23" max="23" width="2.28515625" style="126" bestFit="1" customWidth="1"/>
    <col min="24" max="24" width="26.7109375" style="126" customWidth="1"/>
    <col min="25" max="25" width="18.28515625" style="126" customWidth="1"/>
    <col min="26" max="256" width="5.42578125" style="126"/>
    <col min="257" max="257" width="25.42578125" style="126" customWidth="1"/>
    <col min="258" max="262" width="7.5703125" style="126" customWidth="1"/>
    <col min="263" max="263" width="3.28515625" style="126" customWidth="1"/>
    <col min="264" max="278" width="7.5703125" style="126" customWidth="1"/>
    <col min="279" max="279" width="2.28515625" style="126" bestFit="1" customWidth="1"/>
    <col min="280" max="280" width="26.7109375" style="126" customWidth="1"/>
    <col min="281" max="281" width="18.28515625" style="126" customWidth="1"/>
    <col min="282" max="512" width="5.42578125" style="126"/>
    <col min="513" max="513" width="25.42578125" style="126" customWidth="1"/>
    <col min="514" max="518" width="7.5703125" style="126" customWidth="1"/>
    <col min="519" max="519" width="3.28515625" style="126" customWidth="1"/>
    <col min="520" max="534" width="7.5703125" style="126" customWidth="1"/>
    <col min="535" max="535" width="2.28515625" style="126" bestFit="1" customWidth="1"/>
    <col min="536" max="536" width="26.7109375" style="126" customWidth="1"/>
    <col min="537" max="537" width="18.28515625" style="126" customWidth="1"/>
    <col min="538" max="768" width="5.42578125" style="126"/>
    <col min="769" max="769" width="25.42578125" style="126" customWidth="1"/>
    <col min="770" max="774" width="7.5703125" style="126" customWidth="1"/>
    <col min="775" max="775" width="3.28515625" style="126" customWidth="1"/>
    <col min="776" max="790" width="7.5703125" style="126" customWidth="1"/>
    <col min="791" max="791" width="2.28515625" style="126" bestFit="1" customWidth="1"/>
    <col min="792" max="792" width="26.7109375" style="126" customWidth="1"/>
    <col min="793" max="793" width="18.28515625" style="126" customWidth="1"/>
    <col min="794" max="1024" width="5.42578125" style="126"/>
    <col min="1025" max="1025" width="25.42578125" style="126" customWidth="1"/>
    <col min="1026" max="1030" width="7.5703125" style="126" customWidth="1"/>
    <col min="1031" max="1031" width="3.28515625" style="126" customWidth="1"/>
    <col min="1032" max="1046" width="7.5703125" style="126" customWidth="1"/>
    <col min="1047" max="1047" width="2.28515625" style="126" bestFit="1" customWidth="1"/>
    <col min="1048" max="1048" width="26.7109375" style="126" customWidth="1"/>
    <col min="1049" max="1049" width="18.28515625" style="126" customWidth="1"/>
    <col min="1050" max="1280" width="5.42578125" style="126"/>
    <col min="1281" max="1281" width="25.42578125" style="126" customWidth="1"/>
    <col min="1282" max="1286" width="7.5703125" style="126" customWidth="1"/>
    <col min="1287" max="1287" width="3.28515625" style="126" customWidth="1"/>
    <col min="1288" max="1302" width="7.5703125" style="126" customWidth="1"/>
    <col min="1303" max="1303" width="2.28515625" style="126" bestFit="1" customWidth="1"/>
    <col min="1304" max="1304" width="26.7109375" style="126" customWidth="1"/>
    <col min="1305" max="1305" width="18.28515625" style="126" customWidth="1"/>
    <col min="1306" max="1536" width="5.42578125" style="126"/>
    <col min="1537" max="1537" width="25.42578125" style="126" customWidth="1"/>
    <col min="1538" max="1542" width="7.5703125" style="126" customWidth="1"/>
    <col min="1543" max="1543" width="3.28515625" style="126" customWidth="1"/>
    <col min="1544" max="1558" width="7.5703125" style="126" customWidth="1"/>
    <col min="1559" max="1559" width="2.28515625" style="126" bestFit="1" customWidth="1"/>
    <col min="1560" max="1560" width="26.7109375" style="126" customWidth="1"/>
    <col min="1561" max="1561" width="18.28515625" style="126" customWidth="1"/>
    <col min="1562" max="1792" width="5.42578125" style="126"/>
    <col min="1793" max="1793" width="25.42578125" style="126" customWidth="1"/>
    <col min="1794" max="1798" width="7.5703125" style="126" customWidth="1"/>
    <col min="1799" max="1799" width="3.28515625" style="126" customWidth="1"/>
    <col min="1800" max="1814" width="7.5703125" style="126" customWidth="1"/>
    <col min="1815" max="1815" width="2.28515625" style="126" bestFit="1" customWidth="1"/>
    <col min="1816" max="1816" width="26.7109375" style="126" customWidth="1"/>
    <col min="1817" max="1817" width="18.28515625" style="126" customWidth="1"/>
    <col min="1818" max="2048" width="5.42578125" style="126"/>
    <col min="2049" max="2049" width="25.42578125" style="126" customWidth="1"/>
    <col min="2050" max="2054" width="7.5703125" style="126" customWidth="1"/>
    <col min="2055" max="2055" width="3.28515625" style="126" customWidth="1"/>
    <col min="2056" max="2070" width="7.5703125" style="126" customWidth="1"/>
    <col min="2071" max="2071" width="2.28515625" style="126" bestFit="1" customWidth="1"/>
    <col min="2072" max="2072" width="26.7109375" style="126" customWidth="1"/>
    <col min="2073" max="2073" width="18.28515625" style="126" customWidth="1"/>
    <col min="2074" max="2304" width="5.42578125" style="126"/>
    <col min="2305" max="2305" width="25.42578125" style="126" customWidth="1"/>
    <col min="2306" max="2310" width="7.5703125" style="126" customWidth="1"/>
    <col min="2311" max="2311" width="3.28515625" style="126" customWidth="1"/>
    <col min="2312" max="2326" width="7.5703125" style="126" customWidth="1"/>
    <col min="2327" max="2327" width="2.28515625" style="126" bestFit="1" customWidth="1"/>
    <col min="2328" max="2328" width="26.7109375" style="126" customWidth="1"/>
    <col min="2329" max="2329" width="18.28515625" style="126" customWidth="1"/>
    <col min="2330" max="2560" width="5.42578125" style="126"/>
    <col min="2561" max="2561" width="25.42578125" style="126" customWidth="1"/>
    <col min="2562" max="2566" width="7.5703125" style="126" customWidth="1"/>
    <col min="2567" max="2567" width="3.28515625" style="126" customWidth="1"/>
    <col min="2568" max="2582" width="7.5703125" style="126" customWidth="1"/>
    <col min="2583" max="2583" width="2.28515625" style="126" bestFit="1" customWidth="1"/>
    <col min="2584" max="2584" width="26.7109375" style="126" customWidth="1"/>
    <col min="2585" max="2585" width="18.28515625" style="126" customWidth="1"/>
    <col min="2586" max="2816" width="5.42578125" style="126"/>
    <col min="2817" max="2817" width="25.42578125" style="126" customWidth="1"/>
    <col min="2818" max="2822" width="7.5703125" style="126" customWidth="1"/>
    <col min="2823" max="2823" width="3.28515625" style="126" customWidth="1"/>
    <col min="2824" max="2838" width="7.5703125" style="126" customWidth="1"/>
    <col min="2839" max="2839" width="2.28515625" style="126" bestFit="1" customWidth="1"/>
    <col min="2840" max="2840" width="26.7109375" style="126" customWidth="1"/>
    <col min="2841" max="2841" width="18.28515625" style="126" customWidth="1"/>
    <col min="2842" max="3072" width="5.42578125" style="126"/>
    <col min="3073" max="3073" width="25.42578125" style="126" customWidth="1"/>
    <col min="3074" max="3078" width="7.5703125" style="126" customWidth="1"/>
    <col min="3079" max="3079" width="3.28515625" style="126" customWidth="1"/>
    <col min="3080" max="3094" width="7.5703125" style="126" customWidth="1"/>
    <col min="3095" max="3095" width="2.28515625" style="126" bestFit="1" customWidth="1"/>
    <col min="3096" max="3096" width="26.7109375" style="126" customWidth="1"/>
    <col min="3097" max="3097" width="18.28515625" style="126" customWidth="1"/>
    <col min="3098" max="3328" width="5.42578125" style="126"/>
    <col min="3329" max="3329" width="25.42578125" style="126" customWidth="1"/>
    <col min="3330" max="3334" width="7.5703125" style="126" customWidth="1"/>
    <col min="3335" max="3335" width="3.28515625" style="126" customWidth="1"/>
    <col min="3336" max="3350" width="7.5703125" style="126" customWidth="1"/>
    <col min="3351" max="3351" width="2.28515625" style="126" bestFit="1" customWidth="1"/>
    <col min="3352" max="3352" width="26.7109375" style="126" customWidth="1"/>
    <col min="3353" max="3353" width="18.28515625" style="126" customWidth="1"/>
    <col min="3354" max="3584" width="5.42578125" style="126"/>
    <col min="3585" max="3585" width="25.42578125" style="126" customWidth="1"/>
    <col min="3586" max="3590" width="7.5703125" style="126" customWidth="1"/>
    <col min="3591" max="3591" width="3.28515625" style="126" customWidth="1"/>
    <col min="3592" max="3606" width="7.5703125" style="126" customWidth="1"/>
    <col min="3607" max="3607" width="2.28515625" style="126" bestFit="1" customWidth="1"/>
    <col min="3608" max="3608" width="26.7109375" style="126" customWidth="1"/>
    <col min="3609" max="3609" width="18.28515625" style="126" customWidth="1"/>
    <col min="3610" max="3840" width="5.42578125" style="126"/>
    <col min="3841" max="3841" width="25.42578125" style="126" customWidth="1"/>
    <col min="3842" max="3846" width="7.5703125" style="126" customWidth="1"/>
    <col min="3847" max="3847" width="3.28515625" style="126" customWidth="1"/>
    <col min="3848" max="3862" width="7.5703125" style="126" customWidth="1"/>
    <col min="3863" max="3863" width="2.28515625" style="126" bestFit="1" customWidth="1"/>
    <col min="3864" max="3864" width="26.7109375" style="126" customWidth="1"/>
    <col min="3865" max="3865" width="18.28515625" style="126" customWidth="1"/>
    <col min="3866" max="4096" width="5.42578125" style="126"/>
    <col min="4097" max="4097" width="25.42578125" style="126" customWidth="1"/>
    <col min="4098" max="4102" width="7.5703125" style="126" customWidth="1"/>
    <col min="4103" max="4103" width="3.28515625" style="126" customWidth="1"/>
    <col min="4104" max="4118" width="7.5703125" style="126" customWidth="1"/>
    <col min="4119" max="4119" width="2.28515625" style="126" bestFit="1" customWidth="1"/>
    <col min="4120" max="4120" width="26.7109375" style="126" customWidth="1"/>
    <col min="4121" max="4121" width="18.28515625" style="126" customWidth="1"/>
    <col min="4122" max="4352" width="5.42578125" style="126"/>
    <col min="4353" max="4353" width="25.42578125" style="126" customWidth="1"/>
    <col min="4354" max="4358" width="7.5703125" style="126" customWidth="1"/>
    <col min="4359" max="4359" width="3.28515625" style="126" customWidth="1"/>
    <col min="4360" max="4374" width="7.5703125" style="126" customWidth="1"/>
    <col min="4375" max="4375" width="2.28515625" style="126" bestFit="1" customWidth="1"/>
    <col min="4376" max="4376" width="26.7109375" style="126" customWidth="1"/>
    <col min="4377" max="4377" width="18.28515625" style="126" customWidth="1"/>
    <col min="4378" max="4608" width="5.42578125" style="126"/>
    <col min="4609" max="4609" width="25.42578125" style="126" customWidth="1"/>
    <col min="4610" max="4614" width="7.5703125" style="126" customWidth="1"/>
    <col min="4615" max="4615" width="3.28515625" style="126" customWidth="1"/>
    <col min="4616" max="4630" width="7.5703125" style="126" customWidth="1"/>
    <col min="4631" max="4631" width="2.28515625" style="126" bestFit="1" customWidth="1"/>
    <col min="4632" max="4632" width="26.7109375" style="126" customWidth="1"/>
    <col min="4633" max="4633" width="18.28515625" style="126" customWidth="1"/>
    <col min="4634" max="4864" width="5.42578125" style="126"/>
    <col min="4865" max="4865" width="25.42578125" style="126" customWidth="1"/>
    <col min="4866" max="4870" width="7.5703125" style="126" customWidth="1"/>
    <col min="4871" max="4871" width="3.28515625" style="126" customWidth="1"/>
    <col min="4872" max="4886" width="7.5703125" style="126" customWidth="1"/>
    <col min="4887" max="4887" width="2.28515625" style="126" bestFit="1" customWidth="1"/>
    <col min="4888" max="4888" width="26.7109375" style="126" customWidth="1"/>
    <col min="4889" max="4889" width="18.28515625" style="126" customWidth="1"/>
    <col min="4890" max="5120" width="5.42578125" style="126"/>
    <col min="5121" max="5121" width="25.42578125" style="126" customWidth="1"/>
    <col min="5122" max="5126" width="7.5703125" style="126" customWidth="1"/>
    <col min="5127" max="5127" width="3.28515625" style="126" customWidth="1"/>
    <col min="5128" max="5142" width="7.5703125" style="126" customWidth="1"/>
    <col min="5143" max="5143" width="2.28515625" style="126" bestFit="1" customWidth="1"/>
    <col min="5144" max="5144" width="26.7109375" style="126" customWidth="1"/>
    <col min="5145" max="5145" width="18.28515625" style="126" customWidth="1"/>
    <col min="5146" max="5376" width="5.42578125" style="126"/>
    <col min="5377" max="5377" width="25.42578125" style="126" customWidth="1"/>
    <col min="5378" max="5382" width="7.5703125" style="126" customWidth="1"/>
    <col min="5383" max="5383" width="3.28515625" style="126" customWidth="1"/>
    <col min="5384" max="5398" width="7.5703125" style="126" customWidth="1"/>
    <col min="5399" max="5399" width="2.28515625" style="126" bestFit="1" customWidth="1"/>
    <col min="5400" max="5400" width="26.7109375" style="126" customWidth="1"/>
    <col min="5401" max="5401" width="18.28515625" style="126" customWidth="1"/>
    <col min="5402" max="5632" width="5.42578125" style="126"/>
    <col min="5633" max="5633" width="25.42578125" style="126" customWidth="1"/>
    <col min="5634" max="5638" width="7.5703125" style="126" customWidth="1"/>
    <col min="5639" max="5639" width="3.28515625" style="126" customWidth="1"/>
    <col min="5640" max="5654" width="7.5703125" style="126" customWidth="1"/>
    <col min="5655" max="5655" width="2.28515625" style="126" bestFit="1" customWidth="1"/>
    <col min="5656" max="5656" width="26.7109375" style="126" customWidth="1"/>
    <col min="5657" max="5657" width="18.28515625" style="126" customWidth="1"/>
    <col min="5658" max="5888" width="5.42578125" style="126"/>
    <col min="5889" max="5889" width="25.42578125" style="126" customWidth="1"/>
    <col min="5890" max="5894" width="7.5703125" style="126" customWidth="1"/>
    <col min="5895" max="5895" width="3.28515625" style="126" customWidth="1"/>
    <col min="5896" max="5910" width="7.5703125" style="126" customWidth="1"/>
    <col min="5911" max="5911" width="2.28515625" style="126" bestFit="1" customWidth="1"/>
    <col min="5912" max="5912" width="26.7109375" style="126" customWidth="1"/>
    <col min="5913" max="5913" width="18.28515625" style="126" customWidth="1"/>
    <col min="5914" max="6144" width="5.42578125" style="126"/>
    <col min="6145" max="6145" width="25.42578125" style="126" customWidth="1"/>
    <col min="6146" max="6150" width="7.5703125" style="126" customWidth="1"/>
    <col min="6151" max="6151" width="3.28515625" style="126" customWidth="1"/>
    <col min="6152" max="6166" width="7.5703125" style="126" customWidth="1"/>
    <col min="6167" max="6167" width="2.28515625" style="126" bestFit="1" customWidth="1"/>
    <col min="6168" max="6168" width="26.7109375" style="126" customWidth="1"/>
    <col min="6169" max="6169" width="18.28515625" style="126" customWidth="1"/>
    <col min="6170" max="6400" width="5.42578125" style="126"/>
    <col min="6401" max="6401" width="25.42578125" style="126" customWidth="1"/>
    <col min="6402" max="6406" width="7.5703125" style="126" customWidth="1"/>
    <col min="6407" max="6407" width="3.28515625" style="126" customWidth="1"/>
    <col min="6408" max="6422" width="7.5703125" style="126" customWidth="1"/>
    <col min="6423" max="6423" width="2.28515625" style="126" bestFit="1" customWidth="1"/>
    <col min="6424" max="6424" width="26.7109375" style="126" customWidth="1"/>
    <col min="6425" max="6425" width="18.28515625" style="126" customWidth="1"/>
    <col min="6426" max="6656" width="5.42578125" style="126"/>
    <col min="6657" max="6657" width="25.42578125" style="126" customWidth="1"/>
    <col min="6658" max="6662" width="7.5703125" style="126" customWidth="1"/>
    <col min="6663" max="6663" width="3.28515625" style="126" customWidth="1"/>
    <col min="6664" max="6678" width="7.5703125" style="126" customWidth="1"/>
    <col min="6679" max="6679" width="2.28515625" style="126" bestFit="1" customWidth="1"/>
    <col min="6680" max="6680" width="26.7109375" style="126" customWidth="1"/>
    <col min="6681" max="6681" width="18.28515625" style="126" customWidth="1"/>
    <col min="6682" max="6912" width="5.42578125" style="126"/>
    <col min="6913" max="6913" width="25.42578125" style="126" customWidth="1"/>
    <col min="6914" max="6918" width="7.5703125" style="126" customWidth="1"/>
    <col min="6919" max="6919" width="3.28515625" style="126" customWidth="1"/>
    <col min="6920" max="6934" width="7.5703125" style="126" customWidth="1"/>
    <col min="6935" max="6935" width="2.28515625" style="126" bestFit="1" customWidth="1"/>
    <col min="6936" max="6936" width="26.7109375" style="126" customWidth="1"/>
    <col min="6937" max="6937" width="18.28515625" style="126" customWidth="1"/>
    <col min="6938" max="7168" width="5.42578125" style="126"/>
    <col min="7169" max="7169" width="25.42578125" style="126" customWidth="1"/>
    <col min="7170" max="7174" width="7.5703125" style="126" customWidth="1"/>
    <col min="7175" max="7175" width="3.28515625" style="126" customWidth="1"/>
    <col min="7176" max="7190" width="7.5703125" style="126" customWidth="1"/>
    <col min="7191" max="7191" width="2.28515625" style="126" bestFit="1" customWidth="1"/>
    <col min="7192" max="7192" width="26.7109375" style="126" customWidth="1"/>
    <col min="7193" max="7193" width="18.28515625" style="126" customWidth="1"/>
    <col min="7194" max="7424" width="5.42578125" style="126"/>
    <col min="7425" max="7425" width="25.42578125" style="126" customWidth="1"/>
    <col min="7426" max="7430" width="7.5703125" style="126" customWidth="1"/>
    <col min="7431" max="7431" width="3.28515625" style="126" customWidth="1"/>
    <col min="7432" max="7446" width="7.5703125" style="126" customWidth="1"/>
    <col min="7447" max="7447" width="2.28515625" style="126" bestFit="1" customWidth="1"/>
    <col min="7448" max="7448" width="26.7109375" style="126" customWidth="1"/>
    <col min="7449" max="7449" width="18.28515625" style="126" customWidth="1"/>
    <col min="7450" max="7680" width="5.42578125" style="126"/>
    <col min="7681" max="7681" width="25.42578125" style="126" customWidth="1"/>
    <col min="7682" max="7686" width="7.5703125" style="126" customWidth="1"/>
    <col min="7687" max="7687" width="3.28515625" style="126" customWidth="1"/>
    <col min="7688" max="7702" width="7.5703125" style="126" customWidth="1"/>
    <col min="7703" max="7703" width="2.28515625" style="126" bestFit="1" customWidth="1"/>
    <col min="7704" max="7704" width="26.7109375" style="126" customWidth="1"/>
    <col min="7705" max="7705" width="18.28515625" style="126" customWidth="1"/>
    <col min="7706" max="7936" width="5.42578125" style="126"/>
    <col min="7937" max="7937" width="25.42578125" style="126" customWidth="1"/>
    <col min="7938" max="7942" width="7.5703125" style="126" customWidth="1"/>
    <col min="7943" max="7943" width="3.28515625" style="126" customWidth="1"/>
    <col min="7944" max="7958" width="7.5703125" style="126" customWidth="1"/>
    <col min="7959" max="7959" width="2.28515625" style="126" bestFit="1" customWidth="1"/>
    <col min="7960" max="7960" width="26.7109375" style="126" customWidth="1"/>
    <col min="7961" max="7961" width="18.28515625" style="126" customWidth="1"/>
    <col min="7962" max="8192" width="5.42578125" style="126"/>
    <col min="8193" max="8193" width="25.42578125" style="126" customWidth="1"/>
    <col min="8194" max="8198" width="7.5703125" style="126" customWidth="1"/>
    <col min="8199" max="8199" width="3.28515625" style="126" customWidth="1"/>
    <col min="8200" max="8214" width="7.5703125" style="126" customWidth="1"/>
    <col min="8215" max="8215" width="2.28515625" style="126" bestFit="1" customWidth="1"/>
    <col min="8216" max="8216" width="26.7109375" style="126" customWidth="1"/>
    <col min="8217" max="8217" width="18.28515625" style="126" customWidth="1"/>
    <col min="8218" max="8448" width="5.42578125" style="126"/>
    <col min="8449" max="8449" width="25.42578125" style="126" customWidth="1"/>
    <col min="8450" max="8454" width="7.5703125" style="126" customWidth="1"/>
    <col min="8455" max="8455" width="3.28515625" style="126" customWidth="1"/>
    <col min="8456" max="8470" width="7.5703125" style="126" customWidth="1"/>
    <col min="8471" max="8471" width="2.28515625" style="126" bestFit="1" customWidth="1"/>
    <col min="8472" max="8472" width="26.7109375" style="126" customWidth="1"/>
    <col min="8473" max="8473" width="18.28515625" style="126" customWidth="1"/>
    <col min="8474" max="8704" width="5.42578125" style="126"/>
    <col min="8705" max="8705" width="25.42578125" style="126" customWidth="1"/>
    <col min="8706" max="8710" width="7.5703125" style="126" customWidth="1"/>
    <col min="8711" max="8711" width="3.28515625" style="126" customWidth="1"/>
    <col min="8712" max="8726" width="7.5703125" style="126" customWidth="1"/>
    <col min="8727" max="8727" width="2.28515625" style="126" bestFit="1" customWidth="1"/>
    <col min="8728" max="8728" width="26.7109375" style="126" customWidth="1"/>
    <col min="8729" max="8729" width="18.28515625" style="126" customWidth="1"/>
    <col min="8730" max="8960" width="5.42578125" style="126"/>
    <col min="8961" max="8961" width="25.42578125" style="126" customWidth="1"/>
    <col min="8962" max="8966" width="7.5703125" style="126" customWidth="1"/>
    <col min="8967" max="8967" width="3.28515625" style="126" customWidth="1"/>
    <col min="8968" max="8982" width="7.5703125" style="126" customWidth="1"/>
    <col min="8983" max="8983" width="2.28515625" style="126" bestFit="1" customWidth="1"/>
    <col min="8984" max="8984" width="26.7109375" style="126" customWidth="1"/>
    <col min="8985" max="8985" width="18.28515625" style="126" customWidth="1"/>
    <col min="8986" max="9216" width="5.42578125" style="126"/>
    <col min="9217" max="9217" width="25.42578125" style="126" customWidth="1"/>
    <col min="9218" max="9222" width="7.5703125" style="126" customWidth="1"/>
    <col min="9223" max="9223" width="3.28515625" style="126" customWidth="1"/>
    <col min="9224" max="9238" width="7.5703125" style="126" customWidth="1"/>
    <col min="9239" max="9239" width="2.28515625" style="126" bestFit="1" customWidth="1"/>
    <col min="9240" max="9240" width="26.7109375" style="126" customWidth="1"/>
    <col min="9241" max="9241" width="18.28515625" style="126" customWidth="1"/>
    <col min="9242" max="9472" width="5.42578125" style="126"/>
    <col min="9473" max="9473" width="25.42578125" style="126" customWidth="1"/>
    <col min="9474" max="9478" width="7.5703125" style="126" customWidth="1"/>
    <col min="9479" max="9479" width="3.28515625" style="126" customWidth="1"/>
    <col min="9480" max="9494" width="7.5703125" style="126" customWidth="1"/>
    <col min="9495" max="9495" width="2.28515625" style="126" bestFit="1" customWidth="1"/>
    <col min="9496" max="9496" width="26.7109375" style="126" customWidth="1"/>
    <col min="9497" max="9497" width="18.28515625" style="126" customWidth="1"/>
    <col min="9498" max="9728" width="5.42578125" style="126"/>
    <col min="9729" max="9729" width="25.42578125" style="126" customWidth="1"/>
    <col min="9730" max="9734" width="7.5703125" style="126" customWidth="1"/>
    <col min="9735" max="9735" width="3.28515625" style="126" customWidth="1"/>
    <col min="9736" max="9750" width="7.5703125" style="126" customWidth="1"/>
    <col min="9751" max="9751" width="2.28515625" style="126" bestFit="1" customWidth="1"/>
    <col min="9752" max="9752" width="26.7109375" style="126" customWidth="1"/>
    <col min="9753" max="9753" width="18.28515625" style="126" customWidth="1"/>
    <col min="9754" max="9984" width="5.42578125" style="126"/>
    <col min="9985" max="9985" width="25.42578125" style="126" customWidth="1"/>
    <col min="9986" max="9990" width="7.5703125" style="126" customWidth="1"/>
    <col min="9991" max="9991" width="3.28515625" style="126" customWidth="1"/>
    <col min="9992" max="10006" width="7.5703125" style="126" customWidth="1"/>
    <col min="10007" max="10007" width="2.28515625" style="126" bestFit="1" customWidth="1"/>
    <col min="10008" max="10008" width="26.7109375" style="126" customWidth="1"/>
    <col min="10009" max="10009" width="18.28515625" style="126" customWidth="1"/>
    <col min="10010" max="10240" width="5.42578125" style="126"/>
    <col min="10241" max="10241" width="25.42578125" style="126" customWidth="1"/>
    <col min="10242" max="10246" width="7.5703125" style="126" customWidth="1"/>
    <col min="10247" max="10247" width="3.28515625" style="126" customWidth="1"/>
    <col min="10248" max="10262" width="7.5703125" style="126" customWidth="1"/>
    <col min="10263" max="10263" width="2.28515625" style="126" bestFit="1" customWidth="1"/>
    <col min="10264" max="10264" width="26.7109375" style="126" customWidth="1"/>
    <col min="10265" max="10265" width="18.28515625" style="126" customWidth="1"/>
    <col min="10266" max="10496" width="5.42578125" style="126"/>
    <col min="10497" max="10497" width="25.42578125" style="126" customWidth="1"/>
    <col min="10498" max="10502" width="7.5703125" style="126" customWidth="1"/>
    <col min="10503" max="10503" width="3.28515625" style="126" customWidth="1"/>
    <col min="10504" max="10518" width="7.5703125" style="126" customWidth="1"/>
    <col min="10519" max="10519" width="2.28515625" style="126" bestFit="1" customWidth="1"/>
    <col min="10520" max="10520" width="26.7109375" style="126" customWidth="1"/>
    <col min="10521" max="10521" width="18.28515625" style="126" customWidth="1"/>
    <col min="10522" max="10752" width="5.42578125" style="126"/>
    <col min="10753" max="10753" width="25.42578125" style="126" customWidth="1"/>
    <col min="10754" max="10758" width="7.5703125" style="126" customWidth="1"/>
    <col min="10759" max="10759" width="3.28515625" style="126" customWidth="1"/>
    <col min="10760" max="10774" width="7.5703125" style="126" customWidth="1"/>
    <col min="10775" max="10775" width="2.28515625" style="126" bestFit="1" customWidth="1"/>
    <col min="10776" max="10776" width="26.7109375" style="126" customWidth="1"/>
    <col min="10777" max="10777" width="18.28515625" style="126" customWidth="1"/>
    <col min="10778" max="11008" width="5.42578125" style="126"/>
    <col min="11009" max="11009" width="25.42578125" style="126" customWidth="1"/>
    <col min="11010" max="11014" width="7.5703125" style="126" customWidth="1"/>
    <col min="11015" max="11015" width="3.28515625" style="126" customWidth="1"/>
    <col min="11016" max="11030" width="7.5703125" style="126" customWidth="1"/>
    <col min="11031" max="11031" width="2.28515625" style="126" bestFit="1" customWidth="1"/>
    <col min="11032" max="11032" width="26.7109375" style="126" customWidth="1"/>
    <col min="11033" max="11033" width="18.28515625" style="126" customWidth="1"/>
    <col min="11034" max="11264" width="5.42578125" style="126"/>
    <col min="11265" max="11265" width="25.42578125" style="126" customWidth="1"/>
    <col min="11266" max="11270" width="7.5703125" style="126" customWidth="1"/>
    <col min="11271" max="11271" width="3.28515625" style="126" customWidth="1"/>
    <col min="11272" max="11286" width="7.5703125" style="126" customWidth="1"/>
    <col min="11287" max="11287" width="2.28515625" style="126" bestFit="1" customWidth="1"/>
    <col min="11288" max="11288" width="26.7109375" style="126" customWidth="1"/>
    <col min="11289" max="11289" width="18.28515625" style="126" customWidth="1"/>
    <col min="11290" max="11520" width="5.42578125" style="126"/>
    <col min="11521" max="11521" width="25.42578125" style="126" customWidth="1"/>
    <col min="11522" max="11526" width="7.5703125" style="126" customWidth="1"/>
    <col min="11527" max="11527" width="3.28515625" style="126" customWidth="1"/>
    <col min="11528" max="11542" width="7.5703125" style="126" customWidth="1"/>
    <col min="11543" max="11543" width="2.28515625" style="126" bestFit="1" customWidth="1"/>
    <col min="11544" max="11544" width="26.7109375" style="126" customWidth="1"/>
    <col min="11545" max="11545" width="18.28515625" style="126" customWidth="1"/>
    <col min="11546" max="11776" width="5.42578125" style="126"/>
    <col min="11777" max="11777" width="25.42578125" style="126" customWidth="1"/>
    <col min="11778" max="11782" width="7.5703125" style="126" customWidth="1"/>
    <col min="11783" max="11783" width="3.28515625" style="126" customWidth="1"/>
    <col min="11784" max="11798" width="7.5703125" style="126" customWidth="1"/>
    <col min="11799" max="11799" width="2.28515625" style="126" bestFit="1" customWidth="1"/>
    <col min="11800" max="11800" width="26.7109375" style="126" customWidth="1"/>
    <col min="11801" max="11801" width="18.28515625" style="126" customWidth="1"/>
    <col min="11802" max="12032" width="5.42578125" style="126"/>
    <col min="12033" max="12033" width="25.42578125" style="126" customWidth="1"/>
    <col min="12034" max="12038" width="7.5703125" style="126" customWidth="1"/>
    <col min="12039" max="12039" width="3.28515625" style="126" customWidth="1"/>
    <col min="12040" max="12054" width="7.5703125" style="126" customWidth="1"/>
    <col min="12055" max="12055" width="2.28515625" style="126" bestFit="1" customWidth="1"/>
    <col min="12056" max="12056" width="26.7109375" style="126" customWidth="1"/>
    <col min="12057" max="12057" width="18.28515625" style="126" customWidth="1"/>
    <col min="12058" max="12288" width="5.42578125" style="126"/>
    <col min="12289" max="12289" width="25.42578125" style="126" customWidth="1"/>
    <col min="12290" max="12294" width="7.5703125" style="126" customWidth="1"/>
    <col min="12295" max="12295" width="3.28515625" style="126" customWidth="1"/>
    <col min="12296" max="12310" width="7.5703125" style="126" customWidth="1"/>
    <col min="12311" max="12311" width="2.28515625" style="126" bestFit="1" customWidth="1"/>
    <col min="12312" max="12312" width="26.7109375" style="126" customWidth="1"/>
    <col min="12313" max="12313" width="18.28515625" style="126" customWidth="1"/>
    <col min="12314" max="12544" width="5.42578125" style="126"/>
    <col min="12545" max="12545" width="25.42578125" style="126" customWidth="1"/>
    <col min="12546" max="12550" width="7.5703125" style="126" customWidth="1"/>
    <col min="12551" max="12551" width="3.28515625" style="126" customWidth="1"/>
    <col min="12552" max="12566" width="7.5703125" style="126" customWidth="1"/>
    <col min="12567" max="12567" width="2.28515625" style="126" bestFit="1" customWidth="1"/>
    <col min="12568" max="12568" width="26.7109375" style="126" customWidth="1"/>
    <col min="12569" max="12569" width="18.28515625" style="126" customWidth="1"/>
    <col min="12570" max="12800" width="5.42578125" style="126"/>
    <col min="12801" max="12801" width="25.42578125" style="126" customWidth="1"/>
    <col min="12802" max="12806" width="7.5703125" style="126" customWidth="1"/>
    <col min="12807" max="12807" width="3.28515625" style="126" customWidth="1"/>
    <col min="12808" max="12822" width="7.5703125" style="126" customWidth="1"/>
    <col min="12823" max="12823" width="2.28515625" style="126" bestFit="1" customWidth="1"/>
    <col min="12824" max="12824" width="26.7109375" style="126" customWidth="1"/>
    <col min="12825" max="12825" width="18.28515625" style="126" customWidth="1"/>
    <col min="12826" max="13056" width="5.42578125" style="126"/>
    <col min="13057" max="13057" width="25.42578125" style="126" customWidth="1"/>
    <col min="13058" max="13062" width="7.5703125" style="126" customWidth="1"/>
    <col min="13063" max="13063" width="3.28515625" style="126" customWidth="1"/>
    <col min="13064" max="13078" width="7.5703125" style="126" customWidth="1"/>
    <col min="13079" max="13079" width="2.28515625" style="126" bestFit="1" customWidth="1"/>
    <col min="13080" max="13080" width="26.7109375" style="126" customWidth="1"/>
    <col min="13081" max="13081" width="18.28515625" style="126" customWidth="1"/>
    <col min="13082" max="13312" width="5.42578125" style="126"/>
    <col min="13313" max="13313" width="25.42578125" style="126" customWidth="1"/>
    <col min="13314" max="13318" width="7.5703125" style="126" customWidth="1"/>
    <col min="13319" max="13319" width="3.28515625" style="126" customWidth="1"/>
    <col min="13320" max="13334" width="7.5703125" style="126" customWidth="1"/>
    <col min="13335" max="13335" width="2.28515625" style="126" bestFit="1" customWidth="1"/>
    <col min="13336" max="13336" width="26.7109375" style="126" customWidth="1"/>
    <col min="13337" max="13337" width="18.28515625" style="126" customWidth="1"/>
    <col min="13338" max="13568" width="5.42578125" style="126"/>
    <col min="13569" max="13569" width="25.42578125" style="126" customWidth="1"/>
    <col min="13570" max="13574" width="7.5703125" style="126" customWidth="1"/>
    <col min="13575" max="13575" width="3.28515625" style="126" customWidth="1"/>
    <col min="13576" max="13590" width="7.5703125" style="126" customWidth="1"/>
    <col min="13591" max="13591" width="2.28515625" style="126" bestFit="1" customWidth="1"/>
    <col min="13592" max="13592" width="26.7109375" style="126" customWidth="1"/>
    <col min="13593" max="13593" width="18.28515625" style="126" customWidth="1"/>
    <col min="13594" max="13824" width="5.42578125" style="126"/>
    <col min="13825" max="13825" width="25.42578125" style="126" customWidth="1"/>
    <col min="13826" max="13830" width="7.5703125" style="126" customWidth="1"/>
    <col min="13831" max="13831" width="3.28515625" style="126" customWidth="1"/>
    <col min="13832" max="13846" width="7.5703125" style="126" customWidth="1"/>
    <col min="13847" max="13847" width="2.28515625" style="126" bestFit="1" customWidth="1"/>
    <col min="13848" max="13848" width="26.7109375" style="126" customWidth="1"/>
    <col min="13849" max="13849" width="18.28515625" style="126" customWidth="1"/>
    <col min="13850" max="14080" width="5.42578125" style="126"/>
    <col min="14081" max="14081" width="25.42578125" style="126" customWidth="1"/>
    <col min="14082" max="14086" width="7.5703125" style="126" customWidth="1"/>
    <col min="14087" max="14087" width="3.28515625" style="126" customWidth="1"/>
    <col min="14088" max="14102" width="7.5703125" style="126" customWidth="1"/>
    <col min="14103" max="14103" width="2.28515625" style="126" bestFit="1" customWidth="1"/>
    <col min="14104" max="14104" width="26.7109375" style="126" customWidth="1"/>
    <col min="14105" max="14105" width="18.28515625" style="126" customWidth="1"/>
    <col min="14106" max="14336" width="5.42578125" style="126"/>
    <col min="14337" max="14337" width="25.42578125" style="126" customWidth="1"/>
    <col min="14338" max="14342" width="7.5703125" style="126" customWidth="1"/>
    <col min="14343" max="14343" width="3.28515625" style="126" customWidth="1"/>
    <col min="14344" max="14358" width="7.5703125" style="126" customWidth="1"/>
    <col min="14359" max="14359" width="2.28515625" style="126" bestFit="1" customWidth="1"/>
    <col min="14360" max="14360" width="26.7109375" style="126" customWidth="1"/>
    <col min="14361" max="14361" width="18.28515625" style="126" customWidth="1"/>
    <col min="14362" max="14592" width="5.42578125" style="126"/>
    <col min="14593" max="14593" width="25.42578125" style="126" customWidth="1"/>
    <col min="14594" max="14598" width="7.5703125" style="126" customWidth="1"/>
    <col min="14599" max="14599" width="3.28515625" style="126" customWidth="1"/>
    <col min="14600" max="14614" width="7.5703125" style="126" customWidth="1"/>
    <col min="14615" max="14615" width="2.28515625" style="126" bestFit="1" customWidth="1"/>
    <col min="14616" max="14616" width="26.7109375" style="126" customWidth="1"/>
    <col min="14617" max="14617" width="18.28515625" style="126" customWidth="1"/>
    <col min="14618" max="14848" width="5.42578125" style="126"/>
    <col min="14849" max="14849" width="25.42578125" style="126" customWidth="1"/>
    <col min="14850" max="14854" width="7.5703125" style="126" customWidth="1"/>
    <col min="14855" max="14855" width="3.28515625" style="126" customWidth="1"/>
    <col min="14856" max="14870" width="7.5703125" style="126" customWidth="1"/>
    <col min="14871" max="14871" width="2.28515625" style="126" bestFit="1" customWidth="1"/>
    <col min="14872" max="14872" width="26.7109375" style="126" customWidth="1"/>
    <col min="14873" max="14873" width="18.28515625" style="126" customWidth="1"/>
    <col min="14874" max="15104" width="5.42578125" style="126"/>
    <col min="15105" max="15105" width="25.42578125" style="126" customWidth="1"/>
    <col min="15106" max="15110" width="7.5703125" style="126" customWidth="1"/>
    <col min="15111" max="15111" width="3.28515625" style="126" customWidth="1"/>
    <col min="15112" max="15126" width="7.5703125" style="126" customWidth="1"/>
    <col min="15127" max="15127" width="2.28515625" style="126" bestFit="1" customWidth="1"/>
    <col min="15128" max="15128" width="26.7109375" style="126" customWidth="1"/>
    <col min="15129" max="15129" width="18.28515625" style="126" customWidth="1"/>
    <col min="15130" max="15360" width="5.42578125" style="126"/>
    <col min="15361" max="15361" width="25.42578125" style="126" customWidth="1"/>
    <col min="15362" max="15366" width="7.5703125" style="126" customWidth="1"/>
    <col min="15367" max="15367" width="3.28515625" style="126" customWidth="1"/>
    <col min="15368" max="15382" width="7.5703125" style="126" customWidth="1"/>
    <col min="15383" max="15383" width="2.28515625" style="126" bestFit="1" customWidth="1"/>
    <col min="15384" max="15384" width="26.7109375" style="126" customWidth="1"/>
    <col min="15385" max="15385" width="18.28515625" style="126" customWidth="1"/>
    <col min="15386" max="15616" width="5.42578125" style="126"/>
    <col min="15617" max="15617" width="25.42578125" style="126" customWidth="1"/>
    <col min="15618" max="15622" width="7.5703125" style="126" customWidth="1"/>
    <col min="15623" max="15623" width="3.28515625" style="126" customWidth="1"/>
    <col min="15624" max="15638" width="7.5703125" style="126" customWidth="1"/>
    <col min="15639" max="15639" width="2.28515625" style="126" bestFit="1" customWidth="1"/>
    <col min="15640" max="15640" width="26.7109375" style="126" customWidth="1"/>
    <col min="15641" max="15641" width="18.28515625" style="126" customWidth="1"/>
    <col min="15642" max="15872" width="5.42578125" style="126"/>
    <col min="15873" max="15873" width="25.42578125" style="126" customWidth="1"/>
    <col min="15874" max="15878" width="7.5703125" style="126" customWidth="1"/>
    <col min="15879" max="15879" width="3.28515625" style="126" customWidth="1"/>
    <col min="15880" max="15894" width="7.5703125" style="126" customWidth="1"/>
    <col min="15895" max="15895" width="2.28515625" style="126" bestFit="1" customWidth="1"/>
    <col min="15896" max="15896" width="26.7109375" style="126" customWidth="1"/>
    <col min="15897" max="15897" width="18.28515625" style="126" customWidth="1"/>
    <col min="15898" max="16128" width="5.42578125" style="126"/>
    <col min="16129" max="16129" width="25.42578125" style="126" customWidth="1"/>
    <col min="16130" max="16134" width="7.5703125" style="126" customWidth="1"/>
    <col min="16135" max="16135" width="3.28515625" style="126" customWidth="1"/>
    <col min="16136" max="16150" width="7.5703125" style="126" customWidth="1"/>
    <col min="16151" max="16151" width="2.28515625" style="126" bestFit="1" customWidth="1"/>
    <col min="16152" max="16152" width="26.7109375" style="126" customWidth="1"/>
    <col min="16153" max="16153" width="18.28515625" style="126" customWidth="1"/>
    <col min="16154" max="16384" width="5.42578125" style="126"/>
  </cols>
  <sheetData>
    <row r="1" spans="1:28" s="122" customFormat="1" ht="12.95" customHeight="1" x14ac:dyDescent="0.2">
      <c r="A1" s="82" t="s">
        <v>226</v>
      </c>
      <c r="E1" s="123"/>
      <c r="G1" s="123"/>
      <c r="K1" s="124"/>
      <c r="L1" s="124"/>
      <c r="M1" s="124"/>
      <c r="X1" s="125"/>
    </row>
    <row r="2" spans="1:28" ht="12.95" customHeight="1" x14ac:dyDescent="0.2">
      <c r="A2" s="86" t="s">
        <v>0</v>
      </c>
      <c r="B2" s="17"/>
      <c r="C2" s="17"/>
      <c r="D2" s="17"/>
      <c r="E2" s="16"/>
      <c r="F2" s="17"/>
      <c r="G2" s="16"/>
      <c r="H2" s="17"/>
      <c r="I2" s="17"/>
      <c r="J2" s="17"/>
      <c r="K2" s="18"/>
      <c r="L2" s="18"/>
      <c r="M2" s="18"/>
      <c r="N2" s="17"/>
      <c r="O2" s="17"/>
      <c r="P2" s="17"/>
      <c r="Q2" s="17"/>
      <c r="R2" s="17"/>
      <c r="S2" s="17"/>
      <c r="T2" s="17"/>
      <c r="U2" s="17"/>
      <c r="V2" s="17"/>
      <c r="W2" s="17"/>
      <c r="X2" s="86" t="s">
        <v>0</v>
      </c>
      <c r="Y2" s="17"/>
    </row>
    <row r="3" spans="1:28" ht="12.95" customHeight="1" x14ac:dyDescent="0.2">
      <c r="A3" s="127" t="s">
        <v>8</v>
      </c>
      <c r="B3" s="17"/>
      <c r="C3" s="17"/>
      <c r="D3" s="16"/>
      <c r="E3" s="16"/>
      <c r="F3" s="17"/>
      <c r="G3" s="16"/>
      <c r="H3" s="17"/>
      <c r="I3" s="17"/>
      <c r="J3" s="17"/>
      <c r="K3" s="18"/>
      <c r="L3" s="18"/>
      <c r="M3" s="18"/>
      <c r="N3" s="17"/>
      <c r="O3" s="17"/>
      <c r="P3" s="17"/>
      <c r="Q3" s="17"/>
      <c r="R3" s="17"/>
      <c r="S3" s="17"/>
      <c r="T3" s="17"/>
      <c r="U3" s="17"/>
      <c r="V3" s="17"/>
      <c r="W3" s="17"/>
      <c r="X3" s="127" t="s">
        <v>9</v>
      </c>
      <c r="Y3" s="17"/>
    </row>
    <row r="4" spans="1:28" ht="12.95" customHeight="1" x14ac:dyDescent="0.2">
      <c r="B4" s="17"/>
      <c r="C4" s="17"/>
      <c r="D4" s="16"/>
      <c r="E4" s="16"/>
      <c r="F4" s="17"/>
      <c r="G4" s="16"/>
      <c r="H4" s="17"/>
      <c r="I4" s="17"/>
      <c r="J4" s="17"/>
      <c r="K4" s="18"/>
      <c r="L4" s="18"/>
      <c r="M4" s="18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8" ht="12.95" customHeight="1" x14ac:dyDescent="0.2">
      <c r="A5" s="128"/>
      <c r="B5" s="129"/>
      <c r="C5" s="129"/>
      <c r="D5" s="129"/>
      <c r="E5" s="129"/>
      <c r="F5" s="129"/>
      <c r="G5" s="16"/>
      <c r="H5" s="129"/>
      <c r="I5" s="129"/>
      <c r="J5" s="97"/>
      <c r="K5" s="98"/>
      <c r="L5" s="98"/>
      <c r="M5" s="98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7"/>
    </row>
    <row r="6" spans="1:28" s="135" customFormat="1" ht="12.95" customHeight="1" x14ac:dyDescent="0.2">
      <c r="A6" s="130"/>
      <c r="B6" s="131">
        <v>2000</v>
      </c>
      <c r="C6" s="131">
        <v>2001</v>
      </c>
      <c r="D6" s="131">
        <v>2002</v>
      </c>
      <c r="E6" s="101">
        <v>2003</v>
      </c>
      <c r="F6" s="102">
        <v>2004</v>
      </c>
      <c r="G6" s="132" t="s">
        <v>227</v>
      </c>
      <c r="H6" s="102">
        <v>2004</v>
      </c>
      <c r="I6" s="102">
        <v>2005</v>
      </c>
      <c r="J6" s="103">
        <v>2006</v>
      </c>
      <c r="K6" s="102">
        <v>2007</v>
      </c>
      <c r="L6" s="133">
        <v>2008</v>
      </c>
      <c r="M6" s="133">
        <v>2009</v>
      </c>
      <c r="N6" s="133">
        <v>2010</v>
      </c>
      <c r="O6" s="104">
        <v>2011</v>
      </c>
      <c r="P6" s="134">
        <v>2012</v>
      </c>
      <c r="Q6" s="134">
        <v>2013</v>
      </c>
      <c r="R6" s="134">
        <v>2014</v>
      </c>
      <c r="S6" s="134">
        <v>2015</v>
      </c>
      <c r="T6" s="134">
        <v>2016</v>
      </c>
      <c r="U6" s="134">
        <v>2017</v>
      </c>
      <c r="V6" s="134">
        <v>2018</v>
      </c>
      <c r="W6" s="133" t="s">
        <v>34</v>
      </c>
      <c r="X6" s="101"/>
      <c r="Y6" s="16"/>
    </row>
    <row r="7" spans="1:28" s="135" customFormat="1" ht="11.25" x14ac:dyDescent="0.2">
      <c r="B7" s="136"/>
      <c r="C7" s="136"/>
      <c r="D7" s="136"/>
      <c r="E7" s="16"/>
      <c r="F7" s="137"/>
      <c r="G7" s="138"/>
      <c r="H7" s="137"/>
      <c r="I7" s="137"/>
      <c r="J7" s="139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6"/>
      <c r="Y7" s="16"/>
    </row>
    <row r="8" spans="1:28" s="122" customFormat="1" ht="12.95" customHeight="1" x14ac:dyDescent="0.2">
      <c r="A8" s="140"/>
      <c r="B8" s="141"/>
      <c r="C8" s="141" t="s">
        <v>228</v>
      </c>
      <c r="D8" s="142"/>
      <c r="E8" s="142"/>
      <c r="G8" s="123" t="s">
        <v>227</v>
      </c>
      <c r="L8" s="143"/>
      <c r="M8" s="143"/>
      <c r="N8" s="144" t="s">
        <v>229</v>
      </c>
      <c r="O8" s="143"/>
      <c r="P8" s="143"/>
      <c r="Q8" s="143"/>
      <c r="R8" s="143"/>
      <c r="S8" s="143"/>
      <c r="T8" s="143"/>
      <c r="U8" s="143"/>
      <c r="V8" s="143"/>
    </row>
    <row r="9" spans="1:28" s="122" customFormat="1" ht="12.95" customHeight="1" x14ac:dyDescent="0.2">
      <c r="A9" s="140"/>
      <c r="B9" s="558"/>
      <c r="C9" s="558"/>
      <c r="D9" s="558"/>
      <c r="E9" s="558"/>
      <c r="F9" s="558"/>
      <c r="G9" s="123"/>
      <c r="H9" s="558"/>
      <c r="I9" s="558"/>
      <c r="J9" s="558"/>
      <c r="K9" s="558"/>
      <c r="L9" s="558"/>
      <c r="M9" s="558"/>
      <c r="N9" s="558"/>
      <c r="O9" s="558"/>
      <c r="P9" s="558"/>
      <c r="Q9" s="558"/>
      <c r="R9" s="558"/>
      <c r="S9" s="558"/>
      <c r="T9" s="558"/>
      <c r="U9" s="558"/>
      <c r="V9" s="558"/>
    </row>
    <row r="10" spans="1:28" s="122" customFormat="1" ht="12.95" customHeight="1" x14ac:dyDescent="0.2">
      <c r="A10" s="145" t="s">
        <v>230</v>
      </c>
      <c r="B10" s="146">
        <v>110.7</v>
      </c>
      <c r="C10" s="146">
        <v>105.7</v>
      </c>
      <c r="D10" s="147">
        <v>109.5</v>
      </c>
      <c r="E10" s="147">
        <v>111.4</v>
      </c>
      <c r="F10" s="146">
        <v>118.5</v>
      </c>
      <c r="G10" s="146" t="s">
        <v>227</v>
      </c>
      <c r="H10" s="146">
        <v>92.55</v>
      </c>
      <c r="I10" s="146">
        <v>94.050000000000011</v>
      </c>
      <c r="J10" s="146">
        <v>95.375</v>
      </c>
      <c r="K10" s="146">
        <v>95.133324999999999</v>
      </c>
      <c r="L10" s="146">
        <v>93.233324999999994</v>
      </c>
      <c r="M10" s="146">
        <v>84.299975000000003</v>
      </c>
      <c r="N10" s="146">
        <v>82.808350000000004</v>
      </c>
      <c r="O10" s="146">
        <v>79.699999999999989</v>
      </c>
      <c r="P10" s="146">
        <v>75.824999999999989</v>
      </c>
      <c r="Q10" s="146">
        <v>76.116675000000001</v>
      </c>
      <c r="R10" s="146">
        <v>75.724975000000001</v>
      </c>
      <c r="S10" s="146">
        <v>75.383324999999999</v>
      </c>
      <c r="T10" s="146">
        <v>75.025000000000006</v>
      </c>
      <c r="U10" s="146">
        <v>75.099999999999994</v>
      </c>
      <c r="V10" s="146">
        <v>73</v>
      </c>
      <c r="W10" s="123"/>
      <c r="X10" s="148" t="s">
        <v>230</v>
      </c>
      <c r="Y10" s="123"/>
      <c r="Z10" s="123"/>
      <c r="AA10" s="123"/>
      <c r="AB10" s="123"/>
    </row>
    <row r="11" spans="1:28" ht="12.95" customHeight="1" x14ac:dyDescent="0.2">
      <c r="A11" s="149"/>
      <c r="B11" s="150"/>
      <c r="C11" s="150"/>
      <c r="D11" s="150"/>
      <c r="E11" s="150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S11" s="151"/>
      <c r="T11" s="151"/>
      <c r="U11" s="151"/>
      <c r="V11" s="151"/>
      <c r="W11" s="135"/>
      <c r="X11" s="152"/>
      <c r="Y11" s="135"/>
      <c r="Z11" s="135"/>
      <c r="AA11" s="135"/>
      <c r="AB11" s="135"/>
    </row>
    <row r="12" spans="1:28" ht="12.95" customHeight="1" x14ac:dyDescent="0.2">
      <c r="A12" s="149" t="s">
        <v>231</v>
      </c>
      <c r="B12" s="151">
        <v>154.80000000000001</v>
      </c>
      <c r="C12" s="151">
        <v>124.9</v>
      </c>
      <c r="D12" s="150">
        <v>119.7</v>
      </c>
      <c r="E12" s="150">
        <v>125.3</v>
      </c>
      <c r="F12" s="151">
        <v>147.6</v>
      </c>
      <c r="G12" s="151" t="s">
        <v>227</v>
      </c>
      <c r="H12" s="151">
        <v>157.99997500000001</v>
      </c>
      <c r="I12" s="151">
        <v>170.76665</v>
      </c>
      <c r="J12" s="151">
        <v>165.49167499999999</v>
      </c>
      <c r="K12" s="151">
        <v>155.70002499999998</v>
      </c>
      <c r="L12" s="151">
        <v>143.52500000000001</v>
      </c>
      <c r="M12" s="151">
        <v>89.983350000000002</v>
      </c>
      <c r="N12" s="151">
        <v>99.366675000000001</v>
      </c>
      <c r="O12" s="151">
        <v>85.891649999999998</v>
      </c>
      <c r="P12" s="151">
        <v>79.041674999999998</v>
      </c>
      <c r="Q12" s="151">
        <v>65.908324999999991</v>
      </c>
      <c r="R12" s="151">
        <v>80.733350000000002</v>
      </c>
      <c r="S12" s="151">
        <v>99.649999999999991</v>
      </c>
      <c r="T12" s="151">
        <v>90.4</v>
      </c>
      <c r="U12" s="151">
        <v>97.775000000000006</v>
      </c>
      <c r="V12" s="151">
        <v>83.55</v>
      </c>
      <c r="W12" s="135"/>
      <c r="X12" s="152" t="s">
        <v>232</v>
      </c>
      <c r="Y12" s="135"/>
      <c r="Z12" s="135"/>
      <c r="AA12" s="135"/>
      <c r="AB12" s="135"/>
    </row>
    <row r="13" spans="1:28" ht="12.95" customHeight="1" x14ac:dyDescent="0.2">
      <c r="A13" s="153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35"/>
      <c r="X13" s="154"/>
      <c r="Y13" s="135"/>
      <c r="Z13" s="135"/>
      <c r="AA13" s="135"/>
      <c r="AB13" s="135"/>
    </row>
    <row r="14" spans="1:28" ht="12.95" customHeight="1" x14ac:dyDescent="0.2">
      <c r="A14" s="153" t="s">
        <v>233</v>
      </c>
      <c r="B14" s="151">
        <v>118.8</v>
      </c>
      <c r="C14" s="151">
        <v>109.6</v>
      </c>
      <c r="D14" s="150">
        <v>110.2</v>
      </c>
      <c r="E14" s="150">
        <v>109.1</v>
      </c>
      <c r="F14" s="151">
        <v>110.8</v>
      </c>
      <c r="G14" s="151" t="s">
        <v>227</v>
      </c>
      <c r="H14" s="151">
        <v>80.175000000000011</v>
      </c>
      <c r="I14" s="151">
        <v>81.841675000000009</v>
      </c>
      <c r="J14" s="151">
        <v>81.141649999999998</v>
      </c>
      <c r="K14" s="151">
        <v>80.200024999999997</v>
      </c>
      <c r="L14" s="151">
        <v>78.474999999999994</v>
      </c>
      <c r="M14" s="151">
        <v>68.8</v>
      </c>
      <c r="N14" s="151">
        <v>65.908349999999999</v>
      </c>
      <c r="O14" s="151">
        <v>62.975000000000001</v>
      </c>
      <c r="P14" s="151">
        <v>58.15</v>
      </c>
      <c r="Q14" s="151">
        <v>59.216649999999994</v>
      </c>
      <c r="R14" s="151">
        <v>58.241675000000001</v>
      </c>
      <c r="S14" s="151">
        <v>57.191675000000004</v>
      </c>
      <c r="T14" s="151">
        <v>56.475000000000009</v>
      </c>
      <c r="U14" s="151">
        <v>56.524999999999999</v>
      </c>
      <c r="V14" s="151">
        <v>54.674999999999997</v>
      </c>
      <c r="W14" s="135"/>
      <c r="X14" s="154" t="s">
        <v>234</v>
      </c>
      <c r="Y14" s="135"/>
      <c r="Z14" s="135"/>
      <c r="AA14" s="135"/>
      <c r="AB14" s="135"/>
    </row>
    <row r="15" spans="1:28" ht="12.95" customHeight="1" x14ac:dyDescent="0.2">
      <c r="A15" s="155" t="s">
        <v>235</v>
      </c>
      <c r="B15" s="151">
        <v>150.5</v>
      </c>
      <c r="C15" s="151">
        <v>138.4</v>
      </c>
      <c r="D15" s="150">
        <v>150.19999999999999</v>
      </c>
      <c r="E15" s="150">
        <v>142.9</v>
      </c>
      <c r="F15" s="151">
        <v>146.9</v>
      </c>
      <c r="G15" s="151" t="s">
        <v>227</v>
      </c>
      <c r="H15" s="151">
        <v>114.99165000000001</v>
      </c>
      <c r="I15" s="151">
        <v>116.575025</v>
      </c>
      <c r="J15" s="151">
        <v>116.38329999999999</v>
      </c>
      <c r="K15" s="151">
        <v>118.53334999999998</v>
      </c>
      <c r="L15" s="151">
        <v>115.30835</v>
      </c>
      <c r="M15" s="151">
        <v>105.04999999999998</v>
      </c>
      <c r="N15" s="151">
        <v>99.116675000000001</v>
      </c>
      <c r="O15" s="151">
        <v>95.133324999999999</v>
      </c>
      <c r="P15" s="151">
        <v>94.9</v>
      </c>
      <c r="Q15" s="151">
        <v>93.116674999999987</v>
      </c>
      <c r="R15" s="151">
        <v>93.991675000000001</v>
      </c>
      <c r="S15" s="151">
        <v>93.941649999999996</v>
      </c>
      <c r="T15" s="151">
        <v>92.45</v>
      </c>
      <c r="U15" s="151">
        <v>88.524999999999991</v>
      </c>
      <c r="V15" s="151">
        <v>84.174999999999997</v>
      </c>
      <c r="W15" s="135"/>
      <c r="X15" s="156" t="s">
        <v>236</v>
      </c>
      <c r="Y15" s="135"/>
      <c r="Z15" s="135"/>
      <c r="AA15" s="135"/>
      <c r="AB15" s="135"/>
    </row>
    <row r="16" spans="1:28" ht="12.95" customHeight="1" x14ac:dyDescent="0.2">
      <c r="A16" s="155" t="s">
        <v>237</v>
      </c>
      <c r="B16" s="150">
        <v>154</v>
      </c>
      <c r="C16" s="150">
        <v>181.5</v>
      </c>
      <c r="D16" s="150">
        <v>175.2</v>
      </c>
      <c r="E16" s="150">
        <v>165.1</v>
      </c>
      <c r="F16" s="151">
        <v>197.8</v>
      </c>
      <c r="G16" s="151" t="s">
        <v>227</v>
      </c>
      <c r="H16" s="151">
        <v>87.125024999999994</v>
      </c>
      <c r="I16" s="151">
        <v>84.8</v>
      </c>
      <c r="J16" s="151">
        <v>73.900024999999999</v>
      </c>
      <c r="K16" s="151">
        <v>78.233325000000008</v>
      </c>
      <c r="L16" s="151">
        <v>84.275000000000006</v>
      </c>
      <c r="M16" s="151">
        <v>74.783325000000005</v>
      </c>
      <c r="N16" s="151">
        <v>84.924999999999997</v>
      </c>
      <c r="O16" s="151">
        <v>78.05834999999999</v>
      </c>
      <c r="P16" s="151">
        <v>73.866675000000001</v>
      </c>
      <c r="Q16" s="151">
        <v>71.558324999999996</v>
      </c>
      <c r="R16" s="151">
        <v>63.783324999999998</v>
      </c>
      <c r="S16" s="151">
        <v>59.474999999999994</v>
      </c>
      <c r="T16" s="151">
        <v>56.400000000000006</v>
      </c>
      <c r="U16" s="151">
        <v>68.974999999999994</v>
      </c>
      <c r="V16" s="151">
        <v>66.325000000000003</v>
      </c>
      <c r="W16" s="135"/>
      <c r="X16" s="156" t="s">
        <v>238</v>
      </c>
      <c r="Y16" s="135"/>
      <c r="Z16" s="135"/>
      <c r="AA16" s="135"/>
      <c r="AB16" s="135"/>
    </row>
    <row r="17" spans="1:28" ht="12.95" customHeight="1" x14ac:dyDescent="0.2">
      <c r="A17" s="155" t="s">
        <v>239</v>
      </c>
      <c r="B17" s="151">
        <v>4.2</v>
      </c>
      <c r="C17" s="151">
        <v>1.9</v>
      </c>
      <c r="D17" s="151">
        <v>3.5</v>
      </c>
      <c r="E17" s="151">
        <v>2.2000000000000002</v>
      </c>
      <c r="F17" s="151">
        <v>2.4</v>
      </c>
      <c r="G17" s="151" t="s">
        <v>227</v>
      </c>
      <c r="H17" s="151">
        <v>25.724999999999994</v>
      </c>
      <c r="I17" s="151">
        <v>25.158349999999999</v>
      </c>
      <c r="J17" s="151">
        <v>22.158324999999998</v>
      </c>
      <c r="K17" s="151">
        <v>20.516674999999999</v>
      </c>
      <c r="L17" s="151">
        <v>12.024999999999999</v>
      </c>
      <c r="M17" s="151">
        <v>13.558325</v>
      </c>
      <c r="N17" s="151">
        <v>8.0250000000000004</v>
      </c>
      <c r="O17" s="151">
        <v>11.225000000000001</v>
      </c>
      <c r="P17" s="151">
        <v>12.208325</v>
      </c>
      <c r="Q17" s="151">
        <v>7.125</v>
      </c>
      <c r="R17" s="151">
        <v>8.1333249999999992</v>
      </c>
      <c r="S17" s="151">
        <v>7.4166749999999997</v>
      </c>
      <c r="T17" s="151">
        <v>5.0250000000000004</v>
      </c>
      <c r="U17" s="151">
        <v>5</v>
      </c>
      <c r="V17" s="151">
        <v>5</v>
      </c>
      <c r="W17" s="135"/>
      <c r="X17" s="156" t="s">
        <v>240</v>
      </c>
      <c r="Y17" s="135"/>
      <c r="Z17" s="135"/>
      <c r="AA17" s="135"/>
      <c r="AB17" s="135"/>
    </row>
    <row r="18" spans="1:28" ht="12.95" customHeight="1" x14ac:dyDescent="0.2">
      <c r="A18" s="155" t="s">
        <v>241</v>
      </c>
      <c r="B18" s="151">
        <v>105.7</v>
      </c>
      <c r="C18" s="151">
        <v>73.2</v>
      </c>
      <c r="D18" s="151">
        <v>79.400000000000006</v>
      </c>
      <c r="E18" s="150">
        <v>74.2</v>
      </c>
      <c r="F18" s="151">
        <v>133.6</v>
      </c>
      <c r="G18" s="151" t="s">
        <v>227</v>
      </c>
      <c r="H18" s="151">
        <v>115.67502500000001</v>
      </c>
      <c r="I18" s="151">
        <v>121.90835000000001</v>
      </c>
      <c r="J18" s="151">
        <v>118.400025</v>
      </c>
      <c r="K18" s="151">
        <v>114.32497500000001</v>
      </c>
      <c r="L18" s="151">
        <v>118.80835000000002</v>
      </c>
      <c r="M18" s="151">
        <v>90.43334999999999</v>
      </c>
      <c r="N18" s="151">
        <v>90.258324999999999</v>
      </c>
      <c r="O18" s="151">
        <v>81.041674999999998</v>
      </c>
      <c r="P18" s="151">
        <v>78.858350000000002</v>
      </c>
      <c r="Q18" s="151">
        <v>108.46664999999999</v>
      </c>
      <c r="R18" s="151">
        <v>141.89999999999998</v>
      </c>
      <c r="S18" s="151">
        <v>141.90832499999999</v>
      </c>
      <c r="T18" s="151">
        <v>149.67499999999998</v>
      </c>
      <c r="U18" s="151">
        <v>130.1</v>
      </c>
      <c r="V18" s="151">
        <v>128.4</v>
      </c>
      <c r="W18" s="135"/>
      <c r="X18" s="156" t="s">
        <v>242</v>
      </c>
      <c r="Y18" s="135"/>
      <c r="Z18" s="135"/>
      <c r="AA18" s="135"/>
      <c r="AB18" s="135"/>
    </row>
    <row r="19" spans="1:28" ht="12.95" customHeight="1" x14ac:dyDescent="0.2">
      <c r="A19" s="155" t="s">
        <v>243</v>
      </c>
      <c r="B19" s="151">
        <v>17.5</v>
      </c>
      <c r="C19" s="151">
        <v>16.7</v>
      </c>
      <c r="D19" s="151">
        <v>16.600000000000001</v>
      </c>
      <c r="E19" s="150">
        <v>16.5</v>
      </c>
      <c r="F19" s="151">
        <v>16.5</v>
      </c>
      <c r="G19" s="151" t="s">
        <v>227</v>
      </c>
      <c r="H19" s="151">
        <v>192.90835000000001</v>
      </c>
      <c r="I19" s="151">
        <v>193.86667499999999</v>
      </c>
      <c r="J19" s="151">
        <v>169.10832499999998</v>
      </c>
      <c r="K19" s="151">
        <v>170.67500000000001</v>
      </c>
      <c r="L19" s="151">
        <v>166.65</v>
      </c>
      <c r="M19" s="151">
        <v>133.416675</v>
      </c>
      <c r="N19" s="151">
        <v>119.55</v>
      </c>
      <c r="O19" s="151">
        <v>110.99169999999999</v>
      </c>
      <c r="P19" s="151">
        <v>107.74167499999999</v>
      </c>
      <c r="Q19" s="151">
        <v>113.09165000000002</v>
      </c>
      <c r="R19" s="151">
        <v>110.72500000000001</v>
      </c>
      <c r="S19" s="151">
        <v>113.05002500000001</v>
      </c>
      <c r="T19" s="151">
        <v>121.35</v>
      </c>
      <c r="U19" s="151">
        <v>132.89999999999998</v>
      </c>
      <c r="V19" s="151">
        <v>122.42500000000001</v>
      </c>
      <c r="W19" s="135"/>
      <c r="X19" s="156" t="s">
        <v>244</v>
      </c>
      <c r="Y19" s="135"/>
      <c r="Z19" s="135"/>
      <c r="AA19" s="135"/>
      <c r="AB19" s="135"/>
    </row>
    <row r="20" spans="1:28" ht="12.95" customHeight="1" x14ac:dyDescent="0.2">
      <c r="A20" s="155" t="s">
        <v>245</v>
      </c>
      <c r="B20" s="150">
        <v>160.1</v>
      </c>
      <c r="C20" s="150">
        <v>147</v>
      </c>
      <c r="D20" s="151">
        <v>116.9</v>
      </c>
      <c r="E20" s="150">
        <v>105.6</v>
      </c>
      <c r="F20" s="151">
        <v>109.6</v>
      </c>
      <c r="G20" s="151" t="s">
        <v>227</v>
      </c>
      <c r="H20" s="151">
        <v>294.14165000000003</v>
      </c>
      <c r="I20" s="151">
        <v>305.69167500000003</v>
      </c>
      <c r="J20" s="151">
        <v>320.60002499999996</v>
      </c>
      <c r="K20" s="151">
        <v>309.291675</v>
      </c>
      <c r="L20" s="151">
        <v>290.35835000000003</v>
      </c>
      <c r="M20" s="151">
        <v>236.54165000000003</v>
      </c>
      <c r="N20" s="151">
        <v>204.86664999999999</v>
      </c>
      <c r="O20" s="151">
        <v>207.37502500000002</v>
      </c>
      <c r="P20" s="151">
        <v>164.724975</v>
      </c>
      <c r="Q20" s="151">
        <v>198.60835</v>
      </c>
      <c r="R20" s="151">
        <v>181.38335000000001</v>
      </c>
      <c r="S20" s="151">
        <v>172.34164999999999</v>
      </c>
      <c r="T20" s="151">
        <v>171.4</v>
      </c>
      <c r="U20" s="151">
        <v>180.04999999999998</v>
      </c>
      <c r="V20" s="151">
        <v>188.15</v>
      </c>
      <c r="W20" s="135"/>
      <c r="X20" s="156" t="s">
        <v>246</v>
      </c>
      <c r="Y20" s="135"/>
      <c r="Z20" s="135"/>
      <c r="AA20" s="135"/>
      <c r="AB20" s="135"/>
    </row>
    <row r="21" spans="1:28" ht="12.95" customHeight="1" x14ac:dyDescent="0.2">
      <c r="A21" s="155" t="s">
        <v>247</v>
      </c>
      <c r="B21" s="151">
        <v>171.9</v>
      </c>
      <c r="C21" s="151">
        <v>166</v>
      </c>
      <c r="D21" s="151">
        <v>175.8</v>
      </c>
      <c r="E21" s="150">
        <v>194</v>
      </c>
      <c r="F21" s="151">
        <v>197.4</v>
      </c>
      <c r="G21" s="151" t="s">
        <v>227</v>
      </c>
      <c r="H21" s="151">
        <v>97.733350000000002</v>
      </c>
      <c r="I21" s="151">
        <v>104.99165000000001</v>
      </c>
      <c r="J21" s="151">
        <v>108.57499999999999</v>
      </c>
      <c r="K21" s="151">
        <v>106.08335</v>
      </c>
      <c r="L21" s="151">
        <v>101.18334999999999</v>
      </c>
      <c r="M21" s="151">
        <v>93.524999999999991</v>
      </c>
      <c r="N21" s="151">
        <v>85.7</v>
      </c>
      <c r="O21" s="151">
        <v>82.450024999999997</v>
      </c>
      <c r="P21" s="151">
        <v>74.625</v>
      </c>
      <c r="Q21" s="151">
        <v>69.833325000000002</v>
      </c>
      <c r="R21" s="151">
        <v>66.524999999999991</v>
      </c>
      <c r="S21" s="151">
        <v>66.100000000000009</v>
      </c>
      <c r="T21" s="151">
        <v>64.674999999999997</v>
      </c>
      <c r="U21" s="151">
        <v>61.325000000000003</v>
      </c>
      <c r="V21" s="151">
        <v>57.025000000000006</v>
      </c>
      <c r="W21" s="135"/>
      <c r="X21" s="156" t="s">
        <v>248</v>
      </c>
      <c r="Y21" s="135"/>
      <c r="Z21" s="135"/>
      <c r="AA21" s="135"/>
      <c r="AB21" s="135"/>
    </row>
    <row r="22" spans="1:28" ht="12.95" customHeight="1" x14ac:dyDescent="0.2">
      <c r="A22" s="155" t="s">
        <v>249</v>
      </c>
      <c r="B22" s="150">
        <v>34.1</v>
      </c>
      <c r="C22" s="150">
        <v>21</v>
      </c>
      <c r="D22" s="151">
        <v>23.5</v>
      </c>
      <c r="E22" s="150">
        <v>26.6</v>
      </c>
      <c r="F22" s="151">
        <v>12.1</v>
      </c>
      <c r="G22" s="151" t="s">
        <v>227</v>
      </c>
      <c r="H22" s="151">
        <v>53.499974999999999</v>
      </c>
      <c r="I22" s="151">
        <v>41.691649999999996</v>
      </c>
      <c r="J22" s="151">
        <v>44.958324999999995</v>
      </c>
      <c r="K22" s="151">
        <v>31.941675000000004</v>
      </c>
      <c r="L22" s="151">
        <v>32.241675000000001</v>
      </c>
      <c r="M22" s="151">
        <v>21.858325000000001</v>
      </c>
      <c r="N22" s="151">
        <v>27.008324999999999</v>
      </c>
      <c r="O22" s="151">
        <v>24.775000000000002</v>
      </c>
      <c r="P22" s="151">
        <v>15.53335</v>
      </c>
      <c r="Q22" s="151">
        <v>15.458324999999999</v>
      </c>
      <c r="R22" s="151">
        <v>15.425000000000001</v>
      </c>
      <c r="S22" s="151">
        <v>15.783325</v>
      </c>
      <c r="T22" s="151">
        <v>14.100000000000001</v>
      </c>
      <c r="U22" s="151">
        <v>13.6</v>
      </c>
      <c r="V22" s="151">
        <v>16.399999999999999</v>
      </c>
      <c r="W22" s="135"/>
      <c r="X22" s="156" t="s">
        <v>250</v>
      </c>
      <c r="Y22" s="135"/>
      <c r="Z22" s="135"/>
      <c r="AA22" s="135"/>
      <c r="AB22" s="135"/>
    </row>
    <row r="23" spans="1:28" ht="12.95" customHeight="1" x14ac:dyDescent="0.2">
      <c r="A23" s="155" t="s">
        <v>207</v>
      </c>
      <c r="B23" s="150">
        <v>237.2</v>
      </c>
      <c r="C23" s="150">
        <v>247.1</v>
      </c>
      <c r="D23" s="150">
        <v>249.9</v>
      </c>
      <c r="E23" s="150">
        <v>262.60000000000002</v>
      </c>
      <c r="F23" s="151">
        <v>268.8</v>
      </c>
      <c r="G23" s="151" t="s">
        <v>227</v>
      </c>
      <c r="H23" s="151">
        <v>138.6</v>
      </c>
      <c r="I23" s="151">
        <v>137.775025</v>
      </c>
      <c r="J23" s="151">
        <v>149.17497500000002</v>
      </c>
      <c r="K23" s="151">
        <v>152.84167500000001</v>
      </c>
      <c r="L23" s="151">
        <v>152.23335</v>
      </c>
      <c r="M23" s="151">
        <v>153.291675</v>
      </c>
      <c r="N23" s="151">
        <v>156.49170000000001</v>
      </c>
      <c r="O23" s="151">
        <v>154.22502499999999</v>
      </c>
      <c r="P23" s="151">
        <v>154.92500000000001</v>
      </c>
      <c r="Q23" s="151">
        <v>153.78332499999999</v>
      </c>
      <c r="R23" s="151">
        <v>153.64165</v>
      </c>
      <c r="S23" s="151">
        <v>153.74164999999999</v>
      </c>
      <c r="T23" s="151">
        <v>156.25</v>
      </c>
      <c r="U23" s="151">
        <v>155.4</v>
      </c>
      <c r="V23" s="151">
        <v>153.94999999999999</v>
      </c>
      <c r="W23" s="135"/>
      <c r="X23" s="156" t="s">
        <v>208</v>
      </c>
      <c r="Y23" s="135"/>
      <c r="Z23" s="135"/>
      <c r="AA23" s="135"/>
      <c r="AB23" s="135"/>
    </row>
    <row r="24" spans="1:28" ht="12.95" customHeight="1" x14ac:dyDescent="0.2">
      <c r="A24" s="157"/>
      <c r="B24" s="158"/>
      <c r="C24" s="158"/>
      <c r="D24" s="159"/>
      <c r="E24" s="159"/>
      <c r="F24" s="159"/>
      <c r="G24" s="160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35"/>
      <c r="Z24" s="135"/>
      <c r="AA24" s="135"/>
      <c r="AB24" s="135"/>
    </row>
    <row r="25" spans="1:28" ht="12.95" customHeight="1" x14ac:dyDescent="0.2">
      <c r="A25" s="161"/>
      <c r="B25" s="162"/>
      <c r="C25" s="162"/>
      <c r="D25" s="162"/>
      <c r="E25" s="162"/>
    </row>
    <row r="26" spans="1:28" ht="12.95" customHeight="1" x14ac:dyDescent="0.2">
      <c r="A26" s="163" t="s">
        <v>222</v>
      </c>
      <c r="B26" s="162"/>
      <c r="C26" s="162"/>
      <c r="D26" s="162"/>
      <c r="E26" s="162"/>
    </row>
    <row r="27" spans="1:28" ht="12.95" customHeight="1" x14ac:dyDescent="0.2">
      <c r="A27" s="120" t="s">
        <v>146</v>
      </c>
      <c r="I27" s="164"/>
    </row>
    <row r="28" spans="1:28" ht="12.95" customHeight="1" x14ac:dyDescent="0.2">
      <c r="A28" s="120"/>
    </row>
    <row r="29" spans="1:28" ht="12.95" customHeight="1" x14ac:dyDescent="0.2">
      <c r="A29" s="163" t="s">
        <v>224</v>
      </c>
      <c r="H29" s="151"/>
      <c r="I29" s="151"/>
      <c r="J29" s="151"/>
      <c r="K29" s="151"/>
      <c r="L29" s="151"/>
      <c r="M29" s="151"/>
      <c r="N29" s="151"/>
      <c r="O29" s="151"/>
      <c r="P29" s="151"/>
    </row>
    <row r="30" spans="1:28" ht="12.95" customHeight="1" x14ac:dyDescent="0.2">
      <c r="A30" s="121" t="s">
        <v>156</v>
      </c>
      <c r="H30" s="151"/>
      <c r="I30" s="151"/>
      <c r="J30" s="151"/>
      <c r="K30" s="151"/>
      <c r="L30" s="151"/>
      <c r="M30" s="151"/>
      <c r="N30" s="151"/>
      <c r="O30" s="151"/>
      <c r="P30" s="151"/>
    </row>
    <row r="31" spans="1:28" ht="12.95" customHeight="1" x14ac:dyDescent="0.2">
      <c r="H31" s="151"/>
      <c r="I31" s="151"/>
      <c r="J31" s="151"/>
      <c r="K31" s="151"/>
      <c r="L31" s="151"/>
      <c r="M31" s="151"/>
      <c r="N31" s="151"/>
      <c r="O31" s="151"/>
      <c r="P31" s="151"/>
    </row>
    <row r="32" spans="1:28" ht="12.95" customHeight="1" x14ac:dyDescent="0.2">
      <c r="H32" s="151"/>
      <c r="I32" s="151"/>
      <c r="J32" s="151"/>
      <c r="K32" s="151"/>
      <c r="L32" s="151"/>
      <c r="M32" s="151"/>
      <c r="N32" s="151"/>
      <c r="O32" s="151"/>
      <c r="P32" s="151"/>
    </row>
    <row r="33" spans="5:16" ht="12.95" customHeight="1" x14ac:dyDescent="0.2">
      <c r="E33" s="126"/>
      <c r="G33" s="126"/>
      <c r="H33" s="151"/>
      <c r="I33" s="151"/>
      <c r="J33" s="151"/>
      <c r="K33" s="151"/>
      <c r="L33" s="151"/>
      <c r="M33" s="151"/>
      <c r="N33" s="151"/>
      <c r="O33" s="151"/>
      <c r="P33" s="151"/>
    </row>
    <row r="34" spans="5:16" ht="12.95" customHeight="1" x14ac:dyDescent="0.2">
      <c r="E34" s="126"/>
      <c r="G34" s="126"/>
      <c r="H34" s="151"/>
      <c r="I34" s="151"/>
      <c r="J34" s="151"/>
      <c r="K34" s="151"/>
      <c r="L34" s="151"/>
      <c r="M34" s="151"/>
      <c r="N34" s="151"/>
      <c r="O34" s="151"/>
      <c r="P34" s="151"/>
    </row>
    <row r="35" spans="5:16" ht="12.95" customHeight="1" x14ac:dyDescent="0.2">
      <c r="E35" s="126"/>
      <c r="G35" s="126"/>
      <c r="H35" s="151"/>
      <c r="I35" s="151"/>
      <c r="J35" s="151"/>
      <c r="K35" s="151"/>
      <c r="L35" s="151"/>
      <c r="M35" s="151"/>
      <c r="N35" s="151"/>
      <c r="O35" s="151"/>
      <c r="P35" s="151"/>
    </row>
  </sheetData>
  <pageMargins left="0.5" right="0" top="1" bottom="0.5" header="0" footer="0"/>
  <pageSetup scale="87" orientation="landscape" r:id="rId1"/>
  <headerFooter alignWithMargins="0">
    <oddHeader>&amp;R&amp;F  &amp;A  &amp;D  &amp;T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9"/>
  <sheetViews>
    <sheetView showGridLines="0" workbookViewId="0"/>
  </sheetViews>
  <sheetFormatPr defaultColWidth="5.42578125" defaultRowHeight="12.95" customHeight="1" x14ac:dyDescent="0.2"/>
  <cols>
    <col min="1" max="1" width="29.85546875" style="18" customWidth="1"/>
    <col min="2" max="4" width="8.28515625" style="18" customWidth="1"/>
    <col min="5" max="5" width="8.28515625" style="171" customWidth="1"/>
    <col min="6" max="20" width="8.28515625" style="18" customWidth="1"/>
    <col min="21" max="21" width="1.42578125" style="18" customWidth="1"/>
    <col min="22" max="22" width="28.5703125" style="18" customWidth="1"/>
    <col min="23" max="23" width="20" style="18" customWidth="1"/>
    <col min="24" max="256" width="5.42578125" style="18"/>
    <col min="257" max="257" width="29.85546875" style="18" customWidth="1"/>
    <col min="258" max="276" width="8.28515625" style="18" customWidth="1"/>
    <col min="277" max="277" width="1.42578125" style="18" customWidth="1"/>
    <col min="278" max="278" width="28.5703125" style="18" customWidth="1"/>
    <col min="279" max="279" width="20" style="18" customWidth="1"/>
    <col min="280" max="512" width="5.42578125" style="18"/>
    <col min="513" max="513" width="29.85546875" style="18" customWidth="1"/>
    <col min="514" max="532" width="8.28515625" style="18" customWidth="1"/>
    <col min="533" max="533" width="1.42578125" style="18" customWidth="1"/>
    <col min="534" max="534" width="28.5703125" style="18" customWidth="1"/>
    <col min="535" max="535" width="20" style="18" customWidth="1"/>
    <col min="536" max="768" width="5.42578125" style="18"/>
    <col min="769" max="769" width="29.85546875" style="18" customWidth="1"/>
    <col min="770" max="788" width="8.28515625" style="18" customWidth="1"/>
    <col min="789" max="789" width="1.42578125" style="18" customWidth="1"/>
    <col min="790" max="790" width="28.5703125" style="18" customWidth="1"/>
    <col min="791" max="791" width="20" style="18" customWidth="1"/>
    <col min="792" max="1024" width="5.42578125" style="18"/>
    <col min="1025" max="1025" width="29.85546875" style="18" customWidth="1"/>
    <col min="1026" max="1044" width="8.28515625" style="18" customWidth="1"/>
    <col min="1045" max="1045" width="1.42578125" style="18" customWidth="1"/>
    <col min="1046" max="1046" width="28.5703125" style="18" customWidth="1"/>
    <col min="1047" max="1047" width="20" style="18" customWidth="1"/>
    <col min="1048" max="1280" width="5.42578125" style="18"/>
    <col min="1281" max="1281" width="29.85546875" style="18" customWidth="1"/>
    <col min="1282" max="1300" width="8.28515625" style="18" customWidth="1"/>
    <col min="1301" max="1301" width="1.42578125" style="18" customWidth="1"/>
    <col min="1302" max="1302" width="28.5703125" style="18" customWidth="1"/>
    <col min="1303" max="1303" width="20" style="18" customWidth="1"/>
    <col min="1304" max="1536" width="5.42578125" style="18"/>
    <col min="1537" max="1537" width="29.85546875" style="18" customWidth="1"/>
    <col min="1538" max="1556" width="8.28515625" style="18" customWidth="1"/>
    <col min="1557" max="1557" width="1.42578125" style="18" customWidth="1"/>
    <col min="1558" max="1558" width="28.5703125" style="18" customWidth="1"/>
    <col min="1559" max="1559" width="20" style="18" customWidth="1"/>
    <col min="1560" max="1792" width="5.42578125" style="18"/>
    <col min="1793" max="1793" width="29.85546875" style="18" customWidth="1"/>
    <col min="1794" max="1812" width="8.28515625" style="18" customWidth="1"/>
    <col min="1813" max="1813" width="1.42578125" style="18" customWidth="1"/>
    <col min="1814" max="1814" width="28.5703125" style="18" customWidth="1"/>
    <col min="1815" max="1815" width="20" style="18" customWidth="1"/>
    <col min="1816" max="2048" width="5.42578125" style="18"/>
    <col min="2049" max="2049" width="29.85546875" style="18" customWidth="1"/>
    <col min="2050" max="2068" width="8.28515625" style="18" customWidth="1"/>
    <col min="2069" max="2069" width="1.42578125" style="18" customWidth="1"/>
    <col min="2070" max="2070" width="28.5703125" style="18" customWidth="1"/>
    <col min="2071" max="2071" width="20" style="18" customWidth="1"/>
    <col min="2072" max="2304" width="5.42578125" style="18"/>
    <col min="2305" max="2305" width="29.85546875" style="18" customWidth="1"/>
    <col min="2306" max="2324" width="8.28515625" style="18" customWidth="1"/>
    <col min="2325" max="2325" width="1.42578125" style="18" customWidth="1"/>
    <col min="2326" max="2326" width="28.5703125" style="18" customWidth="1"/>
    <col min="2327" max="2327" width="20" style="18" customWidth="1"/>
    <col min="2328" max="2560" width="5.42578125" style="18"/>
    <col min="2561" max="2561" width="29.85546875" style="18" customWidth="1"/>
    <col min="2562" max="2580" width="8.28515625" style="18" customWidth="1"/>
    <col min="2581" max="2581" width="1.42578125" style="18" customWidth="1"/>
    <col min="2582" max="2582" width="28.5703125" style="18" customWidth="1"/>
    <col min="2583" max="2583" width="20" style="18" customWidth="1"/>
    <col min="2584" max="2816" width="5.42578125" style="18"/>
    <col min="2817" max="2817" width="29.85546875" style="18" customWidth="1"/>
    <col min="2818" max="2836" width="8.28515625" style="18" customWidth="1"/>
    <col min="2837" max="2837" width="1.42578125" style="18" customWidth="1"/>
    <col min="2838" max="2838" width="28.5703125" style="18" customWidth="1"/>
    <col min="2839" max="2839" width="20" style="18" customWidth="1"/>
    <col min="2840" max="3072" width="5.42578125" style="18"/>
    <col min="3073" max="3073" width="29.85546875" style="18" customWidth="1"/>
    <col min="3074" max="3092" width="8.28515625" style="18" customWidth="1"/>
    <col min="3093" max="3093" width="1.42578125" style="18" customWidth="1"/>
    <col min="3094" max="3094" width="28.5703125" style="18" customWidth="1"/>
    <col min="3095" max="3095" width="20" style="18" customWidth="1"/>
    <col min="3096" max="3328" width="5.42578125" style="18"/>
    <col min="3329" max="3329" width="29.85546875" style="18" customWidth="1"/>
    <col min="3330" max="3348" width="8.28515625" style="18" customWidth="1"/>
    <col min="3349" max="3349" width="1.42578125" style="18" customWidth="1"/>
    <col min="3350" max="3350" width="28.5703125" style="18" customWidth="1"/>
    <col min="3351" max="3351" width="20" style="18" customWidth="1"/>
    <col min="3352" max="3584" width="5.42578125" style="18"/>
    <col min="3585" max="3585" width="29.85546875" style="18" customWidth="1"/>
    <col min="3586" max="3604" width="8.28515625" style="18" customWidth="1"/>
    <col min="3605" max="3605" width="1.42578125" style="18" customWidth="1"/>
    <col min="3606" max="3606" width="28.5703125" style="18" customWidth="1"/>
    <col min="3607" max="3607" width="20" style="18" customWidth="1"/>
    <col min="3608" max="3840" width="5.42578125" style="18"/>
    <col min="3841" max="3841" width="29.85546875" style="18" customWidth="1"/>
    <col min="3842" max="3860" width="8.28515625" style="18" customWidth="1"/>
    <col min="3861" max="3861" width="1.42578125" style="18" customWidth="1"/>
    <col min="3862" max="3862" width="28.5703125" style="18" customWidth="1"/>
    <col min="3863" max="3863" width="20" style="18" customWidth="1"/>
    <col min="3864" max="4096" width="5.42578125" style="18"/>
    <col min="4097" max="4097" width="29.85546875" style="18" customWidth="1"/>
    <col min="4098" max="4116" width="8.28515625" style="18" customWidth="1"/>
    <col min="4117" max="4117" width="1.42578125" style="18" customWidth="1"/>
    <col min="4118" max="4118" width="28.5703125" style="18" customWidth="1"/>
    <col min="4119" max="4119" width="20" style="18" customWidth="1"/>
    <col min="4120" max="4352" width="5.42578125" style="18"/>
    <col min="4353" max="4353" width="29.85546875" style="18" customWidth="1"/>
    <col min="4354" max="4372" width="8.28515625" style="18" customWidth="1"/>
    <col min="4373" max="4373" width="1.42578125" style="18" customWidth="1"/>
    <col min="4374" max="4374" width="28.5703125" style="18" customWidth="1"/>
    <col min="4375" max="4375" width="20" style="18" customWidth="1"/>
    <col min="4376" max="4608" width="5.42578125" style="18"/>
    <col min="4609" max="4609" width="29.85546875" style="18" customWidth="1"/>
    <col min="4610" max="4628" width="8.28515625" style="18" customWidth="1"/>
    <col min="4629" max="4629" width="1.42578125" style="18" customWidth="1"/>
    <col min="4630" max="4630" width="28.5703125" style="18" customWidth="1"/>
    <col min="4631" max="4631" width="20" style="18" customWidth="1"/>
    <col min="4632" max="4864" width="5.42578125" style="18"/>
    <col min="4865" max="4865" width="29.85546875" style="18" customWidth="1"/>
    <col min="4866" max="4884" width="8.28515625" style="18" customWidth="1"/>
    <col min="4885" max="4885" width="1.42578125" style="18" customWidth="1"/>
    <col min="4886" max="4886" width="28.5703125" style="18" customWidth="1"/>
    <col min="4887" max="4887" width="20" style="18" customWidth="1"/>
    <col min="4888" max="5120" width="5.42578125" style="18"/>
    <col min="5121" max="5121" width="29.85546875" style="18" customWidth="1"/>
    <col min="5122" max="5140" width="8.28515625" style="18" customWidth="1"/>
    <col min="5141" max="5141" width="1.42578125" style="18" customWidth="1"/>
    <col min="5142" max="5142" width="28.5703125" style="18" customWidth="1"/>
    <col min="5143" max="5143" width="20" style="18" customWidth="1"/>
    <col min="5144" max="5376" width="5.42578125" style="18"/>
    <col min="5377" max="5377" width="29.85546875" style="18" customWidth="1"/>
    <col min="5378" max="5396" width="8.28515625" style="18" customWidth="1"/>
    <col min="5397" max="5397" width="1.42578125" style="18" customWidth="1"/>
    <col min="5398" max="5398" width="28.5703125" style="18" customWidth="1"/>
    <col min="5399" max="5399" width="20" style="18" customWidth="1"/>
    <col min="5400" max="5632" width="5.42578125" style="18"/>
    <col min="5633" max="5633" width="29.85546875" style="18" customWidth="1"/>
    <col min="5634" max="5652" width="8.28515625" style="18" customWidth="1"/>
    <col min="5653" max="5653" width="1.42578125" style="18" customWidth="1"/>
    <col min="5654" max="5654" width="28.5703125" style="18" customWidth="1"/>
    <col min="5655" max="5655" width="20" style="18" customWidth="1"/>
    <col min="5656" max="5888" width="5.42578125" style="18"/>
    <col min="5889" max="5889" width="29.85546875" style="18" customWidth="1"/>
    <col min="5890" max="5908" width="8.28515625" style="18" customWidth="1"/>
    <col min="5909" max="5909" width="1.42578125" style="18" customWidth="1"/>
    <col min="5910" max="5910" width="28.5703125" style="18" customWidth="1"/>
    <col min="5911" max="5911" width="20" style="18" customWidth="1"/>
    <col min="5912" max="6144" width="5.42578125" style="18"/>
    <col min="6145" max="6145" width="29.85546875" style="18" customWidth="1"/>
    <col min="6146" max="6164" width="8.28515625" style="18" customWidth="1"/>
    <col min="6165" max="6165" width="1.42578125" style="18" customWidth="1"/>
    <col min="6166" max="6166" width="28.5703125" style="18" customWidth="1"/>
    <col min="6167" max="6167" width="20" style="18" customWidth="1"/>
    <col min="6168" max="6400" width="5.42578125" style="18"/>
    <col min="6401" max="6401" width="29.85546875" style="18" customWidth="1"/>
    <col min="6402" max="6420" width="8.28515625" style="18" customWidth="1"/>
    <col min="6421" max="6421" width="1.42578125" style="18" customWidth="1"/>
    <col min="6422" max="6422" width="28.5703125" style="18" customWidth="1"/>
    <col min="6423" max="6423" width="20" style="18" customWidth="1"/>
    <col min="6424" max="6656" width="5.42578125" style="18"/>
    <col min="6657" max="6657" width="29.85546875" style="18" customWidth="1"/>
    <col min="6658" max="6676" width="8.28515625" style="18" customWidth="1"/>
    <col min="6677" max="6677" width="1.42578125" style="18" customWidth="1"/>
    <col min="6678" max="6678" width="28.5703125" style="18" customWidth="1"/>
    <col min="6679" max="6679" width="20" style="18" customWidth="1"/>
    <col min="6680" max="6912" width="5.42578125" style="18"/>
    <col min="6913" max="6913" width="29.85546875" style="18" customWidth="1"/>
    <col min="6914" max="6932" width="8.28515625" style="18" customWidth="1"/>
    <col min="6933" max="6933" width="1.42578125" style="18" customWidth="1"/>
    <col min="6934" max="6934" width="28.5703125" style="18" customWidth="1"/>
    <col min="6935" max="6935" width="20" style="18" customWidth="1"/>
    <col min="6936" max="7168" width="5.42578125" style="18"/>
    <col min="7169" max="7169" width="29.85546875" style="18" customWidth="1"/>
    <col min="7170" max="7188" width="8.28515625" style="18" customWidth="1"/>
    <col min="7189" max="7189" width="1.42578125" style="18" customWidth="1"/>
    <col min="7190" max="7190" width="28.5703125" style="18" customWidth="1"/>
    <col min="7191" max="7191" width="20" style="18" customWidth="1"/>
    <col min="7192" max="7424" width="5.42578125" style="18"/>
    <col min="7425" max="7425" width="29.85546875" style="18" customWidth="1"/>
    <col min="7426" max="7444" width="8.28515625" style="18" customWidth="1"/>
    <col min="7445" max="7445" width="1.42578125" style="18" customWidth="1"/>
    <col min="7446" max="7446" width="28.5703125" style="18" customWidth="1"/>
    <col min="7447" max="7447" width="20" style="18" customWidth="1"/>
    <col min="7448" max="7680" width="5.42578125" style="18"/>
    <col min="7681" max="7681" width="29.85546875" style="18" customWidth="1"/>
    <col min="7682" max="7700" width="8.28515625" style="18" customWidth="1"/>
    <col min="7701" max="7701" width="1.42578125" style="18" customWidth="1"/>
    <col min="7702" max="7702" width="28.5703125" style="18" customWidth="1"/>
    <col min="7703" max="7703" width="20" style="18" customWidth="1"/>
    <col min="7704" max="7936" width="5.42578125" style="18"/>
    <col min="7937" max="7937" width="29.85546875" style="18" customWidth="1"/>
    <col min="7938" max="7956" width="8.28515625" style="18" customWidth="1"/>
    <col min="7957" max="7957" width="1.42578125" style="18" customWidth="1"/>
    <col min="7958" max="7958" width="28.5703125" style="18" customWidth="1"/>
    <col min="7959" max="7959" width="20" style="18" customWidth="1"/>
    <col min="7960" max="8192" width="5.42578125" style="18"/>
    <col min="8193" max="8193" width="29.85546875" style="18" customWidth="1"/>
    <col min="8194" max="8212" width="8.28515625" style="18" customWidth="1"/>
    <col min="8213" max="8213" width="1.42578125" style="18" customWidth="1"/>
    <col min="8214" max="8214" width="28.5703125" style="18" customWidth="1"/>
    <col min="8215" max="8215" width="20" style="18" customWidth="1"/>
    <col min="8216" max="8448" width="5.42578125" style="18"/>
    <col min="8449" max="8449" width="29.85546875" style="18" customWidth="1"/>
    <col min="8450" max="8468" width="8.28515625" style="18" customWidth="1"/>
    <col min="8469" max="8469" width="1.42578125" style="18" customWidth="1"/>
    <col min="8470" max="8470" width="28.5703125" style="18" customWidth="1"/>
    <col min="8471" max="8471" width="20" style="18" customWidth="1"/>
    <col min="8472" max="8704" width="5.42578125" style="18"/>
    <col min="8705" max="8705" width="29.85546875" style="18" customWidth="1"/>
    <col min="8706" max="8724" width="8.28515625" style="18" customWidth="1"/>
    <col min="8725" max="8725" width="1.42578125" style="18" customWidth="1"/>
    <col min="8726" max="8726" width="28.5703125" style="18" customWidth="1"/>
    <col min="8727" max="8727" width="20" style="18" customWidth="1"/>
    <col min="8728" max="8960" width="5.42578125" style="18"/>
    <col min="8961" max="8961" width="29.85546875" style="18" customWidth="1"/>
    <col min="8962" max="8980" width="8.28515625" style="18" customWidth="1"/>
    <col min="8981" max="8981" width="1.42578125" style="18" customWidth="1"/>
    <col min="8982" max="8982" width="28.5703125" style="18" customWidth="1"/>
    <col min="8983" max="8983" width="20" style="18" customWidth="1"/>
    <col min="8984" max="9216" width="5.42578125" style="18"/>
    <col min="9217" max="9217" width="29.85546875" style="18" customWidth="1"/>
    <col min="9218" max="9236" width="8.28515625" style="18" customWidth="1"/>
    <col min="9237" max="9237" width="1.42578125" style="18" customWidth="1"/>
    <col min="9238" max="9238" width="28.5703125" style="18" customWidth="1"/>
    <col min="9239" max="9239" width="20" style="18" customWidth="1"/>
    <col min="9240" max="9472" width="5.42578125" style="18"/>
    <col min="9473" max="9473" width="29.85546875" style="18" customWidth="1"/>
    <col min="9474" max="9492" width="8.28515625" style="18" customWidth="1"/>
    <col min="9493" max="9493" width="1.42578125" style="18" customWidth="1"/>
    <col min="9494" max="9494" width="28.5703125" style="18" customWidth="1"/>
    <col min="9495" max="9495" width="20" style="18" customWidth="1"/>
    <col min="9496" max="9728" width="5.42578125" style="18"/>
    <col min="9729" max="9729" width="29.85546875" style="18" customWidth="1"/>
    <col min="9730" max="9748" width="8.28515625" style="18" customWidth="1"/>
    <col min="9749" max="9749" width="1.42578125" style="18" customWidth="1"/>
    <col min="9750" max="9750" width="28.5703125" style="18" customWidth="1"/>
    <col min="9751" max="9751" width="20" style="18" customWidth="1"/>
    <col min="9752" max="9984" width="5.42578125" style="18"/>
    <col min="9985" max="9985" width="29.85546875" style="18" customWidth="1"/>
    <col min="9986" max="10004" width="8.28515625" style="18" customWidth="1"/>
    <col min="10005" max="10005" width="1.42578125" style="18" customWidth="1"/>
    <col min="10006" max="10006" width="28.5703125" style="18" customWidth="1"/>
    <col min="10007" max="10007" width="20" style="18" customWidth="1"/>
    <col min="10008" max="10240" width="5.42578125" style="18"/>
    <col min="10241" max="10241" width="29.85546875" style="18" customWidth="1"/>
    <col min="10242" max="10260" width="8.28515625" style="18" customWidth="1"/>
    <col min="10261" max="10261" width="1.42578125" style="18" customWidth="1"/>
    <col min="10262" max="10262" width="28.5703125" style="18" customWidth="1"/>
    <col min="10263" max="10263" width="20" style="18" customWidth="1"/>
    <col min="10264" max="10496" width="5.42578125" style="18"/>
    <col min="10497" max="10497" width="29.85546875" style="18" customWidth="1"/>
    <col min="10498" max="10516" width="8.28515625" style="18" customWidth="1"/>
    <col min="10517" max="10517" width="1.42578125" style="18" customWidth="1"/>
    <col min="10518" max="10518" width="28.5703125" style="18" customWidth="1"/>
    <col min="10519" max="10519" width="20" style="18" customWidth="1"/>
    <col min="10520" max="10752" width="5.42578125" style="18"/>
    <col min="10753" max="10753" width="29.85546875" style="18" customWidth="1"/>
    <col min="10754" max="10772" width="8.28515625" style="18" customWidth="1"/>
    <col min="10773" max="10773" width="1.42578125" style="18" customWidth="1"/>
    <col min="10774" max="10774" width="28.5703125" style="18" customWidth="1"/>
    <col min="10775" max="10775" width="20" style="18" customWidth="1"/>
    <col min="10776" max="11008" width="5.42578125" style="18"/>
    <col min="11009" max="11009" width="29.85546875" style="18" customWidth="1"/>
    <col min="11010" max="11028" width="8.28515625" style="18" customWidth="1"/>
    <col min="11029" max="11029" width="1.42578125" style="18" customWidth="1"/>
    <col min="11030" max="11030" width="28.5703125" style="18" customWidth="1"/>
    <col min="11031" max="11031" width="20" style="18" customWidth="1"/>
    <col min="11032" max="11264" width="5.42578125" style="18"/>
    <col min="11265" max="11265" width="29.85546875" style="18" customWidth="1"/>
    <col min="11266" max="11284" width="8.28515625" style="18" customWidth="1"/>
    <col min="11285" max="11285" width="1.42578125" style="18" customWidth="1"/>
    <col min="11286" max="11286" width="28.5703125" style="18" customWidth="1"/>
    <col min="11287" max="11287" width="20" style="18" customWidth="1"/>
    <col min="11288" max="11520" width="5.42578125" style="18"/>
    <col min="11521" max="11521" width="29.85546875" style="18" customWidth="1"/>
    <col min="11522" max="11540" width="8.28515625" style="18" customWidth="1"/>
    <col min="11541" max="11541" width="1.42578125" style="18" customWidth="1"/>
    <col min="11542" max="11542" width="28.5703125" style="18" customWidth="1"/>
    <col min="11543" max="11543" width="20" style="18" customWidth="1"/>
    <col min="11544" max="11776" width="5.42578125" style="18"/>
    <col min="11777" max="11777" width="29.85546875" style="18" customWidth="1"/>
    <col min="11778" max="11796" width="8.28515625" style="18" customWidth="1"/>
    <col min="11797" max="11797" width="1.42578125" style="18" customWidth="1"/>
    <col min="11798" max="11798" width="28.5703125" style="18" customWidth="1"/>
    <col min="11799" max="11799" width="20" style="18" customWidth="1"/>
    <col min="11800" max="12032" width="5.42578125" style="18"/>
    <col min="12033" max="12033" width="29.85546875" style="18" customWidth="1"/>
    <col min="12034" max="12052" width="8.28515625" style="18" customWidth="1"/>
    <col min="12053" max="12053" width="1.42578125" style="18" customWidth="1"/>
    <col min="12054" max="12054" width="28.5703125" style="18" customWidth="1"/>
    <col min="12055" max="12055" width="20" style="18" customWidth="1"/>
    <col min="12056" max="12288" width="5.42578125" style="18"/>
    <col min="12289" max="12289" width="29.85546875" style="18" customWidth="1"/>
    <col min="12290" max="12308" width="8.28515625" style="18" customWidth="1"/>
    <col min="12309" max="12309" width="1.42578125" style="18" customWidth="1"/>
    <col min="12310" max="12310" width="28.5703125" style="18" customWidth="1"/>
    <col min="12311" max="12311" width="20" style="18" customWidth="1"/>
    <col min="12312" max="12544" width="5.42578125" style="18"/>
    <col min="12545" max="12545" width="29.85546875" style="18" customWidth="1"/>
    <col min="12546" max="12564" width="8.28515625" style="18" customWidth="1"/>
    <col min="12565" max="12565" width="1.42578125" style="18" customWidth="1"/>
    <col min="12566" max="12566" width="28.5703125" style="18" customWidth="1"/>
    <col min="12567" max="12567" width="20" style="18" customWidth="1"/>
    <col min="12568" max="12800" width="5.42578125" style="18"/>
    <col min="12801" max="12801" width="29.85546875" style="18" customWidth="1"/>
    <col min="12802" max="12820" width="8.28515625" style="18" customWidth="1"/>
    <col min="12821" max="12821" width="1.42578125" style="18" customWidth="1"/>
    <col min="12822" max="12822" width="28.5703125" style="18" customWidth="1"/>
    <col min="12823" max="12823" width="20" style="18" customWidth="1"/>
    <col min="12824" max="13056" width="5.42578125" style="18"/>
    <col min="13057" max="13057" width="29.85546875" style="18" customWidth="1"/>
    <col min="13058" max="13076" width="8.28515625" style="18" customWidth="1"/>
    <col min="13077" max="13077" width="1.42578125" style="18" customWidth="1"/>
    <col min="13078" max="13078" width="28.5703125" style="18" customWidth="1"/>
    <col min="13079" max="13079" width="20" style="18" customWidth="1"/>
    <col min="13080" max="13312" width="5.42578125" style="18"/>
    <col min="13313" max="13313" width="29.85546875" style="18" customWidth="1"/>
    <col min="13314" max="13332" width="8.28515625" style="18" customWidth="1"/>
    <col min="13333" max="13333" width="1.42578125" style="18" customWidth="1"/>
    <col min="13334" max="13334" width="28.5703125" style="18" customWidth="1"/>
    <col min="13335" max="13335" width="20" style="18" customWidth="1"/>
    <col min="13336" max="13568" width="5.42578125" style="18"/>
    <col min="13569" max="13569" width="29.85546875" style="18" customWidth="1"/>
    <col min="13570" max="13588" width="8.28515625" style="18" customWidth="1"/>
    <col min="13589" max="13589" width="1.42578125" style="18" customWidth="1"/>
    <col min="13590" max="13590" width="28.5703125" style="18" customWidth="1"/>
    <col min="13591" max="13591" width="20" style="18" customWidth="1"/>
    <col min="13592" max="13824" width="5.42578125" style="18"/>
    <col min="13825" max="13825" width="29.85546875" style="18" customWidth="1"/>
    <col min="13826" max="13844" width="8.28515625" style="18" customWidth="1"/>
    <col min="13845" max="13845" width="1.42578125" style="18" customWidth="1"/>
    <col min="13846" max="13846" width="28.5703125" style="18" customWidth="1"/>
    <col min="13847" max="13847" width="20" style="18" customWidth="1"/>
    <col min="13848" max="14080" width="5.42578125" style="18"/>
    <col min="14081" max="14081" width="29.85546875" style="18" customWidth="1"/>
    <col min="14082" max="14100" width="8.28515625" style="18" customWidth="1"/>
    <col min="14101" max="14101" width="1.42578125" style="18" customWidth="1"/>
    <col min="14102" max="14102" width="28.5703125" style="18" customWidth="1"/>
    <col min="14103" max="14103" width="20" style="18" customWidth="1"/>
    <col min="14104" max="14336" width="5.42578125" style="18"/>
    <col min="14337" max="14337" width="29.85546875" style="18" customWidth="1"/>
    <col min="14338" max="14356" width="8.28515625" style="18" customWidth="1"/>
    <col min="14357" max="14357" width="1.42578125" style="18" customWidth="1"/>
    <col min="14358" max="14358" width="28.5703125" style="18" customWidth="1"/>
    <col min="14359" max="14359" width="20" style="18" customWidth="1"/>
    <col min="14360" max="14592" width="5.42578125" style="18"/>
    <col min="14593" max="14593" width="29.85546875" style="18" customWidth="1"/>
    <col min="14594" max="14612" width="8.28515625" style="18" customWidth="1"/>
    <col min="14613" max="14613" width="1.42578125" style="18" customWidth="1"/>
    <col min="14614" max="14614" width="28.5703125" style="18" customWidth="1"/>
    <col min="14615" max="14615" width="20" style="18" customWidth="1"/>
    <col min="14616" max="14848" width="5.42578125" style="18"/>
    <col min="14849" max="14849" width="29.85546875" style="18" customWidth="1"/>
    <col min="14850" max="14868" width="8.28515625" style="18" customWidth="1"/>
    <col min="14869" max="14869" width="1.42578125" style="18" customWidth="1"/>
    <col min="14870" max="14870" width="28.5703125" style="18" customWidth="1"/>
    <col min="14871" max="14871" width="20" style="18" customWidth="1"/>
    <col min="14872" max="15104" width="5.42578125" style="18"/>
    <col min="15105" max="15105" width="29.85546875" style="18" customWidth="1"/>
    <col min="15106" max="15124" width="8.28515625" style="18" customWidth="1"/>
    <col min="15125" max="15125" width="1.42578125" style="18" customWidth="1"/>
    <col min="15126" max="15126" width="28.5703125" style="18" customWidth="1"/>
    <col min="15127" max="15127" width="20" style="18" customWidth="1"/>
    <col min="15128" max="15360" width="5.42578125" style="18"/>
    <col min="15361" max="15361" width="29.85546875" style="18" customWidth="1"/>
    <col min="15362" max="15380" width="8.28515625" style="18" customWidth="1"/>
    <col min="15381" max="15381" width="1.42578125" style="18" customWidth="1"/>
    <col min="15382" max="15382" width="28.5703125" style="18" customWidth="1"/>
    <col min="15383" max="15383" width="20" style="18" customWidth="1"/>
    <col min="15384" max="15616" width="5.42578125" style="18"/>
    <col min="15617" max="15617" width="29.85546875" style="18" customWidth="1"/>
    <col min="15618" max="15636" width="8.28515625" style="18" customWidth="1"/>
    <col min="15637" max="15637" width="1.42578125" style="18" customWidth="1"/>
    <col min="15638" max="15638" width="28.5703125" style="18" customWidth="1"/>
    <col min="15639" max="15639" width="20" style="18" customWidth="1"/>
    <col min="15640" max="15872" width="5.42578125" style="18"/>
    <col min="15873" max="15873" width="29.85546875" style="18" customWidth="1"/>
    <col min="15874" max="15892" width="8.28515625" style="18" customWidth="1"/>
    <col min="15893" max="15893" width="1.42578125" style="18" customWidth="1"/>
    <col min="15894" max="15894" width="28.5703125" style="18" customWidth="1"/>
    <col min="15895" max="15895" width="20" style="18" customWidth="1"/>
    <col min="15896" max="16128" width="5.42578125" style="18"/>
    <col min="16129" max="16129" width="29.85546875" style="18" customWidth="1"/>
    <col min="16130" max="16148" width="8.28515625" style="18" customWidth="1"/>
    <col min="16149" max="16149" width="1.42578125" style="18" customWidth="1"/>
    <col min="16150" max="16150" width="28.5703125" style="18" customWidth="1"/>
    <col min="16151" max="16151" width="20" style="18" customWidth="1"/>
    <col min="16152" max="16384" width="5.42578125" style="18"/>
  </cols>
  <sheetData>
    <row r="1" spans="1:22" s="124" customFormat="1" ht="12.95" customHeight="1" x14ac:dyDescent="0.2">
      <c r="A1" s="82" t="s">
        <v>251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V1" s="166"/>
    </row>
    <row r="2" spans="1:22" ht="12.95" customHeight="1" x14ac:dyDescent="0.2">
      <c r="A2" s="86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V2" s="86" t="s">
        <v>0</v>
      </c>
    </row>
    <row r="3" spans="1:22" ht="12.95" customHeight="1" x14ac:dyDescent="0.2">
      <c r="A3" s="168" t="s">
        <v>252</v>
      </c>
      <c r="B3" s="17"/>
      <c r="C3" s="17"/>
      <c r="E3" s="16"/>
      <c r="V3" s="124" t="s">
        <v>253</v>
      </c>
    </row>
    <row r="4" spans="1:22" ht="12.95" customHeight="1" x14ac:dyDescent="0.2">
      <c r="A4" s="168"/>
      <c r="B4" s="17"/>
      <c r="C4" s="17"/>
      <c r="E4" s="16"/>
    </row>
    <row r="5" spans="1:22" ht="12.95" customHeight="1" x14ac:dyDescent="0.2">
      <c r="A5" s="168"/>
      <c r="B5" s="17"/>
      <c r="C5" s="17"/>
      <c r="E5" s="16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</row>
    <row r="6" spans="1:22" ht="12.95" customHeight="1" x14ac:dyDescent="0.2">
      <c r="A6" s="169"/>
      <c r="B6" s="131">
        <v>2000</v>
      </c>
      <c r="C6" s="131">
        <v>2001</v>
      </c>
      <c r="D6" s="131">
        <v>2002</v>
      </c>
      <c r="E6" s="101">
        <v>2003</v>
      </c>
      <c r="F6" s="102">
        <v>2004</v>
      </c>
      <c r="G6" s="102">
        <v>2005</v>
      </c>
      <c r="H6" s="102">
        <v>2006</v>
      </c>
      <c r="I6" s="102">
        <v>2007</v>
      </c>
      <c r="J6" s="102">
        <v>2008</v>
      </c>
      <c r="K6" s="102">
        <v>2009</v>
      </c>
      <c r="L6" s="102">
        <v>2010</v>
      </c>
      <c r="M6" s="104">
        <v>2011</v>
      </c>
      <c r="N6" s="104">
        <v>2012</v>
      </c>
      <c r="O6" s="104">
        <v>2013</v>
      </c>
      <c r="P6" s="104">
        <v>2014</v>
      </c>
      <c r="Q6" s="104">
        <v>2015</v>
      </c>
      <c r="R6" s="104">
        <v>2016</v>
      </c>
      <c r="S6" s="104">
        <v>2017</v>
      </c>
      <c r="T6" s="104">
        <v>2018</v>
      </c>
      <c r="U6" s="102" t="s">
        <v>34</v>
      </c>
      <c r="V6" s="170"/>
    </row>
    <row r="7" spans="1:22" ht="11.25" x14ac:dyDescent="0.2"/>
    <row r="8" spans="1:22" s="124" customFormat="1" ht="12.95" customHeight="1" x14ac:dyDescent="0.2">
      <c r="A8" s="172" t="s">
        <v>254</v>
      </c>
      <c r="B8" s="173">
        <v>544696</v>
      </c>
      <c r="C8" s="173">
        <v>507078</v>
      </c>
      <c r="D8" s="173">
        <v>497899</v>
      </c>
      <c r="E8" s="174">
        <v>531211</v>
      </c>
      <c r="F8" s="173">
        <v>551502</v>
      </c>
      <c r="G8" s="173">
        <v>547534</v>
      </c>
      <c r="H8" s="173">
        <v>562558</v>
      </c>
      <c r="I8" s="173">
        <v>573874</v>
      </c>
      <c r="J8" s="173">
        <v>567571</v>
      </c>
      <c r="K8" s="173">
        <v>518564</v>
      </c>
      <c r="L8" s="173">
        <v>532180</v>
      </c>
      <c r="M8" s="173">
        <v>567724</v>
      </c>
      <c r="N8" s="173">
        <v>536303</v>
      </c>
      <c r="O8" s="173">
        <v>508520</v>
      </c>
      <c r="P8" s="173">
        <v>519601</v>
      </c>
      <c r="Q8" s="173">
        <v>591962</v>
      </c>
      <c r="R8" s="173">
        <v>631513</v>
      </c>
      <c r="S8" s="173">
        <v>661160</v>
      </c>
      <c r="T8" s="173">
        <v>679479</v>
      </c>
      <c r="U8" s="173"/>
      <c r="V8" s="172" t="s">
        <v>255</v>
      </c>
    </row>
    <row r="9" spans="1:22" ht="12.95" customHeight="1" x14ac:dyDescent="0.2">
      <c r="A9" s="175" t="s">
        <v>256</v>
      </c>
      <c r="B9" s="176">
        <v>226787</v>
      </c>
      <c r="C9" s="176">
        <v>217466</v>
      </c>
      <c r="D9" s="177">
        <v>192606</v>
      </c>
      <c r="E9" s="178">
        <v>202564</v>
      </c>
      <c r="F9" s="176">
        <v>213947</v>
      </c>
      <c r="G9" s="176">
        <v>202765</v>
      </c>
      <c r="H9" s="176">
        <v>211523</v>
      </c>
      <c r="I9" s="176">
        <v>223772</v>
      </c>
      <c r="J9" s="176">
        <v>219921</v>
      </c>
      <c r="K9" s="176">
        <v>190632</v>
      </c>
      <c r="L9" s="176">
        <v>181054</v>
      </c>
      <c r="M9" s="176">
        <v>189150</v>
      </c>
      <c r="N9" s="176">
        <v>173519</v>
      </c>
      <c r="O9" s="176">
        <v>168733</v>
      </c>
      <c r="P9" s="176">
        <v>186823</v>
      </c>
      <c r="Q9" s="176">
        <v>214175</v>
      </c>
      <c r="R9" s="176">
        <v>218638</v>
      </c>
      <c r="S9" s="176">
        <v>217441</v>
      </c>
      <c r="T9" s="176">
        <v>221167</v>
      </c>
      <c r="U9" s="176"/>
      <c r="V9" s="175" t="s">
        <v>257</v>
      </c>
    </row>
    <row r="10" spans="1:22" ht="12.95" customHeight="1" x14ac:dyDescent="0.2">
      <c r="A10" s="175" t="s">
        <v>258</v>
      </c>
      <c r="B10" s="176">
        <v>112153</v>
      </c>
      <c r="C10" s="176">
        <v>106629</v>
      </c>
      <c r="D10" s="177">
        <v>123429</v>
      </c>
      <c r="E10" s="178">
        <v>129326</v>
      </c>
      <c r="F10" s="176">
        <v>129664</v>
      </c>
      <c r="G10" s="176">
        <v>131005</v>
      </c>
      <c r="H10" s="176">
        <v>130767</v>
      </c>
      <c r="I10" s="176">
        <v>133871</v>
      </c>
      <c r="J10" s="176">
        <v>131768</v>
      </c>
      <c r="K10" s="176">
        <v>122306</v>
      </c>
      <c r="L10" s="176">
        <v>134969</v>
      </c>
      <c r="M10" s="176">
        <v>142414</v>
      </c>
      <c r="N10" s="176">
        <v>130762</v>
      </c>
      <c r="O10" s="176">
        <v>120584</v>
      </c>
      <c r="P10" s="176">
        <v>118508</v>
      </c>
      <c r="Q10" s="176">
        <v>148067</v>
      </c>
      <c r="R10" s="176">
        <v>168945</v>
      </c>
      <c r="S10" s="176">
        <v>188460</v>
      </c>
      <c r="T10" s="176">
        <v>204274</v>
      </c>
      <c r="U10" s="176"/>
      <c r="V10" s="175" t="s">
        <v>259</v>
      </c>
    </row>
    <row r="11" spans="1:22" ht="12.95" customHeight="1" x14ac:dyDescent="0.2">
      <c r="A11" s="175" t="s">
        <v>260</v>
      </c>
      <c r="B11" s="176">
        <v>59957</v>
      </c>
      <c r="C11" s="176">
        <v>52381</v>
      </c>
      <c r="D11" s="176">
        <v>46754</v>
      </c>
      <c r="E11" s="178">
        <v>49641</v>
      </c>
      <c r="F11" s="176">
        <v>50032</v>
      </c>
      <c r="G11" s="176">
        <v>47690</v>
      </c>
      <c r="H11" s="176">
        <v>49198</v>
      </c>
      <c r="I11" s="176">
        <v>53115</v>
      </c>
      <c r="J11" s="176">
        <v>57327</v>
      </c>
      <c r="K11" s="176">
        <v>63751</v>
      </c>
      <c r="L11" s="176">
        <v>72351</v>
      </c>
      <c r="M11" s="176">
        <v>71953</v>
      </c>
      <c r="N11" s="176">
        <v>72020</v>
      </c>
      <c r="O11" s="176">
        <v>67295</v>
      </c>
      <c r="P11" s="176">
        <v>65814</v>
      </c>
      <c r="Q11" s="176">
        <v>74584</v>
      </c>
      <c r="R11" s="176">
        <v>78903</v>
      </c>
      <c r="S11" s="176">
        <v>85047</v>
      </c>
      <c r="T11" s="176">
        <v>86601</v>
      </c>
      <c r="U11" s="176"/>
      <c r="V11" s="175" t="s">
        <v>261</v>
      </c>
    </row>
    <row r="12" spans="1:22" ht="12.95" customHeight="1" x14ac:dyDescent="0.2">
      <c r="A12" s="175" t="s">
        <v>262</v>
      </c>
      <c r="B12" s="176">
        <v>87424</v>
      </c>
      <c r="C12" s="176">
        <v>80123</v>
      </c>
      <c r="D12" s="176">
        <v>89505</v>
      </c>
      <c r="E12" s="178">
        <v>96809</v>
      </c>
      <c r="F12" s="176">
        <v>104414</v>
      </c>
      <c r="G12" s="176">
        <v>114775</v>
      </c>
      <c r="H12" s="176">
        <v>117469</v>
      </c>
      <c r="I12" s="176">
        <v>99537</v>
      </c>
      <c r="J12" s="176">
        <v>100616</v>
      </c>
      <c r="K12" s="176">
        <v>88771</v>
      </c>
      <c r="L12" s="176">
        <v>86182</v>
      </c>
      <c r="M12" s="176">
        <v>100974</v>
      </c>
      <c r="N12" s="176">
        <v>96487</v>
      </c>
      <c r="O12" s="176">
        <v>87295</v>
      </c>
      <c r="P12" s="176">
        <v>78730</v>
      </c>
      <c r="Q12" s="176">
        <v>87980</v>
      </c>
      <c r="R12" s="176">
        <v>99679</v>
      </c>
      <c r="S12" s="176">
        <v>103030</v>
      </c>
      <c r="T12" s="176">
        <v>103051</v>
      </c>
      <c r="U12" s="176"/>
      <c r="V12" s="175" t="s">
        <v>263</v>
      </c>
    </row>
    <row r="13" spans="1:22" ht="12.95" customHeight="1" x14ac:dyDescent="0.2">
      <c r="A13" s="175" t="s">
        <v>264</v>
      </c>
      <c r="B13" s="176">
        <v>58375</v>
      </c>
      <c r="C13" s="176">
        <v>50479</v>
      </c>
      <c r="D13" s="176">
        <v>45605</v>
      </c>
      <c r="E13" s="178">
        <v>52871</v>
      </c>
      <c r="F13" s="176">
        <v>53445</v>
      </c>
      <c r="G13" s="176">
        <v>51299</v>
      </c>
      <c r="H13" s="176">
        <v>53601</v>
      </c>
      <c r="I13" s="176">
        <v>63579</v>
      </c>
      <c r="J13" s="176">
        <v>57939</v>
      </c>
      <c r="K13" s="176">
        <v>53104</v>
      </c>
      <c r="L13" s="176">
        <v>57624</v>
      </c>
      <c r="M13" s="176">
        <v>63233</v>
      </c>
      <c r="N13" s="176">
        <v>63515</v>
      </c>
      <c r="O13" s="176">
        <v>64613</v>
      </c>
      <c r="P13" s="176">
        <v>69726</v>
      </c>
      <c r="Q13" s="176">
        <v>67156</v>
      </c>
      <c r="R13" s="176">
        <v>65348</v>
      </c>
      <c r="S13" s="176">
        <v>67182</v>
      </c>
      <c r="T13" s="176">
        <v>64386</v>
      </c>
      <c r="U13" s="176"/>
      <c r="V13" s="175" t="s">
        <v>265</v>
      </c>
    </row>
    <row r="14" spans="1:22" ht="12.95" customHeight="1" x14ac:dyDescent="0.2">
      <c r="A14" s="179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9"/>
    </row>
    <row r="15" spans="1:22" ht="12.95" customHeight="1" x14ac:dyDescent="0.2">
      <c r="A15" s="172" t="s">
        <v>266</v>
      </c>
      <c r="B15" s="176"/>
      <c r="C15" s="176"/>
      <c r="D15" s="177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2" t="s">
        <v>267</v>
      </c>
    </row>
    <row r="16" spans="1:22" ht="12.95" customHeight="1" x14ac:dyDescent="0.2">
      <c r="A16" s="175" t="s">
        <v>268</v>
      </c>
      <c r="B16" s="176">
        <v>83975</v>
      </c>
      <c r="C16" s="176">
        <v>80967</v>
      </c>
      <c r="D16" s="178">
        <v>81574</v>
      </c>
      <c r="E16" s="176">
        <v>90806</v>
      </c>
      <c r="F16" s="176">
        <v>102530</v>
      </c>
      <c r="G16" s="176">
        <v>102880</v>
      </c>
      <c r="H16" s="176">
        <v>104946</v>
      </c>
      <c r="I16" s="176">
        <v>99218</v>
      </c>
      <c r="J16" s="176">
        <v>99441</v>
      </c>
      <c r="K16" s="176">
        <v>84109</v>
      </c>
      <c r="L16" s="176">
        <v>83988</v>
      </c>
      <c r="M16" s="176">
        <v>108030</v>
      </c>
      <c r="N16" s="176">
        <v>87105</v>
      </c>
      <c r="O16" s="176">
        <v>83062</v>
      </c>
      <c r="P16" s="176">
        <v>85945</v>
      </c>
      <c r="Q16" s="176">
        <v>114592</v>
      </c>
      <c r="R16" s="176">
        <v>122329</v>
      </c>
      <c r="S16" s="176">
        <v>129152</v>
      </c>
      <c r="T16" s="176" t="s">
        <v>43</v>
      </c>
      <c r="U16" s="176"/>
      <c r="V16" s="175" t="s">
        <v>269</v>
      </c>
    </row>
    <row r="17" spans="1:22" ht="12.95" customHeight="1" x14ac:dyDescent="0.2">
      <c r="A17" s="175" t="s">
        <v>270</v>
      </c>
      <c r="B17" s="176">
        <v>173177</v>
      </c>
      <c r="C17" s="176">
        <v>160585</v>
      </c>
      <c r="D17" s="178">
        <v>163194</v>
      </c>
      <c r="E17" s="176">
        <v>173790</v>
      </c>
      <c r="F17" s="176">
        <v>169806</v>
      </c>
      <c r="G17" s="176">
        <v>174760</v>
      </c>
      <c r="H17" s="176">
        <v>180574</v>
      </c>
      <c r="I17" s="176">
        <v>168077</v>
      </c>
      <c r="J17" s="176">
        <v>188467</v>
      </c>
      <c r="K17" s="176">
        <v>161771</v>
      </c>
      <c r="L17" s="176">
        <v>167460</v>
      </c>
      <c r="M17" s="176">
        <v>192111</v>
      </c>
      <c r="N17" s="176">
        <v>185806</v>
      </c>
      <c r="O17" s="176">
        <v>175074</v>
      </c>
      <c r="P17" s="176">
        <v>170453</v>
      </c>
      <c r="Q17" s="176">
        <v>201176</v>
      </c>
      <c r="R17" s="176">
        <v>218658</v>
      </c>
      <c r="S17" s="176">
        <v>243821</v>
      </c>
      <c r="T17" s="176" t="s">
        <v>43</v>
      </c>
      <c r="U17" s="176"/>
      <c r="V17" s="175" t="s">
        <v>271</v>
      </c>
    </row>
    <row r="18" spans="1:22" ht="12.95" customHeight="1" x14ac:dyDescent="0.2">
      <c r="A18" s="175" t="s">
        <v>272</v>
      </c>
      <c r="B18" s="176">
        <v>287544</v>
      </c>
      <c r="C18" s="176">
        <v>265526</v>
      </c>
      <c r="D18" s="178">
        <v>253131</v>
      </c>
      <c r="E18" s="176">
        <v>266615</v>
      </c>
      <c r="F18" s="176">
        <v>279166</v>
      </c>
      <c r="G18" s="176">
        <v>269894</v>
      </c>
      <c r="H18" s="176">
        <v>277038</v>
      </c>
      <c r="I18" s="176">
        <v>306579</v>
      </c>
      <c r="J18" s="176">
        <v>279663</v>
      </c>
      <c r="K18" s="176">
        <v>272684</v>
      </c>
      <c r="L18" s="176">
        <v>280732</v>
      </c>
      <c r="M18" s="176">
        <v>267583</v>
      </c>
      <c r="N18" s="176">
        <v>263392</v>
      </c>
      <c r="O18" s="176">
        <v>250378</v>
      </c>
      <c r="P18" s="176">
        <v>230424</v>
      </c>
      <c r="Q18" s="176">
        <v>244415</v>
      </c>
      <c r="R18" s="176">
        <v>252203</v>
      </c>
      <c r="S18" s="176">
        <v>290521</v>
      </c>
      <c r="T18" s="176" t="s">
        <v>43</v>
      </c>
      <c r="U18" s="176"/>
      <c r="V18" s="175" t="s">
        <v>273</v>
      </c>
    </row>
    <row r="19" spans="1:22" ht="12.95" customHeight="1" x14ac:dyDescent="0.2">
      <c r="A19" s="179"/>
      <c r="B19" s="176"/>
      <c r="C19" s="176"/>
      <c r="D19" s="177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9"/>
    </row>
    <row r="20" spans="1:22" ht="12.95" customHeight="1" x14ac:dyDescent="0.2">
      <c r="A20" s="179" t="s">
        <v>274</v>
      </c>
      <c r="B20" s="176">
        <v>533278</v>
      </c>
      <c r="C20" s="176">
        <v>527597</v>
      </c>
      <c r="D20" s="177">
        <v>523253</v>
      </c>
      <c r="E20" s="178">
        <v>559119</v>
      </c>
      <c r="F20" s="176">
        <v>721270</v>
      </c>
      <c r="G20" s="176">
        <v>563588</v>
      </c>
      <c r="H20" s="176">
        <v>539092</v>
      </c>
      <c r="I20" s="176">
        <v>616354</v>
      </c>
      <c r="J20" s="176">
        <v>597523</v>
      </c>
      <c r="K20" s="176">
        <v>635212</v>
      </c>
      <c r="L20" s="176">
        <v>664747</v>
      </c>
      <c r="M20" s="176">
        <v>609944</v>
      </c>
      <c r="N20" s="176">
        <v>517436</v>
      </c>
      <c r="O20" s="176">
        <v>573263</v>
      </c>
      <c r="P20" s="176">
        <v>630904</v>
      </c>
      <c r="Q20" s="176">
        <v>586615</v>
      </c>
      <c r="R20" s="176">
        <v>594096</v>
      </c>
      <c r="S20" s="176">
        <v>681211</v>
      </c>
      <c r="T20" s="176">
        <v>614993</v>
      </c>
      <c r="U20" s="176"/>
      <c r="V20" s="179" t="s">
        <v>275</v>
      </c>
    </row>
    <row r="21" spans="1:22" s="182" customFormat="1" ht="12.95" customHeight="1" x14ac:dyDescent="0.2">
      <c r="A21" s="179" t="s">
        <v>276</v>
      </c>
      <c r="B21" s="180">
        <v>7.3</v>
      </c>
      <c r="C21" s="180">
        <v>7.2</v>
      </c>
      <c r="D21" s="180">
        <v>6.8</v>
      </c>
      <c r="E21" s="181">
        <v>6.8</v>
      </c>
      <c r="F21" s="180">
        <v>6.8</v>
      </c>
      <c r="G21" s="181">
        <v>7.3</v>
      </c>
      <c r="H21" s="176">
        <v>7.2</v>
      </c>
      <c r="I21" s="176">
        <v>7.4</v>
      </c>
      <c r="J21" s="176" t="s">
        <v>43</v>
      </c>
      <c r="K21" s="176" t="s">
        <v>43</v>
      </c>
      <c r="L21" s="176" t="s">
        <v>43</v>
      </c>
      <c r="M21" s="176" t="s">
        <v>43</v>
      </c>
      <c r="N21" s="176" t="s">
        <v>43</v>
      </c>
      <c r="O21" s="176" t="s">
        <v>43</v>
      </c>
      <c r="P21" s="176" t="s">
        <v>43</v>
      </c>
      <c r="Q21" s="176" t="s">
        <v>43</v>
      </c>
      <c r="R21" s="176" t="s">
        <v>43</v>
      </c>
      <c r="S21" s="176" t="s">
        <v>43</v>
      </c>
      <c r="T21" s="176" t="s">
        <v>43</v>
      </c>
      <c r="U21" s="176"/>
      <c r="V21" s="179" t="s">
        <v>277</v>
      </c>
    </row>
    <row r="22" spans="1:22" s="182" customFormat="1" ht="12.95" customHeight="1" x14ac:dyDescent="0.2">
      <c r="A22" s="179" t="s">
        <v>278</v>
      </c>
      <c r="B22" s="180">
        <v>57</v>
      </c>
      <c r="C22" s="180">
        <v>51.1</v>
      </c>
      <c r="D22" s="180">
        <v>41.1</v>
      </c>
      <c r="E22" s="181">
        <v>49.8</v>
      </c>
      <c r="F22" s="180">
        <v>49.8</v>
      </c>
      <c r="G22" s="181">
        <v>56</v>
      </c>
      <c r="H22" s="176">
        <v>53</v>
      </c>
      <c r="I22" s="176">
        <v>57.2</v>
      </c>
      <c r="J22" s="176" t="s">
        <v>43</v>
      </c>
      <c r="K22" s="176" t="s">
        <v>43</v>
      </c>
      <c r="L22" s="176" t="s">
        <v>43</v>
      </c>
      <c r="M22" s="176" t="s">
        <v>43</v>
      </c>
      <c r="N22" s="176" t="s">
        <v>43</v>
      </c>
      <c r="O22" s="176" t="s">
        <v>43</v>
      </c>
      <c r="P22" s="176" t="s">
        <v>43</v>
      </c>
      <c r="Q22" s="176" t="s">
        <v>43</v>
      </c>
      <c r="R22" s="176" t="s">
        <v>43</v>
      </c>
      <c r="S22" s="176" t="s">
        <v>43</v>
      </c>
      <c r="T22" s="176" t="s">
        <v>43</v>
      </c>
      <c r="U22" s="176"/>
      <c r="V22" s="179" t="s">
        <v>279</v>
      </c>
    </row>
    <row r="23" spans="1:22" ht="12.95" customHeight="1" x14ac:dyDescent="0.2">
      <c r="A23" s="183"/>
      <c r="B23" s="184"/>
      <c r="C23" s="184"/>
      <c r="D23" s="184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</row>
    <row r="24" spans="1:22" ht="12.95" customHeight="1" x14ac:dyDescent="0.2">
      <c r="A24" s="185"/>
      <c r="B24" s="186"/>
      <c r="C24" s="186"/>
      <c r="D24" s="186"/>
      <c r="E24" s="17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</row>
    <row r="25" spans="1:22" ht="12.95" customHeight="1" x14ac:dyDescent="0.2">
      <c r="A25" s="163" t="s">
        <v>222</v>
      </c>
      <c r="B25" s="186"/>
      <c r="C25" s="186"/>
      <c r="D25" s="186"/>
      <c r="E25" s="17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</row>
    <row r="26" spans="1:22" ht="12.95" customHeight="1" x14ac:dyDescent="0.2">
      <c r="A26" s="163" t="s">
        <v>280</v>
      </c>
      <c r="B26" s="186"/>
      <c r="C26" s="186"/>
      <c r="D26" s="186"/>
      <c r="E26" s="17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</row>
    <row r="28" spans="1:22" ht="12.95" customHeight="1" x14ac:dyDescent="0.2">
      <c r="A28" s="163" t="s">
        <v>224</v>
      </c>
    </row>
    <row r="29" spans="1:22" ht="12.95" customHeight="1" x14ac:dyDescent="0.2">
      <c r="A29" s="163" t="s">
        <v>156</v>
      </c>
    </row>
  </sheetData>
  <pageMargins left="0.5" right="0" top="1" bottom="0.5" header="0" footer="0"/>
  <pageSetup scale="84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X75"/>
  <sheetViews>
    <sheetView showGridLines="0" workbookViewId="0"/>
  </sheetViews>
  <sheetFormatPr defaultColWidth="6" defaultRowHeight="12.95" customHeight="1" x14ac:dyDescent="0.2"/>
  <cols>
    <col min="1" max="1" width="32.28515625" style="190" customWidth="1"/>
    <col min="2" max="20" width="7.42578125" style="190" customWidth="1"/>
    <col min="21" max="21" width="2.140625" style="190" customWidth="1"/>
    <col min="22" max="22" width="35.140625" style="190" customWidth="1"/>
    <col min="23" max="256" width="6" style="190"/>
    <col min="257" max="257" width="32.28515625" style="190" customWidth="1"/>
    <col min="258" max="276" width="7.42578125" style="190" customWidth="1"/>
    <col min="277" max="277" width="2.140625" style="190" customWidth="1"/>
    <col min="278" max="278" width="35.140625" style="190" customWidth="1"/>
    <col min="279" max="512" width="6" style="190"/>
    <col min="513" max="513" width="32.28515625" style="190" customWidth="1"/>
    <col min="514" max="532" width="7.42578125" style="190" customWidth="1"/>
    <col min="533" max="533" width="2.140625" style="190" customWidth="1"/>
    <col min="534" max="534" width="35.140625" style="190" customWidth="1"/>
    <col min="535" max="768" width="6" style="190"/>
    <col min="769" max="769" width="32.28515625" style="190" customWidth="1"/>
    <col min="770" max="788" width="7.42578125" style="190" customWidth="1"/>
    <col min="789" max="789" width="2.140625" style="190" customWidth="1"/>
    <col min="790" max="790" width="35.140625" style="190" customWidth="1"/>
    <col min="791" max="1024" width="6" style="190"/>
    <col min="1025" max="1025" width="32.28515625" style="190" customWidth="1"/>
    <col min="1026" max="1044" width="7.42578125" style="190" customWidth="1"/>
    <col min="1045" max="1045" width="2.140625" style="190" customWidth="1"/>
    <col min="1046" max="1046" width="35.140625" style="190" customWidth="1"/>
    <col min="1047" max="1280" width="6" style="190"/>
    <col min="1281" max="1281" width="32.28515625" style="190" customWidth="1"/>
    <col min="1282" max="1300" width="7.42578125" style="190" customWidth="1"/>
    <col min="1301" max="1301" width="2.140625" style="190" customWidth="1"/>
    <col min="1302" max="1302" width="35.140625" style="190" customWidth="1"/>
    <col min="1303" max="1536" width="6" style="190"/>
    <col min="1537" max="1537" width="32.28515625" style="190" customWidth="1"/>
    <col min="1538" max="1556" width="7.42578125" style="190" customWidth="1"/>
    <col min="1557" max="1557" width="2.140625" style="190" customWidth="1"/>
    <col min="1558" max="1558" width="35.140625" style="190" customWidth="1"/>
    <col min="1559" max="1792" width="6" style="190"/>
    <col min="1793" max="1793" width="32.28515625" style="190" customWidth="1"/>
    <col min="1794" max="1812" width="7.42578125" style="190" customWidth="1"/>
    <col min="1813" max="1813" width="2.140625" style="190" customWidth="1"/>
    <col min="1814" max="1814" width="35.140625" style="190" customWidth="1"/>
    <col min="1815" max="2048" width="6" style="190"/>
    <col min="2049" max="2049" width="32.28515625" style="190" customWidth="1"/>
    <col min="2050" max="2068" width="7.42578125" style="190" customWidth="1"/>
    <col min="2069" max="2069" width="2.140625" style="190" customWidth="1"/>
    <col min="2070" max="2070" width="35.140625" style="190" customWidth="1"/>
    <col min="2071" max="2304" width="6" style="190"/>
    <col min="2305" max="2305" width="32.28515625" style="190" customWidth="1"/>
    <col min="2306" max="2324" width="7.42578125" style="190" customWidth="1"/>
    <col min="2325" max="2325" width="2.140625" style="190" customWidth="1"/>
    <col min="2326" max="2326" width="35.140625" style="190" customWidth="1"/>
    <col min="2327" max="2560" width="6" style="190"/>
    <col min="2561" max="2561" width="32.28515625" style="190" customWidth="1"/>
    <col min="2562" max="2580" width="7.42578125" style="190" customWidth="1"/>
    <col min="2581" max="2581" width="2.140625" style="190" customWidth="1"/>
    <col min="2582" max="2582" width="35.140625" style="190" customWidth="1"/>
    <col min="2583" max="2816" width="6" style="190"/>
    <col min="2817" max="2817" width="32.28515625" style="190" customWidth="1"/>
    <col min="2818" max="2836" width="7.42578125" style="190" customWidth="1"/>
    <col min="2837" max="2837" width="2.140625" style="190" customWidth="1"/>
    <col min="2838" max="2838" width="35.140625" style="190" customWidth="1"/>
    <col min="2839" max="3072" width="6" style="190"/>
    <col min="3073" max="3073" width="32.28515625" style="190" customWidth="1"/>
    <col min="3074" max="3092" width="7.42578125" style="190" customWidth="1"/>
    <col min="3093" max="3093" width="2.140625" style="190" customWidth="1"/>
    <col min="3094" max="3094" width="35.140625" style="190" customWidth="1"/>
    <col min="3095" max="3328" width="6" style="190"/>
    <col min="3329" max="3329" width="32.28515625" style="190" customWidth="1"/>
    <col min="3330" max="3348" width="7.42578125" style="190" customWidth="1"/>
    <col min="3349" max="3349" width="2.140625" style="190" customWidth="1"/>
    <col min="3350" max="3350" width="35.140625" style="190" customWidth="1"/>
    <col min="3351" max="3584" width="6" style="190"/>
    <col min="3585" max="3585" width="32.28515625" style="190" customWidth="1"/>
    <col min="3586" max="3604" width="7.42578125" style="190" customWidth="1"/>
    <col min="3605" max="3605" width="2.140625" style="190" customWidth="1"/>
    <col min="3606" max="3606" width="35.140625" style="190" customWidth="1"/>
    <col min="3607" max="3840" width="6" style="190"/>
    <col min="3841" max="3841" width="32.28515625" style="190" customWidth="1"/>
    <col min="3842" max="3860" width="7.42578125" style="190" customWidth="1"/>
    <col min="3861" max="3861" width="2.140625" style="190" customWidth="1"/>
    <col min="3862" max="3862" width="35.140625" style="190" customWidth="1"/>
    <col min="3863" max="4096" width="6" style="190"/>
    <col min="4097" max="4097" width="32.28515625" style="190" customWidth="1"/>
    <col min="4098" max="4116" width="7.42578125" style="190" customWidth="1"/>
    <col min="4117" max="4117" width="2.140625" style="190" customWidth="1"/>
    <col min="4118" max="4118" width="35.140625" style="190" customWidth="1"/>
    <col min="4119" max="4352" width="6" style="190"/>
    <col min="4353" max="4353" width="32.28515625" style="190" customWidth="1"/>
    <col min="4354" max="4372" width="7.42578125" style="190" customWidth="1"/>
    <col min="4373" max="4373" width="2.140625" style="190" customWidth="1"/>
    <col min="4374" max="4374" width="35.140625" style="190" customWidth="1"/>
    <col min="4375" max="4608" width="6" style="190"/>
    <col min="4609" max="4609" width="32.28515625" style="190" customWidth="1"/>
    <col min="4610" max="4628" width="7.42578125" style="190" customWidth="1"/>
    <col min="4629" max="4629" width="2.140625" style="190" customWidth="1"/>
    <col min="4630" max="4630" width="35.140625" style="190" customWidth="1"/>
    <col min="4631" max="4864" width="6" style="190"/>
    <col min="4865" max="4865" width="32.28515625" style="190" customWidth="1"/>
    <col min="4866" max="4884" width="7.42578125" style="190" customWidth="1"/>
    <col min="4885" max="4885" width="2.140625" style="190" customWidth="1"/>
    <col min="4886" max="4886" width="35.140625" style="190" customWidth="1"/>
    <col min="4887" max="5120" width="6" style="190"/>
    <col min="5121" max="5121" width="32.28515625" style="190" customWidth="1"/>
    <col min="5122" max="5140" width="7.42578125" style="190" customWidth="1"/>
    <col min="5141" max="5141" width="2.140625" style="190" customWidth="1"/>
    <col min="5142" max="5142" width="35.140625" style="190" customWidth="1"/>
    <col min="5143" max="5376" width="6" style="190"/>
    <col min="5377" max="5377" width="32.28515625" style="190" customWidth="1"/>
    <col min="5378" max="5396" width="7.42578125" style="190" customWidth="1"/>
    <col min="5397" max="5397" width="2.140625" style="190" customWidth="1"/>
    <col min="5398" max="5398" width="35.140625" style="190" customWidth="1"/>
    <col min="5399" max="5632" width="6" style="190"/>
    <col min="5633" max="5633" width="32.28515625" style="190" customWidth="1"/>
    <col min="5634" max="5652" width="7.42578125" style="190" customWidth="1"/>
    <col min="5653" max="5653" width="2.140625" style="190" customWidth="1"/>
    <col min="5654" max="5654" width="35.140625" style="190" customWidth="1"/>
    <col min="5655" max="5888" width="6" style="190"/>
    <col min="5889" max="5889" width="32.28515625" style="190" customWidth="1"/>
    <col min="5890" max="5908" width="7.42578125" style="190" customWidth="1"/>
    <col min="5909" max="5909" width="2.140625" style="190" customWidth="1"/>
    <col min="5910" max="5910" width="35.140625" style="190" customWidth="1"/>
    <col min="5911" max="6144" width="6" style="190"/>
    <col min="6145" max="6145" width="32.28515625" style="190" customWidth="1"/>
    <col min="6146" max="6164" width="7.42578125" style="190" customWidth="1"/>
    <col min="6165" max="6165" width="2.140625" style="190" customWidth="1"/>
    <col min="6166" max="6166" width="35.140625" style="190" customWidth="1"/>
    <col min="6167" max="6400" width="6" style="190"/>
    <col min="6401" max="6401" width="32.28515625" style="190" customWidth="1"/>
    <col min="6402" max="6420" width="7.42578125" style="190" customWidth="1"/>
    <col min="6421" max="6421" width="2.140625" style="190" customWidth="1"/>
    <col min="6422" max="6422" width="35.140625" style="190" customWidth="1"/>
    <col min="6423" max="6656" width="6" style="190"/>
    <col min="6657" max="6657" width="32.28515625" style="190" customWidth="1"/>
    <col min="6658" max="6676" width="7.42578125" style="190" customWidth="1"/>
    <col min="6677" max="6677" width="2.140625" style="190" customWidth="1"/>
    <col min="6678" max="6678" width="35.140625" style="190" customWidth="1"/>
    <col min="6679" max="6912" width="6" style="190"/>
    <col min="6913" max="6913" width="32.28515625" style="190" customWidth="1"/>
    <col min="6914" max="6932" width="7.42578125" style="190" customWidth="1"/>
    <col min="6933" max="6933" width="2.140625" style="190" customWidth="1"/>
    <col min="6934" max="6934" width="35.140625" style="190" customWidth="1"/>
    <col min="6935" max="7168" width="6" style="190"/>
    <col min="7169" max="7169" width="32.28515625" style="190" customWidth="1"/>
    <col min="7170" max="7188" width="7.42578125" style="190" customWidth="1"/>
    <col min="7189" max="7189" width="2.140625" style="190" customWidth="1"/>
    <col min="7190" max="7190" width="35.140625" style="190" customWidth="1"/>
    <col min="7191" max="7424" width="6" style="190"/>
    <col min="7425" max="7425" width="32.28515625" style="190" customWidth="1"/>
    <col min="7426" max="7444" width="7.42578125" style="190" customWidth="1"/>
    <col min="7445" max="7445" width="2.140625" style="190" customWidth="1"/>
    <col min="7446" max="7446" width="35.140625" style="190" customWidth="1"/>
    <col min="7447" max="7680" width="6" style="190"/>
    <col min="7681" max="7681" width="32.28515625" style="190" customWidth="1"/>
    <col min="7682" max="7700" width="7.42578125" style="190" customWidth="1"/>
    <col min="7701" max="7701" width="2.140625" style="190" customWidth="1"/>
    <col min="7702" max="7702" width="35.140625" style="190" customWidth="1"/>
    <col min="7703" max="7936" width="6" style="190"/>
    <col min="7937" max="7937" width="32.28515625" style="190" customWidth="1"/>
    <col min="7938" max="7956" width="7.42578125" style="190" customWidth="1"/>
    <col min="7957" max="7957" width="2.140625" style="190" customWidth="1"/>
    <col min="7958" max="7958" width="35.140625" style="190" customWidth="1"/>
    <col min="7959" max="8192" width="6" style="190"/>
    <col min="8193" max="8193" width="32.28515625" style="190" customWidth="1"/>
    <col min="8194" max="8212" width="7.42578125" style="190" customWidth="1"/>
    <col min="8213" max="8213" width="2.140625" style="190" customWidth="1"/>
    <col min="8214" max="8214" width="35.140625" style="190" customWidth="1"/>
    <col min="8215" max="8448" width="6" style="190"/>
    <col min="8449" max="8449" width="32.28515625" style="190" customWidth="1"/>
    <col min="8450" max="8468" width="7.42578125" style="190" customWidth="1"/>
    <col min="8469" max="8469" width="2.140625" style="190" customWidth="1"/>
    <col min="8470" max="8470" width="35.140625" style="190" customWidth="1"/>
    <col min="8471" max="8704" width="6" style="190"/>
    <col min="8705" max="8705" width="32.28515625" style="190" customWidth="1"/>
    <col min="8706" max="8724" width="7.42578125" style="190" customWidth="1"/>
    <col min="8725" max="8725" width="2.140625" style="190" customWidth="1"/>
    <col min="8726" max="8726" width="35.140625" style="190" customWidth="1"/>
    <col min="8727" max="8960" width="6" style="190"/>
    <col min="8961" max="8961" width="32.28515625" style="190" customWidth="1"/>
    <col min="8962" max="8980" width="7.42578125" style="190" customWidth="1"/>
    <col min="8981" max="8981" width="2.140625" style="190" customWidth="1"/>
    <col min="8982" max="8982" width="35.140625" style="190" customWidth="1"/>
    <col min="8983" max="9216" width="6" style="190"/>
    <col min="9217" max="9217" width="32.28515625" style="190" customWidth="1"/>
    <col min="9218" max="9236" width="7.42578125" style="190" customWidth="1"/>
    <col min="9237" max="9237" width="2.140625" style="190" customWidth="1"/>
    <col min="9238" max="9238" width="35.140625" style="190" customWidth="1"/>
    <col min="9239" max="9472" width="6" style="190"/>
    <col min="9473" max="9473" width="32.28515625" style="190" customWidth="1"/>
    <col min="9474" max="9492" width="7.42578125" style="190" customWidth="1"/>
    <col min="9493" max="9493" width="2.140625" style="190" customWidth="1"/>
    <col min="9494" max="9494" width="35.140625" style="190" customWidth="1"/>
    <col min="9495" max="9728" width="6" style="190"/>
    <col min="9729" max="9729" width="32.28515625" style="190" customWidth="1"/>
    <col min="9730" max="9748" width="7.42578125" style="190" customWidth="1"/>
    <col min="9749" max="9749" width="2.140625" style="190" customWidth="1"/>
    <col min="9750" max="9750" width="35.140625" style="190" customWidth="1"/>
    <col min="9751" max="9984" width="6" style="190"/>
    <col min="9985" max="9985" width="32.28515625" style="190" customWidth="1"/>
    <col min="9986" max="10004" width="7.42578125" style="190" customWidth="1"/>
    <col min="10005" max="10005" width="2.140625" style="190" customWidth="1"/>
    <col min="10006" max="10006" width="35.140625" style="190" customWidth="1"/>
    <col min="10007" max="10240" width="6" style="190"/>
    <col min="10241" max="10241" width="32.28515625" style="190" customWidth="1"/>
    <col min="10242" max="10260" width="7.42578125" style="190" customWidth="1"/>
    <col min="10261" max="10261" width="2.140625" style="190" customWidth="1"/>
    <col min="10262" max="10262" width="35.140625" style="190" customWidth="1"/>
    <col min="10263" max="10496" width="6" style="190"/>
    <col min="10497" max="10497" width="32.28515625" style="190" customWidth="1"/>
    <col min="10498" max="10516" width="7.42578125" style="190" customWidth="1"/>
    <col min="10517" max="10517" width="2.140625" style="190" customWidth="1"/>
    <col min="10518" max="10518" width="35.140625" style="190" customWidth="1"/>
    <col min="10519" max="10752" width="6" style="190"/>
    <col min="10753" max="10753" width="32.28515625" style="190" customWidth="1"/>
    <col min="10754" max="10772" width="7.42578125" style="190" customWidth="1"/>
    <col min="10773" max="10773" width="2.140625" style="190" customWidth="1"/>
    <col min="10774" max="10774" width="35.140625" style="190" customWidth="1"/>
    <col min="10775" max="11008" width="6" style="190"/>
    <col min="11009" max="11009" width="32.28515625" style="190" customWidth="1"/>
    <col min="11010" max="11028" width="7.42578125" style="190" customWidth="1"/>
    <col min="11029" max="11029" width="2.140625" style="190" customWidth="1"/>
    <col min="11030" max="11030" width="35.140625" style="190" customWidth="1"/>
    <col min="11031" max="11264" width="6" style="190"/>
    <col min="11265" max="11265" width="32.28515625" style="190" customWidth="1"/>
    <col min="11266" max="11284" width="7.42578125" style="190" customWidth="1"/>
    <col min="11285" max="11285" width="2.140625" style="190" customWidth="1"/>
    <col min="11286" max="11286" width="35.140625" style="190" customWidth="1"/>
    <col min="11287" max="11520" width="6" style="190"/>
    <col min="11521" max="11521" width="32.28515625" style="190" customWidth="1"/>
    <col min="11522" max="11540" width="7.42578125" style="190" customWidth="1"/>
    <col min="11541" max="11541" width="2.140625" style="190" customWidth="1"/>
    <col min="11542" max="11542" width="35.140625" style="190" customWidth="1"/>
    <col min="11543" max="11776" width="6" style="190"/>
    <col min="11777" max="11777" width="32.28515625" style="190" customWidth="1"/>
    <col min="11778" max="11796" width="7.42578125" style="190" customWidth="1"/>
    <col min="11797" max="11797" width="2.140625" style="190" customWidth="1"/>
    <col min="11798" max="11798" width="35.140625" style="190" customWidth="1"/>
    <col min="11799" max="12032" width="6" style="190"/>
    <col min="12033" max="12033" width="32.28515625" style="190" customWidth="1"/>
    <col min="12034" max="12052" width="7.42578125" style="190" customWidth="1"/>
    <col min="12053" max="12053" width="2.140625" style="190" customWidth="1"/>
    <col min="12054" max="12054" width="35.140625" style="190" customWidth="1"/>
    <col min="12055" max="12288" width="6" style="190"/>
    <col min="12289" max="12289" width="32.28515625" style="190" customWidth="1"/>
    <col min="12290" max="12308" width="7.42578125" style="190" customWidth="1"/>
    <col min="12309" max="12309" width="2.140625" style="190" customWidth="1"/>
    <col min="12310" max="12310" width="35.140625" style="190" customWidth="1"/>
    <col min="12311" max="12544" width="6" style="190"/>
    <col min="12545" max="12545" width="32.28515625" style="190" customWidth="1"/>
    <col min="12546" max="12564" width="7.42578125" style="190" customWidth="1"/>
    <col min="12565" max="12565" width="2.140625" style="190" customWidth="1"/>
    <col min="12566" max="12566" width="35.140625" style="190" customWidth="1"/>
    <col min="12567" max="12800" width="6" style="190"/>
    <col min="12801" max="12801" width="32.28515625" style="190" customWidth="1"/>
    <col min="12802" max="12820" width="7.42578125" style="190" customWidth="1"/>
    <col min="12821" max="12821" width="2.140625" style="190" customWidth="1"/>
    <col min="12822" max="12822" width="35.140625" style="190" customWidth="1"/>
    <col min="12823" max="13056" width="6" style="190"/>
    <col min="13057" max="13057" width="32.28515625" style="190" customWidth="1"/>
    <col min="13058" max="13076" width="7.42578125" style="190" customWidth="1"/>
    <col min="13077" max="13077" width="2.140625" style="190" customWidth="1"/>
    <col min="13078" max="13078" width="35.140625" style="190" customWidth="1"/>
    <col min="13079" max="13312" width="6" style="190"/>
    <col min="13313" max="13313" width="32.28515625" style="190" customWidth="1"/>
    <col min="13314" max="13332" width="7.42578125" style="190" customWidth="1"/>
    <col min="13333" max="13333" width="2.140625" style="190" customWidth="1"/>
    <col min="13334" max="13334" width="35.140625" style="190" customWidth="1"/>
    <col min="13335" max="13568" width="6" style="190"/>
    <col min="13569" max="13569" width="32.28515625" style="190" customWidth="1"/>
    <col min="13570" max="13588" width="7.42578125" style="190" customWidth="1"/>
    <col min="13589" max="13589" width="2.140625" style="190" customWidth="1"/>
    <col min="13590" max="13590" width="35.140625" style="190" customWidth="1"/>
    <col min="13591" max="13824" width="6" style="190"/>
    <col min="13825" max="13825" width="32.28515625" style="190" customWidth="1"/>
    <col min="13826" max="13844" width="7.42578125" style="190" customWidth="1"/>
    <col min="13845" max="13845" width="2.140625" style="190" customWidth="1"/>
    <col min="13846" max="13846" width="35.140625" style="190" customWidth="1"/>
    <col min="13847" max="14080" width="6" style="190"/>
    <col min="14081" max="14081" width="32.28515625" style="190" customWidth="1"/>
    <col min="14082" max="14100" width="7.42578125" style="190" customWidth="1"/>
    <col min="14101" max="14101" width="2.140625" style="190" customWidth="1"/>
    <col min="14102" max="14102" width="35.140625" style="190" customWidth="1"/>
    <col min="14103" max="14336" width="6" style="190"/>
    <col min="14337" max="14337" width="32.28515625" style="190" customWidth="1"/>
    <col min="14338" max="14356" width="7.42578125" style="190" customWidth="1"/>
    <col min="14357" max="14357" width="2.140625" style="190" customWidth="1"/>
    <col min="14358" max="14358" width="35.140625" style="190" customWidth="1"/>
    <col min="14359" max="14592" width="6" style="190"/>
    <col min="14593" max="14593" width="32.28515625" style="190" customWidth="1"/>
    <col min="14594" max="14612" width="7.42578125" style="190" customWidth="1"/>
    <col min="14613" max="14613" width="2.140625" style="190" customWidth="1"/>
    <col min="14614" max="14614" width="35.140625" style="190" customWidth="1"/>
    <col min="14615" max="14848" width="6" style="190"/>
    <col min="14849" max="14849" width="32.28515625" style="190" customWidth="1"/>
    <col min="14850" max="14868" width="7.42578125" style="190" customWidth="1"/>
    <col min="14869" max="14869" width="2.140625" style="190" customWidth="1"/>
    <col min="14870" max="14870" width="35.140625" style="190" customWidth="1"/>
    <col min="14871" max="15104" width="6" style="190"/>
    <col min="15105" max="15105" width="32.28515625" style="190" customWidth="1"/>
    <col min="15106" max="15124" width="7.42578125" style="190" customWidth="1"/>
    <col min="15125" max="15125" width="2.140625" style="190" customWidth="1"/>
    <col min="15126" max="15126" width="35.140625" style="190" customWidth="1"/>
    <col min="15127" max="15360" width="6" style="190"/>
    <col min="15361" max="15361" width="32.28515625" style="190" customWidth="1"/>
    <col min="15362" max="15380" width="7.42578125" style="190" customWidth="1"/>
    <col min="15381" max="15381" width="2.140625" style="190" customWidth="1"/>
    <col min="15382" max="15382" width="35.140625" style="190" customWidth="1"/>
    <col min="15383" max="15616" width="6" style="190"/>
    <col min="15617" max="15617" width="32.28515625" style="190" customWidth="1"/>
    <col min="15618" max="15636" width="7.42578125" style="190" customWidth="1"/>
    <col min="15637" max="15637" width="2.140625" style="190" customWidth="1"/>
    <col min="15638" max="15638" width="35.140625" style="190" customWidth="1"/>
    <col min="15639" max="15872" width="6" style="190"/>
    <col min="15873" max="15873" width="32.28515625" style="190" customWidth="1"/>
    <col min="15874" max="15892" width="7.42578125" style="190" customWidth="1"/>
    <col min="15893" max="15893" width="2.140625" style="190" customWidth="1"/>
    <col min="15894" max="15894" width="35.140625" style="190" customWidth="1"/>
    <col min="15895" max="16128" width="6" style="190"/>
    <col min="16129" max="16129" width="32.28515625" style="190" customWidth="1"/>
    <col min="16130" max="16148" width="7.42578125" style="190" customWidth="1"/>
    <col min="16149" max="16149" width="2.140625" style="190" customWidth="1"/>
    <col min="16150" max="16150" width="35.140625" style="190" customWidth="1"/>
    <col min="16151" max="16384" width="6" style="190"/>
  </cols>
  <sheetData>
    <row r="1" spans="1:24" s="188" customFormat="1" ht="12.95" customHeight="1" x14ac:dyDescent="0.2">
      <c r="A1" s="82" t="s">
        <v>281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V1" s="189"/>
    </row>
    <row r="2" spans="1:24" ht="12.95" customHeight="1" x14ac:dyDescent="0.2">
      <c r="A2" s="86" t="s">
        <v>0</v>
      </c>
      <c r="B2" s="17"/>
      <c r="C2" s="17"/>
      <c r="D2" s="17"/>
      <c r="E2" s="17"/>
      <c r="F2" s="16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V2" s="86" t="s">
        <v>0</v>
      </c>
    </row>
    <row r="3" spans="1:24" ht="12.95" customHeight="1" x14ac:dyDescent="0.2">
      <c r="A3" s="191" t="s">
        <v>282</v>
      </c>
      <c r="B3" s="17"/>
      <c r="C3" s="17"/>
      <c r="D3" s="17"/>
      <c r="E3" s="16"/>
      <c r="F3" s="16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V3" s="188" t="s">
        <v>283</v>
      </c>
    </row>
    <row r="4" spans="1:24" ht="12.95" customHeight="1" x14ac:dyDescent="0.2">
      <c r="A4" s="190" t="s">
        <v>284</v>
      </c>
      <c r="B4" s="17"/>
      <c r="C4" s="17"/>
      <c r="D4" s="17"/>
      <c r="E4" s="16"/>
      <c r="F4" s="16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V4" s="190" t="s">
        <v>285</v>
      </c>
    </row>
    <row r="5" spans="1:24" ht="12.95" customHeight="1" x14ac:dyDescent="0.2">
      <c r="A5" s="192"/>
      <c r="B5" s="17"/>
      <c r="C5" s="17"/>
      <c r="D5" s="17"/>
      <c r="E5" s="193"/>
      <c r="F5" s="193"/>
      <c r="G5" s="193"/>
      <c r="H5" s="193"/>
      <c r="I5" s="97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193"/>
      <c r="V5" s="193"/>
    </row>
    <row r="6" spans="1:24" ht="12.95" customHeight="1" x14ac:dyDescent="0.2">
      <c r="A6" s="194"/>
      <c r="B6" s="131">
        <v>2000</v>
      </c>
      <c r="C6" s="131">
        <v>2001</v>
      </c>
      <c r="D6" s="131">
        <v>2002</v>
      </c>
      <c r="E6" s="101">
        <v>2003</v>
      </c>
      <c r="F6" s="102">
        <v>2004</v>
      </c>
      <c r="G6" s="102">
        <v>2005</v>
      </c>
      <c r="H6" s="103">
        <v>2006</v>
      </c>
      <c r="I6" s="102">
        <v>2007</v>
      </c>
      <c r="J6" s="102">
        <v>2008</v>
      </c>
      <c r="K6" s="102">
        <v>2009</v>
      </c>
      <c r="L6" s="102">
        <v>2010</v>
      </c>
      <c r="M6" s="104">
        <v>2011</v>
      </c>
      <c r="N6" s="104">
        <v>2012</v>
      </c>
      <c r="O6" s="104">
        <v>2013</v>
      </c>
      <c r="P6" s="104">
        <v>2014</v>
      </c>
      <c r="Q6" s="104">
        <v>2015</v>
      </c>
      <c r="R6" s="104">
        <v>2016</v>
      </c>
      <c r="S6" s="104">
        <v>2017</v>
      </c>
      <c r="T6" s="102">
        <v>2018</v>
      </c>
      <c r="U6" s="102"/>
      <c r="V6" s="194"/>
    </row>
    <row r="7" spans="1:24" ht="12.95" customHeight="1" x14ac:dyDescent="0.2">
      <c r="A7" s="195"/>
      <c r="B7" s="136"/>
      <c r="C7" s="136"/>
      <c r="D7" s="136"/>
      <c r="E7" s="136"/>
      <c r="F7" s="16"/>
      <c r="G7" s="137"/>
      <c r="H7" s="13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137"/>
    </row>
    <row r="8" spans="1:24" ht="12.95" customHeight="1" x14ac:dyDescent="0.2">
      <c r="A8" s="196" t="s">
        <v>286</v>
      </c>
      <c r="B8" s="197">
        <v>-213.56370000000001</v>
      </c>
      <c r="C8" s="197">
        <v>-175.26329999999999</v>
      </c>
      <c r="D8" s="197">
        <v>-229.61670000000001</v>
      </c>
      <c r="E8" s="197">
        <v>-241.5179</v>
      </c>
      <c r="F8" s="197">
        <v>-413.63869999999997</v>
      </c>
      <c r="G8" s="197">
        <v>-466.60489999999999</v>
      </c>
      <c r="H8" s="197">
        <v>-358.24110000000002</v>
      </c>
      <c r="I8" s="197">
        <v>-282.34059999999999</v>
      </c>
      <c r="J8" s="197">
        <v>-482.27929999999998</v>
      </c>
      <c r="K8" s="197">
        <v>-261.09559999999999</v>
      </c>
      <c r="L8" s="197">
        <v>-236.38030000000001</v>
      </c>
      <c r="M8" s="197">
        <v>-254.2407</v>
      </c>
      <c r="N8" s="197">
        <v>-410.96870000000001</v>
      </c>
      <c r="O8" s="197">
        <v>-248.16120000000001</v>
      </c>
      <c r="P8" s="197">
        <v>-432.9</v>
      </c>
      <c r="Q8" s="197">
        <v>-288.55</v>
      </c>
      <c r="R8" s="197">
        <v>-205.8</v>
      </c>
      <c r="S8" s="197">
        <v>-188.6</v>
      </c>
      <c r="T8" s="197" t="s">
        <v>43</v>
      </c>
      <c r="U8" s="198"/>
      <c r="V8" s="196" t="s">
        <v>287</v>
      </c>
      <c r="W8" s="198"/>
      <c r="X8" s="198"/>
    </row>
    <row r="9" spans="1:24" ht="12.95" customHeight="1" x14ac:dyDescent="0.2">
      <c r="A9" s="196" t="s">
        <v>288</v>
      </c>
      <c r="B9" s="197">
        <v>274.2</v>
      </c>
      <c r="C9" s="197">
        <v>261.75</v>
      </c>
      <c r="D9" s="197">
        <v>243.477</v>
      </c>
      <c r="E9" s="197">
        <v>251.74600000000001</v>
      </c>
      <c r="F9" s="197">
        <v>278.44659999999999</v>
      </c>
      <c r="G9" s="197">
        <v>361.48020000000002</v>
      </c>
      <c r="H9" s="197">
        <v>510.07499999999999</v>
      </c>
      <c r="I9" s="197">
        <v>525.46489999999994</v>
      </c>
      <c r="J9" s="197">
        <v>489.41969999999998</v>
      </c>
      <c r="K9" s="197">
        <v>380.20580000000001</v>
      </c>
      <c r="L9" s="197">
        <v>430.63729999999998</v>
      </c>
      <c r="M9" s="197">
        <v>861.93320000000006</v>
      </c>
      <c r="N9" s="197">
        <v>851.03539999999998</v>
      </c>
      <c r="O9" s="197">
        <v>885.41290000000004</v>
      </c>
      <c r="P9" s="197">
        <v>791.95</v>
      </c>
      <c r="Q9" s="197">
        <v>800.5</v>
      </c>
      <c r="R9" s="197">
        <v>834.55</v>
      </c>
      <c r="S9" s="197">
        <v>803</v>
      </c>
      <c r="T9" s="197" t="s">
        <v>43</v>
      </c>
      <c r="U9" s="198"/>
      <c r="V9" s="196" t="s">
        <v>289</v>
      </c>
      <c r="W9" s="198"/>
      <c r="X9" s="198"/>
    </row>
    <row r="10" spans="1:24" ht="12.95" customHeight="1" x14ac:dyDescent="0.2">
      <c r="A10" s="196" t="s">
        <v>290</v>
      </c>
      <c r="B10" s="197">
        <v>-1030.2845</v>
      </c>
      <c r="C10" s="197">
        <v>-952.19849999999997</v>
      </c>
      <c r="D10" s="197">
        <v>-954.92100000000005</v>
      </c>
      <c r="E10" s="197">
        <v>-1065.5811000000001</v>
      </c>
      <c r="F10" s="197">
        <v>-1260.1032</v>
      </c>
      <c r="G10" s="197">
        <v>-1515.5501999999999</v>
      </c>
      <c r="H10" s="197">
        <v>-1602.4402</v>
      </c>
      <c r="I10" s="197">
        <v>-1699.6076</v>
      </c>
      <c r="J10" s="197">
        <v>-1811.0055</v>
      </c>
      <c r="K10" s="197">
        <v>-1366.0581</v>
      </c>
      <c r="L10" s="197">
        <v>-1506.623</v>
      </c>
      <c r="M10" s="197">
        <v>-1738.0626999999999</v>
      </c>
      <c r="N10" s="197">
        <v>-1697.1090999999999</v>
      </c>
      <c r="O10" s="197">
        <v>-1687.0851</v>
      </c>
      <c r="P10" s="197">
        <v>-2090.9499999999998</v>
      </c>
      <c r="Q10" s="197">
        <v>-1839</v>
      </c>
      <c r="R10" s="197">
        <v>-1791.9</v>
      </c>
      <c r="S10" s="197">
        <v>-1833.25</v>
      </c>
      <c r="T10" s="197" t="s">
        <v>43</v>
      </c>
      <c r="U10" s="198"/>
      <c r="V10" s="196" t="s">
        <v>291</v>
      </c>
      <c r="W10" s="198"/>
      <c r="X10" s="198"/>
    </row>
    <row r="11" spans="1:24" ht="12.95" customHeight="1" x14ac:dyDescent="0.2">
      <c r="A11" s="196" t="s">
        <v>292</v>
      </c>
      <c r="B11" s="197">
        <v>-756.08450000000005</v>
      </c>
      <c r="C11" s="197">
        <v>-690.44849999999997</v>
      </c>
      <c r="D11" s="197">
        <v>-711.44399999999996</v>
      </c>
      <c r="E11" s="197">
        <v>-813.83510000000001</v>
      </c>
      <c r="F11" s="197">
        <v>-981.65650000000005</v>
      </c>
      <c r="G11" s="197">
        <v>-1154.0699</v>
      </c>
      <c r="H11" s="197">
        <v>-1092.3652</v>
      </c>
      <c r="I11" s="197">
        <v>-1174.1427000000001</v>
      </c>
      <c r="J11" s="197">
        <v>-1321.5857000000001</v>
      </c>
      <c r="K11" s="197">
        <v>-985.85220000000004</v>
      </c>
      <c r="L11" s="197">
        <v>-1075.9857</v>
      </c>
      <c r="M11" s="197">
        <v>-876.12940000000003</v>
      </c>
      <c r="N11" s="197">
        <v>-846.07370000000003</v>
      </c>
      <c r="O11" s="197">
        <v>-801.6721</v>
      </c>
      <c r="P11" s="197">
        <v>-1299</v>
      </c>
      <c r="Q11" s="197">
        <v>-1038.5</v>
      </c>
      <c r="R11" s="197">
        <v>-957.35</v>
      </c>
      <c r="S11" s="197">
        <v>-1030.25</v>
      </c>
      <c r="T11" s="197" t="s">
        <v>43</v>
      </c>
      <c r="U11" s="198"/>
      <c r="V11" s="196" t="s">
        <v>293</v>
      </c>
      <c r="W11" s="198"/>
      <c r="X11" s="198"/>
    </row>
    <row r="12" spans="1:24" ht="12.95" customHeight="1" x14ac:dyDescent="0.2">
      <c r="A12" s="196" t="s">
        <v>294</v>
      </c>
      <c r="B12" s="197">
        <v>1020.3707000000001</v>
      </c>
      <c r="C12" s="197">
        <v>999.68510000000003</v>
      </c>
      <c r="D12" s="197">
        <v>972.72159999999997</v>
      </c>
      <c r="E12" s="197">
        <v>1088.2026000000001</v>
      </c>
      <c r="F12" s="197">
        <v>1137.2924</v>
      </c>
      <c r="G12" s="197">
        <v>1453.5862999999999</v>
      </c>
      <c r="H12" s="197">
        <v>1603.4350999999999</v>
      </c>
      <c r="I12" s="197">
        <v>1700.7045000000001</v>
      </c>
      <c r="J12" s="197">
        <v>1822.6262999999999</v>
      </c>
      <c r="K12" s="197">
        <v>1503.6614999999999</v>
      </c>
      <c r="L12" s="197">
        <v>1638.2299</v>
      </c>
      <c r="M12" s="197">
        <v>1292.7111</v>
      </c>
      <c r="N12" s="197">
        <v>1252.3743999999999</v>
      </c>
      <c r="O12" s="197">
        <v>1434.7132999999999</v>
      </c>
      <c r="P12" s="197">
        <v>1101.7</v>
      </c>
      <c r="Q12" s="197">
        <v>1153.55</v>
      </c>
      <c r="R12" s="197">
        <v>1248.75</v>
      </c>
      <c r="S12" s="197">
        <v>1297.25</v>
      </c>
      <c r="T12" s="197" t="s">
        <v>43</v>
      </c>
      <c r="U12" s="198"/>
      <c r="V12" s="196" t="s">
        <v>295</v>
      </c>
      <c r="W12" s="198"/>
      <c r="X12" s="198"/>
    </row>
    <row r="13" spans="1:24" ht="12.95" customHeight="1" x14ac:dyDescent="0.2">
      <c r="A13" s="196" t="s">
        <v>296</v>
      </c>
      <c r="B13" s="197">
        <v>24.75</v>
      </c>
      <c r="C13" s="197">
        <v>22.35</v>
      </c>
      <c r="D13" s="197">
        <v>20.994499999999999</v>
      </c>
      <c r="E13" s="197">
        <v>23.2</v>
      </c>
      <c r="F13" s="197">
        <v>25.935099999999998</v>
      </c>
      <c r="G13" s="197">
        <v>30.946999999999999</v>
      </c>
      <c r="H13" s="197">
        <v>34.497</v>
      </c>
      <c r="I13" s="197">
        <v>40.351900000000001</v>
      </c>
      <c r="J13" s="197">
        <v>28.246099999999998</v>
      </c>
      <c r="K13" s="197">
        <v>40.363199999999999</v>
      </c>
      <c r="L13" s="197">
        <v>26.816500000000001</v>
      </c>
      <c r="M13" s="197">
        <v>47.528700000000001</v>
      </c>
      <c r="N13" s="197">
        <v>48.898299999999999</v>
      </c>
      <c r="O13" s="197">
        <v>58.367100000000001</v>
      </c>
      <c r="P13" s="197" t="s">
        <v>43</v>
      </c>
      <c r="Q13" s="197" t="s">
        <v>43</v>
      </c>
      <c r="R13" s="197" t="s">
        <v>43</v>
      </c>
      <c r="S13" s="197" t="s">
        <v>43</v>
      </c>
      <c r="T13" s="197" t="s">
        <v>43</v>
      </c>
      <c r="U13" s="198"/>
      <c r="V13" s="196" t="s">
        <v>297</v>
      </c>
      <c r="W13" s="198"/>
      <c r="X13" s="198"/>
    </row>
    <row r="14" spans="1:24" ht="12.95" customHeight="1" x14ac:dyDescent="0.2">
      <c r="A14" s="196" t="s">
        <v>298</v>
      </c>
      <c r="B14" s="197">
        <v>722.95</v>
      </c>
      <c r="C14" s="197">
        <v>697.2</v>
      </c>
      <c r="D14" s="197">
        <v>657.87800000000004</v>
      </c>
      <c r="E14" s="197">
        <v>757.83050000000003</v>
      </c>
      <c r="F14" s="197">
        <v>775.33820000000003</v>
      </c>
      <c r="G14" s="197">
        <v>1073.0103999999999</v>
      </c>
      <c r="H14" s="197">
        <v>1228.096</v>
      </c>
      <c r="I14" s="197">
        <v>1217.4761000000001</v>
      </c>
      <c r="J14" s="197">
        <v>1237.3587</v>
      </c>
      <c r="K14" s="197">
        <v>1111.8276000000001</v>
      </c>
      <c r="L14" s="197">
        <v>1071.0434</v>
      </c>
      <c r="M14" s="197">
        <v>970.12869999999998</v>
      </c>
      <c r="N14" s="197">
        <v>928.8954</v>
      </c>
      <c r="O14" s="197">
        <v>972.79100000000005</v>
      </c>
      <c r="P14" s="197" t="s">
        <v>43</v>
      </c>
      <c r="Q14" s="197" t="s">
        <v>43</v>
      </c>
      <c r="R14" s="197" t="s">
        <v>43</v>
      </c>
      <c r="S14" s="197" t="s">
        <v>43</v>
      </c>
      <c r="T14" s="197" t="s">
        <v>43</v>
      </c>
      <c r="U14" s="198"/>
      <c r="V14" s="196" t="s">
        <v>299</v>
      </c>
      <c r="W14" s="198"/>
      <c r="X14" s="198"/>
    </row>
    <row r="15" spans="1:24" ht="12.95" customHeight="1" x14ac:dyDescent="0.2">
      <c r="A15" s="196" t="s">
        <v>300</v>
      </c>
      <c r="B15" s="197">
        <v>272.67070000000001</v>
      </c>
      <c r="C15" s="197">
        <v>280.13510000000002</v>
      </c>
      <c r="D15" s="197">
        <v>293.84910000000002</v>
      </c>
      <c r="E15" s="197">
        <v>307.1721</v>
      </c>
      <c r="F15" s="197">
        <v>336.01889999999997</v>
      </c>
      <c r="G15" s="197">
        <v>349.62880000000001</v>
      </c>
      <c r="H15" s="197">
        <v>340.84210000000002</v>
      </c>
      <c r="I15" s="197">
        <v>442.87650000000002</v>
      </c>
      <c r="J15" s="197">
        <v>557.02139999999997</v>
      </c>
      <c r="K15" s="197">
        <v>351.47059999999999</v>
      </c>
      <c r="L15" s="197">
        <v>540.36990000000003</v>
      </c>
      <c r="M15" s="197">
        <v>275.05349999999999</v>
      </c>
      <c r="N15" s="197">
        <v>274.5806</v>
      </c>
      <c r="O15" s="197">
        <v>403.55509999999998</v>
      </c>
      <c r="P15" s="197">
        <v>1101.7</v>
      </c>
      <c r="Q15" s="197">
        <v>1153.55</v>
      </c>
      <c r="R15" s="197">
        <v>1248.75</v>
      </c>
      <c r="S15" s="197">
        <v>1297.25</v>
      </c>
      <c r="T15" s="197" t="s">
        <v>43</v>
      </c>
      <c r="U15" s="198"/>
      <c r="V15" s="196" t="s">
        <v>301</v>
      </c>
      <c r="W15" s="198"/>
      <c r="X15" s="198"/>
    </row>
    <row r="16" spans="1:24" ht="12.95" customHeight="1" x14ac:dyDescent="0.2">
      <c r="A16" s="196" t="s">
        <v>302</v>
      </c>
      <c r="B16" s="197">
        <v>-484.7</v>
      </c>
      <c r="C16" s="197">
        <v>-495.75</v>
      </c>
      <c r="D16" s="197">
        <v>-488.6524</v>
      </c>
      <c r="E16" s="197">
        <v>-515.95129999999995</v>
      </c>
      <c r="F16" s="197">
        <v>-550.88689999999997</v>
      </c>
      <c r="G16" s="197">
        <v>-655.77430000000004</v>
      </c>
      <c r="H16" s="197">
        <v>-691.96130000000005</v>
      </c>
      <c r="I16" s="197">
        <v>-668.64829999999995</v>
      </c>
      <c r="J16" s="197">
        <v>-757.53769999999997</v>
      </c>
      <c r="K16" s="197">
        <v>-710.89300000000003</v>
      </c>
      <c r="L16" s="197">
        <v>-733.78030000000001</v>
      </c>
      <c r="M16" s="197">
        <v>-519.58820000000003</v>
      </c>
      <c r="N16" s="197">
        <v>-505.3304</v>
      </c>
      <c r="O16" s="197">
        <v>-700.63400000000001</v>
      </c>
      <c r="P16" s="197">
        <v>354.35</v>
      </c>
      <c r="Q16" s="197">
        <v>213.6</v>
      </c>
      <c r="R16" s="197">
        <v>160.55000000000001</v>
      </c>
      <c r="S16" s="197">
        <v>222.8</v>
      </c>
      <c r="T16" s="197" t="s">
        <v>43</v>
      </c>
      <c r="U16" s="198"/>
      <c r="V16" s="196" t="s">
        <v>303</v>
      </c>
      <c r="W16" s="198"/>
      <c r="X16" s="198"/>
    </row>
    <row r="17" spans="1:24" ht="12.95" customHeight="1" x14ac:dyDescent="0.2">
      <c r="A17" s="196" t="s">
        <v>296</v>
      </c>
      <c r="B17" s="197">
        <v>-163.5</v>
      </c>
      <c r="C17" s="197">
        <v>-155.94999999999999</v>
      </c>
      <c r="D17" s="197">
        <v>-155.316</v>
      </c>
      <c r="E17" s="197">
        <v>-169.7662</v>
      </c>
      <c r="F17" s="197">
        <v>-197.42259999999999</v>
      </c>
      <c r="G17" s="197">
        <v>-134.71289999999999</v>
      </c>
      <c r="H17" s="197">
        <v>-143.6277</v>
      </c>
      <c r="I17" s="197">
        <v>-161.41589999999999</v>
      </c>
      <c r="J17" s="197">
        <v>-166.07390000000001</v>
      </c>
      <c r="K17" s="197">
        <v>-150.22989999999999</v>
      </c>
      <c r="L17" s="197">
        <v>-152.1661</v>
      </c>
      <c r="M17" s="197">
        <v>-127.45650000000001</v>
      </c>
      <c r="N17" s="197">
        <v>-112.96550000000001</v>
      </c>
      <c r="O17" s="197">
        <v>-104.37739999999999</v>
      </c>
      <c r="P17" s="197" t="s">
        <v>43</v>
      </c>
      <c r="Q17" s="197" t="s">
        <v>43</v>
      </c>
      <c r="R17" s="197" t="s">
        <v>43</v>
      </c>
      <c r="S17" s="197" t="s">
        <v>43</v>
      </c>
      <c r="T17" s="197" t="s">
        <v>43</v>
      </c>
      <c r="U17" s="198"/>
      <c r="V17" s="196" t="s">
        <v>297</v>
      </c>
      <c r="W17" s="198"/>
      <c r="X17" s="198"/>
    </row>
    <row r="18" spans="1:24" ht="12.95" customHeight="1" x14ac:dyDescent="0.2">
      <c r="A18" s="196" t="s">
        <v>298</v>
      </c>
      <c r="B18" s="197">
        <v>-94.05</v>
      </c>
      <c r="C18" s="197">
        <v>-100.85</v>
      </c>
      <c r="D18" s="197">
        <v>-98.980500000000006</v>
      </c>
      <c r="E18" s="197">
        <v>-104.48950000000001</v>
      </c>
      <c r="F18" s="197">
        <v>-107.77500000000001</v>
      </c>
      <c r="G18" s="197">
        <v>-216.51390000000001</v>
      </c>
      <c r="H18" s="197">
        <v>-222.1216</v>
      </c>
      <c r="I18" s="197">
        <v>-211.52770000000001</v>
      </c>
      <c r="J18" s="197">
        <v>-204.49459999999999</v>
      </c>
      <c r="K18" s="197">
        <v>-215.8783</v>
      </c>
      <c r="L18" s="197">
        <v>-273.96449999999999</v>
      </c>
      <c r="M18" s="197">
        <v>-65.126199999999997</v>
      </c>
      <c r="N18" s="197">
        <v>-46.849200000000003</v>
      </c>
      <c r="O18" s="197">
        <v>-43.041200000000003</v>
      </c>
      <c r="P18" s="197" t="s">
        <v>43</v>
      </c>
      <c r="Q18" s="197" t="s">
        <v>43</v>
      </c>
      <c r="R18" s="197" t="s">
        <v>43</v>
      </c>
      <c r="S18" s="197" t="s">
        <v>43</v>
      </c>
      <c r="T18" s="197" t="s">
        <v>43</v>
      </c>
      <c r="U18" s="198"/>
      <c r="V18" s="196" t="s">
        <v>299</v>
      </c>
      <c r="W18" s="198"/>
      <c r="X18" s="198"/>
    </row>
    <row r="19" spans="1:24" ht="12.95" customHeight="1" x14ac:dyDescent="0.2">
      <c r="A19" s="196" t="s">
        <v>300</v>
      </c>
      <c r="B19" s="197">
        <v>-227.15</v>
      </c>
      <c r="C19" s="197">
        <v>-238.95</v>
      </c>
      <c r="D19" s="197">
        <v>-234.35589999999999</v>
      </c>
      <c r="E19" s="197">
        <v>-241.69550000000001</v>
      </c>
      <c r="F19" s="197">
        <v>-245.6892</v>
      </c>
      <c r="G19" s="197">
        <v>-304.54739999999998</v>
      </c>
      <c r="H19" s="197">
        <v>-326.21179999999998</v>
      </c>
      <c r="I19" s="197">
        <v>-295.70460000000003</v>
      </c>
      <c r="J19" s="197">
        <v>-386.9692</v>
      </c>
      <c r="K19" s="197">
        <v>-344.78480000000002</v>
      </c>
      <c r="L19" s="197">
        <v>-307.64960000000002</v>
      </c>
      <c r="M19" s="197">
        <v>-327.00549999999998</v>
      </c>
      <c r="N19" s="197">
        <v>-345.51560000000001</v>
      </c>
      <c r="O19" s="197">
        <v>-553.21529999999996</v>
      </c>
      <c r="P19" s="197">
        <v>354.35</v>
      </c>
      <c r="Q19" s="197">
        <v>213.6</v>
      </c>
      <c r="R19" s="197">
        <v>160.55000000000001</v>
      </c>
      <c r="S19" s="197">
        <v>222.8</v>
      </c>
      <c r="T19" s="197" t="s">
        <v>43</v>
      </c>
      <c r="U19" s="198"/>
      <c r="V19" s="196" t="s">
        <v>304</v>
      </c>
      <c r="W19" s="198"/>
      <c r="X19" s="198"/>
    </row>
    <row r="20" spans="1:24" ht="12.95" customHeight="1" x14ac:dyDescent="0.2">
      <c r="A20" s="196" t="s">
        <v>305</v>
      </c>
      <c r="B20" s="197">
        <v>-220.41370000000001</v>
      </c>
      <c r="C20" s="197">
        <v>-186.51329999999999</v>
      </c>
      <c r="D20" s="197">
        <v>-227.37469999999999</v>
      </c>
      <c r="E20" s="197">
        <v>-241.5838</v>
      </c>
      <c r="F20" s="197">
        <v>-395.25099999999998</v>
      </c>
      <c r="G20" s="197">
        <v>-356.25790000000001</v>
      </c>
      <c r="H20" s="197">
        <v>-180.8914</v>
      </c>
      <c r="I20" s="197">
        <v>-142.0865</v>
      </c>
      <c r="J20" s="197">
        <v>-256.49720000000002</v>
      </c>
      <c r="K20" s="197">
        <v>-193.08369999999999</v>
      </c>
      <c r="L20" s="197">
        <v>-171.5361</v>
      </c>
      <c r="M20" s="197">
        <v>-103.00660000000001</v>
      </c>
      <c r="N20" s="197">
        <v>-99.029700000000005</v>
      </c>
      <c r="O20" s="197">
        <v>-67.592799999999997</v>
      </c>
      <c r="P20" s="197">
        <v>157.05000000000001</v>
      </c>
      <c r="Q20" s="197">
        <v>328.65</v>
      </c>
      <c r="R20" s="197">
        <v>451.95</v>
      </c>
      <c r="S20" s="197">
        <v>489.8</v>
      </c>
      <c r="T20" s="197" t="s">
        <v>43</v>
      </c>
      <c r="U20" s="198"/>
      <c r="V20" s="196" t="s">
        <v>306</v>
      </c>
      <c r="W20" s="198"/>
      <c r="X20" s="198"/>
    </row>
    <row r="21" spans="1:24" ht="12.95" customHeight="1" x14ac:dyDescent="0.2">
      <c r="A21" s="196" t="s">
        <v>307</v>
      </c>
      <c r="B21" s="197">
        <v>84.1</v>
      </c>
      <c r="C21" s="197">
        <v>87.1</v>
      </c>
      <c r="D21" s="197">
        <v>88.769000000000005</v>
      </c>
      <c r="E21" s="197">
        <v>92.85</v>
      </c>
      <c r="F21" s="197">
        <v>98.178899999999999</v>
      </c>
      <c r="G21" s="197">
        <v>119.8892</v>
      </c>
      <c r="H21" s="197">
        <v>111.07259999999999</v>
      </c>
      <c r="I21" s="197">
        <v>198.24979999999999</v>
      </c>
      <c r="J21" s="197">
        <v>178.5478</v>
      </c>
      <c r="K21" s="197">
        <v>376.74650000000003</v>
      </c>
      <c r="L21" s="197">
        <v>235.0215</v>
      </c>
      <c r="M21" s="197">
        <v>446.87610000000001</v>
      </c>
      <c r="N21" s="197">
        <v>202.3091</v>
      </c>
      <c r="O21" s="197">
        <v>262.23599999999999</v>
      </c>
      <c r="P21" s="197">
        <v>262.55</v>
      </c>
      <c r="Q21" s="197">
        <v>256</v>
      </c>
      <c r="R21" s="197">
        <v>257.7</v>
      </c>
      <c r="S21" s="197">
        <v>264.89999999999998</v>
      </c>
      <c r="T21" s="197" t="s">
        <v>43</v>
      </c>
      <c r="U21" s="198"/>
      <c r="V21" s="196" t="s">
        <v>308</v>
      </c>
      <c r="W21" s="198"/>
      <c r="X21" s="198"/>
    </row>
    <row r="22" spans="1:24" ht="12.95" customHeight="1" x14ac:dyDescent="0.2">
      <c r="A22" s="196" t="s">
        <v>309</v>
      </c>
      <c r="B22" s="197">
        <v>29.05</v>
      </c>
      <c r="C22" s="197">
        <v>29.75</v>
      </c>
      <c r="D22" s="197">
        <v>31.811</v>
      </c>
      <c r="E22" s="197">
        <v>33.6</v>
      </c>
      <c r="F22" s="197">
        <v>30.508500000000002</v>
      </c>
      <c r="G22" s="197">
        <v>32.255400000000002</v>
      </c>
      <c r="H22" s="197">
        <v>32.348399999999998</v>
      </c>
      <c r="I22" s="197">
        <v>48.774099999999997</v>
      </c>
      <c r="J22" s="197">
        <v>45.921799999999998</v>
      </c>
      <c r="K22" s="197">
        <v>61.6342</v>
      </c>
      <c r="L22" s="197">
        <v>31.012</v>
      </c>
      <c r="M22" s="197">
        <v>74.135099999999994</v>
      </c>
      <c r="N22" s="197">
        <v>69.456000000000003</v>
      </c>
      <c r="O22" s="197">
        <v>60.3127</v>
      </c>
      <c r="P22" s="197" t="s">
        <v>43</v>
      </c>
      <c r="Q22" s="197" t="s">
        <v>43</v>
      </c>
      <c r="R22" s="197" t="s">
        <v>43</v>
      </c>
      <c r="S22" s="197" t="s">
        <v>43</v>
      </c>
      <c r="T22" s="197" t="s">
        <v>43</v>
      </c>
      <c r="U22" s="198"/>
      <c r="V22" s="196" t="s">
        <v>310</v>
      </c>
      <c r="W22" s="198"/>
      <c r="X22" s="198"/>
    </row>
    <row r="23" spans="1:24" ht="12.95" customHeight="1" x14ac:dyDescent="0.2">
      <c r="A23" s="196" t="s">
        <v>311</v>
      </c>
      <c r="B23" s="197">
        <v>55.05</v>
      </c>
      <c r="C23" s="197">
        <v>57.35</v>
      </c>
      <c r="D23" s="197">
        <v>56.957999999999998</v>
      </c>
      <c r="E23" s="197">
        <v>59.25</v>
      </c>
      <c r="F23" s="197">
        <v>67.670400000000001</v>
      </c>
      <c r="G23" s="197">
        <v>87.633799999999994</v>
      </c>
      <c r="H23" s="197">
        <v>78.724100000000007</v>
      </c>
      <c r="I23" s="197">
        <v>149.47559999999999</v>
      </c>
      <c r="J23" s="197">
        <v>132.626</v>
      </c>
      <c r="K23" s="197">
        <v>315.1123</v>
      </c>
      <c r="L23" s="197">
        <v>204.0095</v>
      </c>
      <c r="M23" s="197">
        <v>372.48899999999998</v>
      </c>
      <c r="N23" s="197">
        <v>132.70359999999999</v>
      </c>
      <c r="O23" s="197">
        <v>201.4674</v>
      </c>
      <c r="P23" s="197" t="s">
        <v>43</v>
      </c>
      <c r="Q23" s="197" t="s">
        <v>43</v>
      </c>
      <c r="R23" s="197" t="s">
        <v>43</v>
      </c>
      <c r="S23" s="197" t="s">
        <v>43</v>
      </c>
      <c r="T23" s="197" t="s">
        <v>43</v>
      </c>
      <c r="U23" s="198"/>
      <c r="V23" s="196" t="s">
        <v>312</v>
      </c>
      <c r="W23" s="198"/>
      <c r="X23" s="198"/>
    </row>
    <row r="24" spans="1:24" ht="12.95" hidden="1" customHeight="1" x14ac:dyDescent="0.2">
      <c r="A24" s="196" t="s">
        <v>313</v>
      </c>
      <c r="B24" s="197">
        <v>6.4</v>
      </c>
      <c r="C24" s="197">
        <v>6.4</v>
      </c>
      <c r="D24" s="197">
        <v>6.4790000000000001</v>
      </c>
      <c r="E24" s="197">
        <v>6.75</v>
      </c>
      <c r="F24" s="197">
        <v>22.1</v>
      </c>
      <c r="G24" s="197">
        <v>30.4999</v>
      </c>
      <c r="H24" s="197">
        <v>33.745800000000003</v>
      </c>
      <c r="I24" s="197">
        <v>55.046100000000003</v>
      </c>
      <c r="J24" s="197">
        <v>27.286999999999999</v>
      </c>
      <c r="K24" s="197">
        <v>274.09539999999998</v>
      </c>
      <c r="L24" s="197">
        <v>174.54929999999999</v>
      </c>
      <c r="M24" s="197">
        <v>319.21969999999999</v>
      </c>
      <c r="N24" s="197">
        <v>101.477</v>
      </c>
      <c r="O24" s="197">
        <v>164.90610000000001</v>
      </c>
      <c r="P24" s="197" t="s">
        <v>43</v>
      </c>
      <c r="Q24" s="197" t="s">
        <v>43</v>
      </c>
      <c r="R24" s="197" t="s">
        <v>43</v>
      </c>
      <c r="S24" s="197" t="s">
        <v>43</v>
      </c>
      <c r="T24" s="197" t="s">
        <v>43</v>
      </c>
      <c r="U24" s="198"/>
      <c r="V24" s="196" t="s">
        <v>314</v>
      </c>
      <c r="W24" s="198"/>
      <c r="X24" s="198"/>
    </row>
    <row r="25" spans="1:24" ht="12.95" customHeight="1" x14ac:dyDescent="0.2">
      <c r="A25" s="196" t="s">
        <v>315</v>
      </c>
      <c r="B25" s="197">
        <v>48.2</v>
      </c>
      <c r="C25" s="197">
        <v>50.7</v>
      </c>
      <c r="D25" s="197">
        <v>50.25</v>
      </c>
      <c r="E25" s="197">
        <v>52.25</v>
      </c>
      <c r="F25" s="197">
        <v>45.570399999999999</v>
      </c>
      <c r="G25" s="197">
        <v>56.868899999999996</v>
      </c>
      <c r="H25" s="197">
        <v>44.545000000000002</v>
      </c>
      <c r="I25" s="197">
        <v>71.732299999999995</v>
      </c>
      <c r="J25" s="197">
        <v>70.382300000000001</v>
      </c>
      <c r="K25" s="197">
        <v>35.783700000000003</v>
      </c>
      <c r="L25" s="197">
        <v>21.0459</v>
      </c>
      <c r="M25" s="197">
        <v>26.9941</v>
      </c>
      <c r="N25" s="197">
        <v>14.789899999999999</v>
      </c>
      <c r="O25" s="197">
        <v>27.976199999999999</v>
      </c>
      <c r="P25" s="197" t="s">
        <v>43</v>
      </c>
      <c r="Q25" s="197" t="s">
        <v>43</v>
      </c>
      <c r="R25" s="197" t="s">
        <v>43</v>
      </c>
      <c r="S25" s="197" t="s">
        <v>43</v>
      </c>
      <c r="T25" s="197" t="s">
        <v>43</v>
      </c>
      <c r="U25" s="198"/>
      <c r="V25" s="196" t="s">
        <v>316</v>
      </c>
      <c r="W25" s="198"/>
      <c r="X25" s="198"/>
    </row>
    <row r="26" spans="1:24" ht="12.95" customHeight="1" x14ac:dyDescent="0.2">
      <c r="A26" s="196" t="s">
        <v>317</v>
      </c>
      <c r="B26" s="197">
        <v>0.45</v>
      </c>
      <c r="C26" s="197">
        <v>0.25</v>
      </c>
      <c r="D26" s="197">
        <v>0.22900000000000001</v>
      </c>
      <c r="E26" s="197">
        <v>0.25</v>
      </c>
      <c r="F26" s="197" t="s">
        <v>43</v>
      </c>
      <c r="G26" s="197">
        <v>0.26490000000000002</v>
      </c>
      <c r="H26" s="197">
        <v>0.43330000000000002</v>
      </c>
      <c r="I26" s="197">
        <v>22.697099999999999</v>
      </c>
      <c r="J26" s="197">
        <v>34.956499999999998</v>
      </c>
      <c r="K26" s="197">
        <v>5.2331000000000003</v>
      </c>
      <c r="L26" s="197">
        <v>8.4141999999999992</v>
      </c>
      <c r="M26" s="197">
        <v>26.275099999999998</v>
      </c>
      <c r="N26" s="197">
        <v>16.436599999999999</v>
      </c>
      <c r="O26" s="197">
        <v>8.5851000000000006</v>
      </c>
      <c r="P26" s="197" t="s">
        <v>43</v>
      </c>
      <c r="Q26" s="197" t="s">
        <v>43</v>
      </c>
      <c r="R26" s="197" t="s">
        <v>43</v>
      </c>
      <c r="S26" s="197" t="s">
        <v>43</v>
      </c>
      <c r="T26" s="197" t="s">
        <v>43</v>
      </c>
      <c r="U26" s="198"/>
      <c r="V26" s="196" t="s">
        <v>318</v>
      </c>
      <c r="W26" s="198"/>
      <c r="X26" s="198"/>
    </row>
    <row r="27" spans="1:24" ht="12.95" customHeight="1" x14ac:dyDescent="0.2">
      <c r="A27" s="196" t="s">
        <v>319</v>
      </c>
      <c r="B27" s="197">
        <v>-155.15</v>
      </c>
      <c r="C27" s="197">
        <v>-169.1</v>
      </c>
      <c r="D27" s="197">
        <v>-176.75700000000001</v>
      </c>
      <c r="E27" s="197">
        <v>-185.02799999999999</v>
      </c>
      <c r="F27" s="197">
        <v>-202.1481</v>
      </c>
      <c r="G27" s="197">
        <v>-294.89109999999999</v>
      </c>
      <c r="H27" s="197">
        <v>-367.44400000000002</v>
      </c>
      <c r="I27" s="197">
        <v>-387.9966</v>
      </c>
      <c r="J27" s="197">
        <v>-424.50540000000001</v>
      </c>
      <c r="K27" s="197">
        <v>-463.54930000000002</v>
      </c>
      <c r="L27" s="197">
        <v>-348.11189999999999</v>
      </c>
      <c r="M27" s="197">
        <v>-538.57280000000003</v>
      </c>
      <c r="N27" s="197">
        <v>-502.53300000000002</v>
      </c>
      <c r="O27" s="197">
        <v>-391.92079999999999</v>
      </c>
      <c r="P27" s="197">
        <v>-462.5</v>
      </c>
      <c r="Q27" s="197">
        <v>-494.4</v>
      </c>
      <c r="R27" s="197">
        <v>-494.65</v>
      </c>
      <c r="S27" s="197">
        <v>-507</v>
      </c>
      <c r="T27" s="197" t="s">
        <v>43</v>
      </c>
      <c r="U27" s="198"/>
      <c r="V27" s="196" t="s">
        <v>320</v>
      </c>
      <c r="W27" s="198"/>
      <c r="X27" s="198"/>
    </row>
    <row r="28" spans="1:24" ht="12.95" customHeight="1" x14ac:dyDescent="0.2">
      <c r="A28" s="196" t="s">
        <v>309</v>
      </c>
      <c r="B28" s="197">
        <v>-4.8499999999999996</v>
      </c>
      <c r="C28" s="197">
        <v>-4.95</v>
      </c>
      <c r="D28" s="197">
        <v>-5.2845000000000004</v>
      </c>
      <c r="E28" s="197">
        <v>-5.9630000000000001</v>
      </c>
      <c r="F28" s="197">
        <v>-2.5</v>
      </c>
      <c r="G28" s="197">
        <v>-3.8414000000000001</v>
      </c>
      <c r="H28" s="197">
        <v>-4.7386999999999997</v>
      </c>
      <c r="I28" s="197">
        <v>-8.984</v>
      </c>
      <c r="J28" s="197">
        <v>-9.7414000000000005</v>
      </c>
      <c r="K28" s="197">
        <v>-10.4777</v>
      </c>
      <c r="L28" s="197">
        <v>-6.6296999999999997</v>
      </c>
      <c r="M28" s="197">
        <v>-10.4682</v>
      </c>
      <c r="N28" s="197">
        <v>-8.8241999999999994</v>
      </c>
      <c r="O28" s="197">
        <v>-13.040900000000001</v>
      </c>
      <c r="P28" s="197" t="s">
        <v>43</v>
      </c>
      <c r="Q28" s="197" t="s">
        <v>43</v>
      </c>
      <c r="R28" s="197" t="s">
        <v>43</v>
      </c>
      <c r="S28" s="197" t="s">
        <v>43</v>
      </c>
      <c r="T28" s="197" t="s">
        <v>43</v>
      </c>
      <c r="U28" s="198"/>
      <c r="V28" s="196" t="s">
        <v>310</v>
      </c>
      <c r="W28" s="198"/>
      <c r="X28" s="198"/>
    </row>
    <row r="29" spans="1:24" ht="12.95" customHeight="1" x14ac:dyDescent="0.2">
      <c r="A29" s="196" t="s">
        <v>311</v>
      </c>
      <c r="B29" s="197">
        <v>-150.30000000000001</v>
      </c>
      <c r="C29" s="197">
        <v>-164.15</v>
      </c>
      <c r="D29" s="197">
        <v>-171.4725</v>
      </c>
      <c r="E29" s="197">
        <v>-179.065</v>
      </c>
      <c r="F29" s="197">
        <v>-199.6481</v>
      </c>
      <c r="G29" s="197">
        <v>-291.04969999999997</v>
      </c>
      <c r="H29" s="197">
        <v>-362.70530000000002</v>
      </c>
      <c r="I29" s="197">
        <v>-379.01260000000002</v>
      </c>
      <c r="J29" s="197">
        <v>-414.76400000000001</v>
      </c>
      <c r="K29" s="197">
        <v>-453.07150000000001</v>
      </c>
      <c r="L29" s="197">
        <v>-341.48219999999998</v>
      </c>
      <c r="M29" s="197">
        <v>-528.01110000000006</v>
      </c>
      <c r="N29" s="197">
        <v>-493.70870000000002</v>
      </c>
      <c r="O29" s="197">
        <v>-378.87990000000002</v>
      </c>
      <c r="P29" s="197" t="s">
        <v>43</v>
      </c>
      <c r="Q29" s="197" t="s">
        <v>43</v>
      </c>
      <c r="R29" s="197" t="s">
        <v>43</v>
      </c>
      <c r="S29" s="197" t="s">
        <v>43</v>
      </c>
      <c r="T29" s="197" t="s">
        <v>43</v>
      </c>
      <c r="U29" s="198"/>
      <c r="V29" s="196" t="s">
        <v>312</v>
      </c>
      <c r="W29" s="198"/>
      <c r="X29" s="198"/>
    </row>
    <row r="30" spans="1:24" ht="12.95" customHeight="1" x14ac:dyDescent="0.2">
      <c r="A30" s="196" t="s">
        <v>313</v>
      </c>
      <c r="B30" s="197">
        <v>-17.899999999999999</v>
      </c>
      <c r="C30" s="197">
        <v>-17</v>
      </c>
      <c r="D30" s="197">
        <v>-16.8</v>
      </c>
      <c r="E30" s="197">
        <v>-17.8</v>
      </c>
      <c r="F30" s="197">
        <v>-20</v>
      </c>
      <c r="G30" s="197">
        <v>-114.5776</v>
      </c>
      <c r="H30" s="197">
        <v>-208.43350000000001</v>
      </c>
      <c r="I30" s="197">
        <v>-224.4751</v>
      </c>
      <c r="J30" s="197">
        <v>-264.5403</v>
      </c>
      <c r="K30" s="197">
        <v>-310.87759999999997</v>
      </c>
      <c r="L30" s="197">
        <v>-249.77099999999999</v>
      </c>
      <c r="M30" s="197">
        <v>-422.40769999999998</v>
      </c>
      <c r="N30" s="197">
        <v>-392.41379999999998</v>
      </c>
      <c r="O30" s="197">
        <v>-237.6447</v>
      </c>
      <c r="P30" s="197" t="s">
        <v>43</v>
      </c>
      <c r="Q30" s="197" t="s">
        <v>43</v>
      </c>
      <c r="R30" s="197" t="s">
        <v>43</v>
      </c>
      <c r="S30" s="197" t="s">
        <v>43</v>
      </c>
      <c r="T30" s="197" t="s">
        <v>43</v>
      </c>
      <c r="U30" s="198"/>
      <c r="V30" s="196" t="s">
        <v>314</v>
      </c>
      <c r="W30" s="198"/>
      <c r="X30" s="198"/>
    </row>
    <row r="31" spans="1:24" ht="12.95" hidden="1" customHeight="1" x14ac:dyDescent="0.2">
      <c r="A31" s="196" t="s">
        <v>315</v>
      </c>
      <c r="B31" s="197">
        <v>-131.15</v>
      </c>
      <c r="C31" s="197">
        <v>-143.65</v>
      </c>
      <c r="D31" s="197">
        <v>-150.44550000000001</v>
      </c>
      <c r="E31" s="197">
        <v>-156.6</v>
      </c>
      <c r="F31" s="197">
        <v>-118.6716</v>
      </c>
      <c r="G31" s="197">
        <v>-136.86779999999999</v>
      </c>
      <c r="H31" s="197">
        <v>-117.1</v>
      </c>
      <c r="I31" s="197">
        <v>-74</v>
      </c>
      <c r="J31" s="197">
        <v>-89.047899999999998</v>
      </c>
      <c r="K31" s="197">
        <v>-91.1267</v>
      </c>
      <c r="L31" s="197">
        <v>-70.176500000000004</v>
      </c>
      <c r="M31" s="197">
        <v>-78.796300000000002</v>
      </c>
      <c r="N31" s="197">
        <v>-70.500600000000006</v>
      </c>
      <c r="O31" s="197">
        <v>-90.863200000000006</v>
      </c>
      <c r="P31" s="197" t="s">
        <v>43</v>
      </c>
      <c r="Q31" s="197" t="s">
        <v>43</v>
      </c>
      <c r="R31" s="197" t="s">
        <v>43</v>
      </c>
      <c r="S31" s="197" t="s">
        <v>43</v>
      </c>
      <c r="T31" s="197" t="s">
        <v>43</v>
      </c>
      <c r="U31" s="198"/>
      <c r="V31" s="196" t="s">
        <v>316</v>
      </c>
      <c r="W31" s="198"/>
      <c r="X31" s="198"/>
    </row>
    <row r="32" spans="1:24" ht="12.95" customHeight="1" x14ac:dyDescent="0.2">
      <c r="A32" s="196" t="s">
        <v>321</v>
      </c>
      <c r="B32" s="197">
        <v>-1.25</v>
      </c>
      <c r="C32" s="197">
        <v>-3.5</v>
      </c>
      <c r="D32" s="197">
        <v>-4.2270000000000003</v>
      </c>
      <c r="E32" s="197">
        <v>-4.665</v>
      </c>
      <c r="F32" s="197">
        <v>-60.976500000000001</v>
      </c>
      <c r="G32" s="197">
        <v>-39.604199999999999</v>
      </c>
      <c r="H32" s="197">
        <v>-37.171799999999998</v>
      </c>
      <c r="I32" s="197">
        <v>-80.537499999999994</v>
      </c>
      <c r="J32" s="197">
        <v>-61.175800000000002</v>
      </c>
      <c r="K32" s="197">
        <v>-51.067</v>
      </c>
      <c r="L32" s="197">
        <v>-21.534500000000001</v>
      </c>
      <c r="M32" s="197">
        <v>-26.806999999999999</v>
      </c>
      <c r="N32" s="197">
        <v>-30.7941</v>
      </c>
      <c r="O32" s="197">
        <v>-50.371899999999997</v>
      </c>
      <c r="P32" s="197" t="s">
        <v>43</v>
      </c>
      <c r="Q32" s="197" t="s">
        <v>43</v>
      </c>
      <c r="R32" s="197" t="s">
        <v>43</v>
      </c>
      <c r="S32" s="197" t="s">
        <v>43</v>
      </c>
      <c r="T32" s="197" t="s">
        <v>43</v>
      </c>
      <c r="U32" s="198"/>
      <c r="V32" s="196" t="s">
        <v>322</v>
      </c>
      <c r="W32" s="198"/>
      <c r="X32" s="198"/>
    </row>
    <row r="33" spans="1:24" ht="12.95" customHeight="1" x14ac:dyDescent="0.2">
      <c r="A33" s="196" t="s">
        <v>323</v>
      </c>
      <c r="B33" s="197">
        <v>-71.05</v>
      </c>
      <c r="C33" s="197">
        <v>-82</v>
      </c>
      <c r="D33" s="197">
        <v>-87.988</v>
      </c>
      <c r="E33" s="197">
        <v>-92.177999999999997</v>
      </c>
      <c r="F33" s="197">
        <v>-103.9692</v>
      </c>
      <c r="G33" s="197">
        <v>-175.00190000000001</v>
      </c>
      <c r="H33" s="197">
        <v>-256.37139999999999</v>
      </c>
      <c r="I33" s="197">
        <v>-189.74680000000001</v>
      </c>
      <c r="J33" s="197">
        <v>-245.95760000000001</v>
      </c>
      <c r="K33" s="197">
        <v>-86.802700000000002</v>
      </c>
      <c r="L33" s="197">
        <v>-113.0903</v>
      </c>
      <c r="M33" s="197">
        <v>-91.696600000000004</v>
      </c>
      <c r="N33" s="197">
        <v>-300.22379999999998</v>
      </c>
      <c r="O33" s="197">
        <v>-129.6848</v>
      </c>
      <c r="P33" s="197">
        <v>-199.95</v>
      </c>
      <c r="Q33" s="197">
        <v>-238.4</v>
      </c>
      <c r="R33" s="197">
        <v>-236.95</v>
      </c>
      <c r="S33" s="197">
        <v>-242.1</v>
      </c>
      <c r="T33" s="197" t="s">
        <v>43</v>
      </c>
      <c r="U33" s="198"/>
      <c r="V33" s="196" t="s">
        <v>324</v>
      </c>
      <c r="W33" s="198"/>
      <c r="X33" s="198"/>
    </row>
    <row r="34" spans="1:24" ht="12.95" customHeight="1" x14ac:dyDescent="0.2">
      <c r="A34" s="196" t="s">
        <v>325</v>
      </c>
      <c r="B34" s="197">
        <v>108.85</v>
      </c>
      <c r="C34" s="197">
        <v>125.5</v>
      </c>
      <c r="D34" s="197">
        <v>120.071</v>
      </c>
      <c r="E34" s="197">
        <v>126.4785</v>
      </c>
      <c r="F34" s="197">
        <v>123.7552</v>
      </c>
      <c r="G34" s="197">
        <v>131.81809999999999</v>
      </c>
      <c r="H34" s="197">
        <v>138.0513</v>
      </c>
      <c r="I34" s="197">
        <v>159.23560000000001</v>
      </c>
      <c r="J34" s="197">
        <v>113.90900000000001</v>
      </c>
      <c r="K34" s="197">
        <v>92.057000000000002</v>
      </c>
      <c r="L34" s="197">
        <v>120.5189</v>
      </c>
      <c r="M34" s="197">
        <v>128.8426</v>
      </c>
      <c r="N34" s="197">
        <v>101.6236</v>
      </c>
      <c r="O34" s="197">
        <v>91.185299999999998</v>
      </c>
      <c r="P34" s="197">
        <v>70</v>
      </c>
      <c r="Q34" s="197">
        <v>90.15</v>
      </c>
      <c r="R34" s="197">
        <v>58.35</v>
      </c>
      <c r="S34" s="197">
        <v>52.35</v>
      </c>
      <c r="T34" s="197" t="s">
        <v>43</v>
      </c>
      <c r="U34" s="198"/>
      <c r="V34" s="196" t="s">
        <v>326</v>
      </c>
      <c r="W34" s="198"/>
      <c r="X34" s="198"/>
    </row>
    <row r="35" spans="1:24" ht="12.95" customHeight="1" x14ac:dyDescent="0.2">
      <c r="A35" s="196" t="s">
        <v>327</v>
      </c>
      <c r="B35" s="197">
        <v>-30.95</v>
      </c>
      <c r="C35" s="197">
        <v>-32.25</v>
      </c>
      <c r="D35" s="197">
        <v>-34.325000000000003</v>
      </c>
      <c r="E35" s="197">
        <v>-34.2346</v>
      </c>
      <c r="F35" s="197">
        <v>-38.1736</v>
      </c>
      <c r="G35" s="197">
        <v>-67.163200000000003</v>
      </c>
      <c r="H35" s="197">
        <v>-59.029600000000002</v>
      </c>
      <c r="I35" s="197">
        <v>-109.74290000000001</v>
      </c>
      <c r="J35" s="197">
        <v>-93.733500000000006</v>
      </c>
      <c r="K35" s="197">
        <v>-73.266099999999994</v>
      </c>
      <c r="L35" s="197">
        <v>-72.272800000000004</v>
      </c>
      <c r="M35" s="197">
        <v>-188.38</v>
      </c>
      <c r="N35" s="197">
        <v>-113.33880000000001</v>
      </c>
      <c r="O35" s="197">
        <v>-142.06890000000001</v>
      </c>
      <c r="P35" s="197">
        <v>-460</v>
      </c>
      <c r="Q35" s="197">
        <v>-468.95</v>
      </c>
      <c r="R35" s="197">
        <v>-479.15</v>
      </c>
      <c r="S35" s="197">
        <v>-488.65</v>
      </c>
      <c r="T35" s="197" t="s">
        <v>43</v>
      </c>
      <c r="U35" s="198"/>
      <c r="V35" s="196" t="s">
        <v>328</v>
      </c>
      <c r="W35" s="198"/>
      <c r="X35" s="198"/>
    </row>
    <row r="36" spans="1:24" ht="12.95" customHeight="1" x14ac:dyDescent="0.2">
      <c r="A36" s="196" t="s">
        <v>329</v>
      </c>
      <c r="B36" s="197">
        <v>77.900000000000006</v>
      </c>
      <c r="C36" s="197">
        <v>93.25</v>
      </c>
      <c r="D36" s="197">
        <v>85.745999999999995</v>
      </c>
      <c r="E36" s="197">
        <v>92.243799999999993</v>
      </c>
      <c r="F36" s="197">
        <v>85.581500000000005</v>
      </c>
      <c r="G36" s="197">
        <v>64.654799999999994</v>
      </c>
      <c r="H36" s="197">
        <v>79.021600000000007</v>
      </c>
      <c r="I36" s="197">
        <v>49.492699999999999</v>
      </c>
      <c r="J36" s="197">
        <v>20.1755</v>
      </c>
      <c r="K36" s="197">
        <v>18.790800000000001</v>
      </c>
      <c r="L36" s="197">
        <v>48.246099999999998</v>
      </c>
      <c r="M36" s="197">
        <v>-59.537399999999998</v>
      </c>
      <c r="N36" s="197">
        <v>-11.7151</v>
      </c>
      <c r="O36" s="197">
        <v>-50.883499999999998</v>
      </c>
      <c r="P36" s="197">
        <v>-390</v>
      </c>
      <c r="Q36" s="197">
        <v>-378.8</v>
      </c>
      <c r="R36" s="197">
        <v>-420.8</v>
      </c>
      <c r="S36" s="197">
        <v>-436.3</v>
      </c>
      <c r="T36" s="197" t="s">
        <v>43</v>
      </c>
      <c r="U36" s="198"/>
      <c r="V36" s="196" t="s">
        <v>330</v>
      </c>
      <c r="W36" s="198"/>
      <c r="X36" s="198"/>
    </row>
    <row r="37" spans="1:24" ht="12.95" customHeight="1" x14ac:dyDescent="0.2">
      <c r="A37" s="196" t="s">
        <v>331</v>
      </c>
      <c r="B37" s="197" t="s">
        <v>43</v>
      </c>
      <c r="C37" s="197" t="s">
        <v>43</v>
      </c>
      <c r="D37" s="197" t="s">
        <v>43</v>
      </c>
      <c r="E37" s="197" t="s">
        <v>43</v>
      </c>
      <c r="F37" s="197" t="s">
        <v>43</v>
      </c>
      <c r="G37" s="197" t="s">
        <v>43</v>
      </c>
      <c r="H37" s="197" t="s">
        <v>43</v>
      </c>
      <c r="I37" s="197" t="s">
        <v>43</v>
      </c>
      <c r="J37" s="197" t="s">
        <v>43</v>
      </c>
      <c r="K37" s="197" t="s">
        <v>43</v>
      </c>
      <c r="L37" s="197" t="s">
        <v>43</v>
      </c>
      <c r="M37" s="197">
        <v>-8.9164999999999992</v>
      </c>
      <c r="N37" s="197">
        <v>-6.7675999999999998</v>
      </c>
      <c r="O37" s="197">
        <v>-7</v>
      </c>
      <c r="P37" s="197">
        <v>-8.35</v>
      </c>
      <c r="Q37" s="197">
        <v>-8.1999999999999993</v>
      </c>
      <c r="R37" s="197">
        <v>-2.85</v>
      </c>
      <c r="S37" s="197">
        <v>-1.2</v>
      </c>
      <c r="T37" s="197" t="s">
        <v>43</v>
      </c>
      <c r="U37" s="198"/>
      <c r="V37" s="196" t="s">
        <v>332</v>
      </c>
      <c r="W37" s="198"/>
      <c r="X37" s="198"/>
    </row>
    <row r="38" spans="1:24" ht="12.95" customHeight="1" x14ac:dyDescent="0.2">
      <c r="A38" s="196" t="s">
        <v>333</v>
      </c>
      <c r="B38" s="197">
        <v>289.2</v>
      </c>
      <c r="C38" s="197">
        <v>284.8</v>
      </c>
      <c r="D38" s="197">
        <v>113.125</v>
      </c>
      <c r="E38" s="197">
        <v>10.0015</v>
      </c>
      <c r="F38" s="197">
        <v>221.3169</v>
      </c>
      <c r="G38" s="197">
        <v>417.87970000000001</v>
      </c>
      <c r="H38" s="197">
        <v>202.2714</v>
      </c>
      <c r="I38" s="197">
        <v>376.82139999999998</v>
      </c>
      <c r="J38" s="197">
        <v>386.8218</v>
      </c>
      <c r="K38" s="197">
        <v>356.5675</v>
      </c>
      <c r="L38" s="197">
        <v>256.57589999999999</v>
      </c>
      <c r="M38" s="197">
        <v>273.98989999999998</v>
      </c>
      <c r="N38" s="197">
        <v>479.35890000000001</v>
      </c>
      <c r="O38" s="197">
        <v>46.497799999999998</v>
      </c>
      <c r="P38" s="197">
        <v>367</v>
      </c>
      <c r="Q38" s="197">
        <v>220.6</v>
      </c>
      <c r="R38" s="197">
        <v>42.45</v>
      </c>
      <c r="S38" s="197">
        <v>42.2</v>
      </c>
      <c r="T38" s="197" t="s">
        <v>43</v>
      </c>
      <c r="U38" s="198"/>
      <c r="V38" s="196" t="s">
        <v>334</v>
      </c>
      <c r="W38" s="198"/>
      <c r="X38" s="198"/>
    </row>
    <row r="39" spans="1:24" ht="12.95" customHeight="1" x14ac:dyDescent="0.2">
      <c r="A39" s="196" t="s">
        <v>335</v>
      </c>
      <c r="B39" s="197">
        <v>-1.05</v>
      </c>
      <c r="C39" s="197">
        <v>-1.1000000000000001</v>
      </c>
      <c r="D39" s="197">
        <v>-0.46899999999999997</v>
      </c>
      <c r="E39" s="197">
        <v>-0.5</v>
      </c>
      <c r="F39" s="197">
        <v>-3.8854000000000002</v>
      </c>
      <c r="G39" s="197">
        <v>-9.1295999999999999</v>
      </c>
      <c r="H39" s="197">
        <v>-44.447899999999997</v>
      </c>
      <c r="I39" s="197">
        <v>-82.238699999999994</v>
      </c>
      <c r="J39" s="197">
        <v>6.2351999999999999</v>
      </c>
      <c r="K39" s="197">
        <v>-105.7958</v>
      </c>
      <c r="L39" s="197">
        <v>-339.80439999999999</v>
      </c>
      <c r="M39" s="197">
        <v>-304.33859999999999</v>
      </c>
      <c r="N39" s="197">
        <v>127.9644</v>
      </c>
      <c r="O39" s="197">
        <v>-53.997399999999999</v>
      </c>
      <c r="P39" s="197" t="s">
        <v>43</v>
      </c>
      <c r="Q39" s="197" t="s">
        <v>43</v>
      </c>
      <c r="R39" s="197" t="s">
        <v>43</v>
      </c>
      <c r="S39" s="197" t="s">
        <v>43</v>
      </c>
      <c r="T39" s="197" t="s">
        <v>43</v>
      </c>
      <c r="U39" s="198"/>
      <c r="V39" s="196" t="s">
        <v>336</v>
      </c>
      <c r="W39" s="198"/>
      <c r="X39" s="198"/>
    </row>
    <row r="40" spans="1:24" ht="12.95" customHeight="1" x14ac:dyDescent="0.2">
      <c r="A40" s="196" t="s">
        <v>337</v>
      </c>
      <c r="B40" s="197">
        <v>19.399999999999999</v>
      </c>
      <c r="C40" s="197">
        <v>18.55</v>
      </c>
      <c r="D40" s="197">
        <v>17.399999999999999</v>
      </c>
      <c r="E40" s="197">
        <v>58.25</v>
      </c>
      <c r="F40" s="197">
        <v>-12.1</v>
      </c>
      <c r="G40" s="197">
        <v>238.26130000000001</v>
      </c>
      <c r="H40" s="197">
        <v>342.24430000000001</v>
      </c>
      <c r="I40" s="197">
        <v>451.7045</v>
      </c>
      <c r="J40" s="197">
        <v>462.0378</v>
      </c>
      <c r="K40" s="197">
        <v>458.15559999999999</v>
      </c>
      <c r="L40" s="197">
        <v>668.82759999999996</v>
      </c>
      <c r="M40" s="197">
        <v>387.6352</v>
      </c>
      <c r="N40" s="197">
        <v>437.17320000000001</v>
      </c>
      <c r="O40" s="197">
        <v>-8.0836000000000006</v>
      </c>
      <c r="P40" s="197" t="s">
        <v>43</v>
      </c>
      <c r="Q40" s="197" t="s">
        <v>43</v>
      </c>
      <c r="R40" s="197" t="s">
        <v>43</v>
      </c>
      <c r="S40" s="197" t="s">
        <v>43</v>
      </c>
      <c r="T40" s="197" t="s">
        <v>43</v>
      </c>
      <c r="U40" s="198"/>
      <c r="V40" s="196" t="s">
        <v>338</v>
      </c>
      <c r="W40" s="198"/>
      <c r="X40" s="198"/>
    </row>
    <row r="41" spans="1:24" ht="12.95" customHeight="1" x14ac:dyDescent="0.2">
      <c r="A41" s="196" t="s">
        <v>339</v>
      </c>
      <c r="B41" s="197">
        <v>-29.15</v>
      </c>
      <c r="C41" s="197">
        <v>-30.5</v>
      </c>
      <c r="D41" s="197">
        <v>-29.010999999999999</v>
      </c>
      <c r="E41" s="197">
        <v>-22.963999999999999</v>
      </c>
      <c r="F41" s="197">
        <v>-29.940799999999999</v>
      </c>
      <c r="G41" s="197">
        <v>-76.441299999999998</v>
      </c>
      <c r="H41" s="197">
        <v>4.1020000000000003</v>
      </c>
      <c r="I41" s="197">
        <v>-85.358800000000002</v>
      </c>
      <c r="J41" s="197">
        <v>-125.47499999999999</v>
      </c>
      <c r="K41" s="197">
        <v>28.602900000000002</v>
      </c>
      <c r="L41" s="197">
        <v>0.92479999999999996</v>
      </c>
      <c r="M41" s="197">
        <v>327.11219999999997</v>
      </c>
      <c r="N41" s="197">
        <v>-284.7396</v>
      </c>
      <c r="O41" s="197">
        <v>-85.218999999999994</v>
      </c>
      <c r="P41" s="197" t="s">
        <v>43</v>
      </c>
      <c r="Q41" s="197" t="s">
        <v>43</v>
      </c>
      <c r="R41" s="197" t="s">
        <v>43</v>
      </c>
      <c r="S41" s="197" t="s">
        <v>43</v>
      </c>
      <c r="T41" s="197" t="s">
        <v>43</v>
      </c>
      <c r="U41" s="198"/>
      <c r="V41" s="196" t="s">
        <v>340</v>
      </c>
      <c r="W41" s="198"/>
      <c r="X41" s="198"/>
    </row>
    <row r="42" spans="1:24" ht="12.95" customHeight="1" x14ac:dyDescent="0.2">
      <c r="A42" s="196" t="s">
        <v>341</v>
      </c>
      <c r="B42" s="197">
        <v>-14.15</v>
      </c>
      <c r="C42" s="197">
        <v>-14.8</v>
      </c>
      <c r="D42" s="197">
        <v>-21.2</v>
      </c>
      <c r="E42" s="197">
        <v>-23.1785</v>
      </c>
      <c r="F42" s="197">
        <v>-44.6999</v>
      </c>
      <c r="G42" s="197">
        <v>-53.198099999999997</v>
      </c>
      <c r="H42" s="197">
        <v>-14.9183</v>
      </c>
      <c r="I42" s="197">
        <v>-34.727200000000003</v>
      </c>
      <c r="J42" s="197">
        <v>-8.0875000000000004</v>
      </c>
      <c r="K42" s="197">
        <v>-36.895400000000002</v>
      </c>
      <c r="L42" s="197">
        <v>-22.2712</v>
      </c>
      <c r="M42" s="197">
        <v>-13.9739</v>
      </c>
      <c r="N42" s="197">
        <v>-17.017700000000001</v>
      </c>
      <c r="O42" s="197">
        <v>-55.822099999999999</v>
      </c>
      <c r="P42" s="197" t="s">
        <v>43</v>
      </c>
      <c r="Q42" s="197" t="s">
        <v>43</v>
      </c>
      <c r="R42" s="197" t="s">
        <v>43</v>
      </c>
      <c r="S42" s="197" t="s">
        <v>43</v>
      </c>
      <c r="T42" s="197" t="s">
        <v>43</v>
      </c>
      <c r="U42" s="198"/>
      <c r="V42" s="196" t="s">
        <v>342</v>
      </c>
      <c r="W42" s="198"/>
      <c r="X42" s="198"/>
    </row>
    <row r="43" spans="1:24" ht="12.95" customHeight="1" x14ac:dyDescent="0.2">
      <c r="A43" s="196" t="s">
        <v>343</v>
      </c>
      <c r="B43" s="197">
        <v>-15</v>
      </c>
      <c r="C43" s="197">
        <v>-15.7</v>
      </c>
      <c r="D43" s="197">
        <v>-7.8109999999999999</v>
      </c>
      <c r="E43" s="197">
        <v>0.2145</v>
      </c>
      <c r="F43" s="197">
        <v>14.759</v>
      </c>
      <c r="G43" s="197">
        <v>-23.243200000000002</v>
      </c>
      <c r="H43" s="197">
        <v>19.020399999999999</v>
      </c>
      <c r="I43" s="197">
        <v>-50.631500000000003</v>
      </c>
      <c r="J43" s="197">
        <v>-117.3875</v>
      </c>
      <c r="K43" s="197">
        <v>65.4983</v>
      </c>
      <c r="L43" s="197">
        <v>23.196100000000001</v>
      </c>
      <c r="M43" s="197">
        <v>341.08620000000002</v>
      </c>
      <c r="N43" s="197">
        <v>-267.72190000000001</v>
      </c>
      <c r="O43" s="197">
        <v>-29.396799999999999</v>
      </c>
      <c r="P43" s="197" t="s">
        <v>43</v>
      </c>
      <c r="Q43" s="197" t="s">
        <v>43</v>
      </c>
      <c r="R43" s="197" t="s">
        <v>43</v>
      </c>
      <c r="S43" s="197" t="s">
        <v>43</v>
      </c>
      <c r="T43" s="197" t="s">
        <v>43</v>
      </c>
      <c r="U43" s="198"/>
      <c r="V43" s="196" t="s">
        <v>344</v>
      </c>
      <c r="W43" s="198"/>
      <c r="X43" s="198"/>
    </row>
    <row r="44" spans="1:24" ht="12.95" customHeight="1" x14ac:dyDescent="0.2">
      <c r="A44" s="196" t="s">
        <v>345</v>
      </c>
      <c r="B44" s="197">
        <v>100.25</v>
      </c>
      <c r="C44" s="197">
        <v>150.19999999999999</v>
      </c>
      <c r="D44" s="197">
        <v>-10</v>
      </c>
      <c r="E44" s="197">
        <v>-104.5</v>
      </c>
      <c r="F44" s="197">
        <v>-12.45</v>
      </c>
      <c r="G44" s="197">
        <v>108.9235</v>
      </c>
      <c r="H44" s="197">
        <v>51.3005</v>
      </c>
      <c r="I44" s="197">
        <v>33.803600000000003</v>
      </c>
      <c r="J44" s="197">
        <v>2.8487</v>
      </c>
      <c r="K44" s="197">
        <v>98.337800000000001</v>
      </c>
      <c r="L44" s="197">
        <v>97.563199999999995</v>
      </c>
      <c r="M44" s="197">
        <v>108.6523</v>
      </c>
      <c r="N44" s="197">
        <v>-15.149800000000001</v>
      </c>
      <c r="O44" s="197">
        <v>106.0819</v>
      </c>
      <c r="P44" s="197" t="s">
        <v>43</v>
      </c>
      <c r="Q44" s="197" t="s">
        <v>43</v>
      </c>
      <c r="R44" s="197" t="s">
        <v>43</v>
      </c>
      <c r="S44" s="197" t="s">
        <v>43</v>
      </c>
      <c r="T44" s="197" t="s">
        <v>43</v>
      </c>
      <c r="U44" s="198"/>
      <c r="V44" s="196" t="s">
        <v>346</v>
      </c>
      <c r="W44" s="198"/>
      <c r="X44" s="198"/>
    </row>
    <row r="45" spans="1:24" ht="12.95" customHeight="1" x14ac:dyDescent="0.2">
      <c r="A45" s="196" t="s">
        <v>341</v>
      </c>
      <c r="B45" s="197" t="s">
        <v>43</v>
      </c>
      <c r="C45" s="197" t="s">
        <v>43</v>
      </c>
      <c r="D45" s="197" t="s">
        <v>43</v>
      </c>
      <c r="E45" s="197">
        <v>-94.5</v>
      </c>
      <c r="F45" s="197" t="s">
        <v>43</v>
      </c>
      <c r="G45" s="197">
        <v>-4.8</v>
      </c>
      <c r="H45" s="197">
        <v>1.6005</v>
      </c>
      <c r="I45" s="197">
        <v>52.530700000000003</v>
      </c>
      <c r="J45" s="197">
        <v>20.1477</v>
      </c>
      <c r="K45" s="197">
        <v>-8.6531000000000002</v>
      </c>
      <c r="L45" s="197">
        <v>-4.1388999999999996</v>
      </c>
      <c r="M45" s="197">
        <v>0.78300000000000003</v>
      </c>
      <c r="N45" s="197">
        <v>-2.1787000000000001</v>
      </c>
      <c r="O45" s="197">
        <v>-1.0063</v>
      </c>
      <c r="P45" s="197" t="s">
        <v>43</v>
      </c>
      <c r="Q45" s="197" t="s">
        <v>43</v>
      </c>
      <c r="R45" s="197" t="s">
        <v>43</v>
      </c>
      <c r="S45" s="197" t="s">
        <v>43</v>
      </c>
      <c r="T45" s="197" t="s">
        <v>43</v>
      </c>
      <c r="U45" s="198"/>
      <c r="V45" s="196" t="s">
        <v>342</v>
      </c>
      <c r="W45" s="198"/>
      <c r="X45" s="198"/>
    </row>
    <row r="46" spans="1:24" ht="12.95" customHeight="1" x14ac:dyDescent="0.2">
      <c r="A46" s="196" t="s">
        <v>343</v>
      </c>
      <c r="B46" s="197">
        <v>100.25</v>
      </c>
      <c r="C46" s="197">
        <v>150.19999999999999</v>
      </c>
      <c r="D46" s="197">
        <v>-10</v>
      </c>
      <c r="E46" s="197">
        <v>-10</v>
      </c>
      <c r="F46" s="197">
        <v>-12.45</v>
      </c>
      <c r="G46" s="197">
        <v>113.7235</v>
      </c>
      <c r="H46" s="197">
        <v>49.7</v>
      </c>
      <c r="I46" s="197">
        <v>-18.7271</v>
      </c>
      <c r="J46" s="197">
        <v>-17.2989</v>
      </c>
      <c r="K46" s="197">
        <v>106.9909</v>
      </c>
      <c r="L46" s="197">
        <v>101.7021</v>
      </c>
      <c r="M46" s="197">
        <v>107.86920000000001</v>
      </c>
      <c r="N46" s="197">
        <v>-12.971</v>
      </c>
      <c r="O46" s="197">
        <v>107.0883</v>
      </c>
      <c r="P46" s="197" t="s">
        <v>43</v>
      </c>
      <c r="Q46" s="197" t="s">
        <v>43</v>
      </c>
      <c r="R46" s="197" t="s">
        <v>43</v>
      </c>
      <c r="S46" s="197" t="s">
        <v>43</v>
      </c>
      <c r="T46" s="197" t="s">
        <v>43</v>
      </c>
      <c r="U46" s="198"/>
      <c r="V46" s="196" t="s">
        <v>344</v>
      </c>
      <c r="W46" s="198"/>
      <c r="X46" s="198"/>
    </row>
    <row r="47" spans="1:24" ht="12.95" customHeight="1" x14ac:dyDescent="0.2">
      <c r="A47" s="196" t="s">
        <v>347</v>
      </c>
      <c r="B47" s="197">
        <v>52.9</v>
      </c>
      <c r="C47" s="197">
        <v>-56.7</v>
      </c>
      <c r="D47" s="197">
        <v>-180.65549999999999</v>
      </c>
      <c r="E47" s="197">
        <v>-82.867500000000007</v>
      </c>
      <c r="F47" s="197">
        <v>31.267499999999998</v>
      </c>
      <c r="G47" s="197">
        <v>-295.8494</v>
      </c>
      <c r="H47" s="197">
        <v>-492.0994</v>
      </c>
      <c r="I47" s="197">
        <v>-962.76900000000001</v>
      </c>
      <c r="J47" s="197">
        <v>-261.38929999999999</v>
      </c>
      <c r="K47" s="197">
        <v>272.32029999999997</v>
      </c>
      <c r="L47" s="197">
        <v>-3.7101999999999999</v>
      </c>
      <c r="M47" s="197">
        <v>-44.381</v>
      </c>
      <c r="N47" s="197">
        <v>71.150199999999998</v>
      </c>
      <c r="O47" s="197">
        <v>-31.241</v>
      </c>
      <c r="P47" s="197" t="s">
        <v>43</v>
      </c>
      <c r="Q47" s="197" t="s">
        <v>43</v>
      </c>
      <c r="R47" s="197" t="s">
        <v>43</v>
      </c>
      <c r="S47" s="197" t="s">
        <v>43</v>
      </c>
      <c r="T47" s="197" t="s">
        <v>43</v>
      </c>
      <c r="U47" s="198"/>
      <c r="V47" s="196" t="s">
        <v>348</v>
      </c>
      <c r="W47" s="198"/>
      <c r="X47" s="198"/>
    </row>
    <row r="48" spans="1:24" s="195" customFormat="1" ht="12.95" hidden="1" customHeight="1" x14ac:dyDescent="0.2">
      <c r="A48" s="196" t="s">
        <v>349</v>
      </c>
      <c r="B48" s="197" t="s">
        <v>43</v>
      </c>
      <c r="C48" s="197" t="s">
        <v>43</v>
      </c>
      <c r="D48" s="197" t="s">
        <v>43</v>
      </c>
      <c r="E48" s="197" t="s">
        <v>43</v>
      </c>
      <c r="F48" s="197" t="s">
        <v>43</v>
      </c>
      <c r="G48" s="197" t="s">
        <v>43</v>
      </c>
      <c r="H48" s="197" t="s">
        <v>43</v>
      </c>
      <c r="I48" s="197" t="s">
        <v>43</v>
      </c>
      <c r="J48" s="197" t="s">
        <v>43</v>
      </c>
      <c r="K48" s="197">
        <v>-0.5</v>
      </c>
      <c r="L48" s="197">
        <v>-2.5</v>
      </c>
      <c r="M48" s="197" t="s">
        <v>43</v>
      </c>
      <c r="N48" s="197" t="s">
        <v>43</v>
      </c>
      <c r="O48" s="197" t="s">
        <v>43</v>
      </c>
      <c r="P48" s="197" t="s">
        <v>43</v>
      </c>
      <c r="Q48" s="197" t="s">
        <v>43</v>
      </c>
      <c r="R48" s="197" t="s">
        <v>43</v>
      </c>
      <c r="S48" s="197" t="s">
        <v>43</v>
      </c>
      <c r="T48" s="197" t="s">
        <v>43</v>
      </c>
      <c r="U48" s="198"/>
      <c r="V48" s="196" t="s">
        <v>350</v>
      </c>
      <c r="W48" s="198"/>
      <c r="X48" s="198"/>
    </row>
    <row r="49" spans="1:24" ht="12.95" customHeight="1" x14ac:dyDescent="0.2">
      <c r="A49" s="196" t="s">
        <v>351</v>
      </c>
      <c r="B49" s="197">
        <v>-4.25</v>
      </c>
      <c r="C49" s="197">
        <v>-5.4</v>
      </c>
      <c r="D49" s="197">
        <v>-5.4065000000000003</v>
      </c>
      <c r="E49" s="197">
        <v>-4.2385000000000002</v>
      </c>
      <c r="F49" s="197">
        <v>-3.5594000000000001</v>
      </c>
      <c r="G49" s="197">
        <v>-0.22969999999999999</v>
      </c>
      <c r="H49" s="197">
        <v>3.3328000000000002</v>
      </c>
      <c r="I49" s="197">
        <v>-1.5306999999999999</v>
      </c>
      <c r="J49" s="197">
        <v>-1.0492999999999999</v>
      </c>
      <c r="K49" s="197">
        <v>0.90100000000000002</v>
      </c>
      <c r="L49" s="197">
        <v>-0.59650000000000003</v>
      </c>
      <c r="M49" s="197">
        <v>0.45</v>
      </c>
      <c r="N49" s="197">
        <v>-0.52500000000000002</v>
      </c>
      <c r="O49" s="197">
        <v>-2.1349999999999998</v>
      </c>
      <c r="P49" s="197" t="s">
        <v>43</v>
      </c>
      <c r="Q49" s="197" t="s">
        <v>43</v>
      </c>
      <c r="R49" s="197" t="s">
        <v>43</v>
      </c>
      <c r="S49" s="197" t="s">
        <v>43</v>
      </c>
      <c r="T49" s="197" t="s">
        <v>43</v>
      </c>
      <c r="U49" s="198"/>
      <c r="V49" s="196" t="s">
        <v>352</v>
      </c>
      <c r="W49" s="198"/>
      <c r="X49" s="198"/>
    </row>
    <row r="50" spans="1:24" ht="12.95" customHeight="1" x14ac:dyDescent="0.2">
      <c r="A50" s="196" t="s">
        <v>353</v>
      </c>
      <c r="B50" s="197">
        <v>66.849999999999994</v>
      </c>
      <c r="C50" s="197">
        <v>-83.05</v>
      </c>
      <c r="D50" s="197">
        <v>-201.32249999999999</v>
      </c>
      <c r="E50" s="197">
        <v>-87.875</v>
      </c>
      <c r="F50" s="197">
        <v>-25.973600000000001</v>
      </c>
      <c r="G50" s="197">
        <v>-135.035</v>
      </c>
      <c r="H50" s="197">
        <v>-131.40350000000001</v>
      </c>
      <c r="I50" s="197">
        <v>-621.47299999999996</v>
      </c>
      <c r="J50" s="197">
        <v>140.917</v>
      </c>
      <c r="K50" s="197">
        <v>460.28100000000001</v>
      </c>
      <c r="L50" s="197">
        <v>104.77849999999999</v>
      </c>
      <c r="M50" s="197">
        <v>-135.1498</v>
      </c>
      <c r="N50" s="197">
        <v>86.419300000000007</v>
      </c>
      <c r="O50" s="197">
        <v>-4.7691999999999997</v>
      </c>
      <c r="P50" s="197" t="s">
        <v>43</v>
      </c>
      <c r="Q50" s="197" t="s">
        <v>43</v>
      </c>
      <c r="R50" s="197" t="s">
        <v>43</v>
      </c>
      <c r="S50" s="197" t="s">
        <v>43</v>
      </c>
      <c r="T50" s="197" t="s">
        <v>43</v>
      </c>
      <c r="U50" s="198"/>
      <c r="V50" s="196" t="s">
        <v>354</v>
      </c>
      <c r="W50" s="198"/>
      <c r="X50" s="198"/>
    </row>
    <row r="51" spans="1:24" ht="12.95" customHeight="1" x14ac:dyDescent="0.2">
      <c r="A51" s="196" t="s">
        <v>355</v>
      </c>
      <c r="B51" s="197">
        <v>-9.6999999999999993</v>
      </c>
      <c r="C51" s="197">
        <v>31.75</v>
      </c>
      <c r="D51" s="197">
        <v>26.073499999999999</v>
      </c>
      <c r="E51" s="197">
        <v>9.2460000000000004</v>
      </c>
      <c r="F51" s="197">
        <v>60.8005</v>
      </c>
      <c r="G51" s="197">
        <v>-160.5847</v>
      </c>
      <c r="H51" s="197">
        <v>-364.02870000000001</v>
      </c>
      <c r="I51" s="197">
        <v>-339.76519999999999</v>
      </c>
      <c r="J51" s="197">
        <v>-401.25700000000001</v>
      </c>
      <c r="K51" s="197">
        <v>-188.36160000000001</v>
      </c>
      <c r="L51" s="197">
        <v>-105.3922</v>
      </c>
      <c r="M51" s="197">
        <v>90.318799999999996</v>
      </c>
      <c r="N51" s="197">
        <v>-14.7441</v>
      </c>
      <c r="O51" s="197">
        <v>-24.3367</v>
      </c>
      <c r="P51" s="197" t="s">
        <v>43</v>
      </c>
      <c r="Q51" s="197" t="s">
        <v>43</v>
      </c>
      <c r="R51" s="197" t="s">
        <v>43</v>
      </c>
      <c r="S51" s="197" t="s">
        <v>43</v>
      </c>
      <c r="T51" s="197" t="s">
        <v>43</v>
      </c>
      <c r="U51" s="198"/>
      <c r="V51" s="196" t="s">
        <v>356</v>
      </c>
      <c r="W51" s="198"/>
      <c r="X51" s="198"/>
    </row>
    <row r="52" spans="1:24" ht="12.95" customHeight="1" x14ac:dyDescent="0.2">
      <c r="A52" s="196" t="s">
        <v>357</v>
      </c>
      <c r="B52" s="197">
        <v>146.85</v>
      </c>
      <c r="C52" s="197">
        <v>204.35</v>
      </c>
      <c r="D52" s="197">
        <v>315.8605</v>
      </c>
      <c r="E52" s="197">
        <v>162.583</v>
      </c>
      <c r="F52" s="197">
        <v>248.4256</v>
      </c>
      <c r="G52" s="197">
        <v>452.11529999999999</v>
      </c>
      <c r="H52" s="197">
        <v>341.17180000000002</v>
      </c>
      <c r="I52" s="197">
        <v>1021.6798</v>
      </c>
      <c r="J52" s="197">
        <v>302.5643</v>
      </c>
      <c r="K52" s="197">
        <v>-395.05329999999998</v>
      </c>
      <c r="L52" s="197">
        <v>-167.22499999999999</v>
      </c>
      <c r="M52" s="197">
        <v>-200.6901</v>
      </c>
      <c r="N52" s="197">
        <v>142.96039999999999</v>
      </c>
      <c r="O52" s="197">
        <v>118.9569</v>
      </c>
      <c r="P52" s="197" t="s">
        <v>43</v>
      </c>
      <c r="Q52" s="197" t="s">
        <v>43</v>
      </c>
      <c r="R52" s="197" t="s">
        <v>43</v>
      </c>
      <c r="S52" s="197" t="s">
        <v>43</v>
      </c>
      <c r="T52" s="197" t="s">
        <v>43</v>
      </c>
      <c r="U52" s="198"/>
      <c r="V52" s="196" t="s">
        <v>358</v>
      </c>
      <c r="W52" s="198"/>
      <c r="X52" s="198"/>
    </row>
    <row r="53" spans="1:24" ht="12.95" customHeight="1" x14ac:dyDescent="0.2">
      <c r="A53" s="196" t="s">
        <v>349</v>
      </c>
      <c r="B53" s="197" t="s">
        <v>43</v>
      </c>
      <c r="C53" s="197" t="s">
        <v>43</v>
      </c>
      <c r="D53" s="197" t="s">
        <v>43</v>
      </c>
      <c r="E53" s="197" t="s">
        <v>43</v>
      </c>
      <c r="F53" s="197" t="s">
        <v>43</v>
      </c>
      <c r="G53" s="197" t="s">
        <v>43</v>
      </c>
      <c r="H53" s="197" t="s">
        <v>43</v>
      </c>
      <c r="I53" s="197" t="s">
        <v>43</v>
      </c>
      <c r="J53" s="197" t="s">
        <v>43</v>
      </c>
      <c r="K53" s="197" t="s">
        <v>43</v>
      </c>
      <c r="L53" s="197" t="s">
        <v>43</v>
      </c>
      <c r="M53" s="197">
        <v>-0.1401</v>
      </c>
      <c r="N53" s="197">
        <v>-0.15440000000000001</v>
      </c>
      <c r="O53" s="197">
        <v>-2.8517000000000001</v>
      </c>
      <c r="P53" s="197" t="s">
        <v>43</v>
      </c>
      <c r="Q53" s="197" t="s">
        <v>43</v>
      </c>
      <c r="R53" s="197" t="s">
        <v>43</v>
      </c>
      <c r="S53" s="197" t="s">
        <v>43</v>
      </c>
      <c r="T53" s="197" t="s">
        <v>43</v>
      </c>
      <c r="U53" s="198"/>
      <c r="V53" s="196" t="s">
        <v>359</v>
      </c>
      <c r="W53" s="198"/>
      <c r="X53" s="198"/>
    </row>
    <row r="54" spans="1:24" ht="12.95" customHeight="1" x14ac:dyDescent="0.2">
      <c r="A54" s="196" t="s">
        <v>351</v>
      </c>
      <c r="B54" s="197">
        <v>18.600000000000001</v>
      </c>
      <c r="C54" s="197">
        <v>11.45</v>
      </c>
      <c r="D54" s="197">
        <v>-2.2000000000000002</v>
      </c>
      <c r="E54" s="197">
        <v>4.8</v>
      </c>
      <c r="F54" s="197">
        <v>-10.75</v>
      </c>
      <c r="G54" s="197">
        <v>-3.25</v>
      </c>
      <c r="H54" s="197">
        <v>-1.4</v>
      </c>
      <c r="I54" s="197">
        <v>59.214500000000001</v>
      </c>
      <c r="J54" s="197">
        <v>7.63</v>
      </c>
      <c r="K54" s="197">
        <v>21.954499999999999</v>
      </c>
      <c r="L54" s="197">
        <v>52.384999999999998</v>
      </c>
      <c r="M54" s="197">
        <v>36.240400000000001</v>
      </c>
      <c r="N54" s="197">
        <v>-27.517700000000001</v>
      </c>
      <c r="O54" s="197">
        <v>-1.7029000000000001</v>
      </c>
      <c r="P54" s="197" t="s">
        <v>43</v>
      </c>
      <c r="Q54" s="197" t="s">
        <v>43</v>
      </c>
      <c r="R54" s="197" t="s">
        <v>43</v>
      </c>
      <c r="S54" s="197" t="s">
        <v>43</v>
      </c>
      <c r="T54" s="197" t="s">
        <v>43</v>
      </c>
      <c r="U54" s="198"/>
      <c r="V54" s="196" t="s">
        <v>360</v>
      </c>
      <c r="W54" s="198"/>
      <c r="X54" s="198"/>
    </row>
    <row r="55" spans="1:24" ht="12.95" customHeight="1" x14ac:dyDescent="0.2">
      <c r="A55" s="196" t="s">
        <v>353</v>
      </c>
      <c r="B55" s="197">
        <v>-76.95</v>
      </c>
      <c r="C55" s="197">
        <v>67.900000000000006</v>
      </c>
      <c r="D55" s="197">
        <v>167.01050000000001</v>
      </c>
      <c r="E55" s="197">
        <v>-41.098999999999997</v>
      </c>
      <c r="F55" s="197">
        <v>49.218000000000004</v>
      </c>
      <c r="G55" s="197">
        <v>247.1985</v>
      </c>
      <c r="H55" s="197">
        <v>59.741</v>
      </c>
      <c r="I55" s="197">
        <v>618.83000000000004</v>
      </c>
      <c r="J55" s="197">
        <v>25.675000000000001</v>
      </c>
      <c r="K55" s="197">
        <v>-395.0795</v>
      </c>
      <c r="L55" s="197">
        <v>-218.28749999999999</v>
      </c>
      <c r="M55" s="197">
        <v>-301.65460000000002</v>
      </c>
      <c r="N55" s="197">
        <v>-4.9984000000000002</v>
      </c>
      <c r="O55" s="197">
        <v>93.815399999999997</v>
      </c>
      <c r="P55" s="197" t="s">
        <v>43</v>
      </c>
      <c r="Q55" s="197" t="s">
        <v>43</v>
      </c>
      <c r="R55" s="197" t="s">
        <v>43</v>
      </c>
      <c r="S55" s="197" t="s">
        <v>43</v>
      </c>
      <c r="T55" s="197" t="s">
        <v>43</v>
      </c>
      <c r="U55" s="198"/>
      <c r="V55" s="196" t="s">
        <v>361</v>
      </c>
      <c r="W55" s="198"/>
      <c r="X55" s="198"/>
    </row>
    <row r="56" spans="1:24" ht="12.95" customHeight="1" x14ac:dyDescent="0.2">
      <c r="A56" s="196" t="s">
        <v>355</v>
      </c>
      <c r="B56" s="197">
        <v>205.2</v>
      </c>
      <c r="C56" s="197">
        <v>125</v>
      </c>
      <c r="D56" s="197">
        <v>151.05000000000001</v>
      </c>
      <c r="E56" s="197">
        <v>198.88200000000001</v>
      </c>
      <c r="F56" s="197">
        <v>209.95760000000001</v>
      </c>
      <c r="G56" s="197">
        <v>208.16679999999999</v>
      </c>
      <c r="H56" s="197">
        <v>282.83080000000001</v>
      </c>
      <c r="I56" s="197">
        <v>343.63529999999997</v>
      </c>
      <c r="J56" s="197">
        <v>269.2593</v>
      </c>
      <c r="K56" s="197">
        <v>-21.9283</v>
      </c>
      <c r="L56" s="197">
        <v>-1.3225</v>
      </c>
      <c r="M56" s="197">
        <v>64.864199999999997</v>
      </c>
      <c r="N56" s="197">
        <v>175.631</v>
      </c>
      <c r="O56" s="197">
        <v>29.696200000000001</v>
      </c>
      <c r="P56" s="197" t="s">
        <v>43</v>
      </c>
      <c r="Q56" s="197" t="s">
        <v>43</v>
      </c>
      <c r="R56" s="197" t="s">
        <v>43</v>
      </c>
      <c r="S56" s="197" t="s">
        <v>43</v>
      </c>
      <c r="T56" s="197" t="s">
        <v>43</v>
      </c>
      <c r="U56" s="198"/>
      <c r="V56" s="196" t="s">
        <v>362</v>
      </c>
      <c r="W56" s="198"/>
      <c r="X56" s="198"/>
    </row>
    <row r="57" spans="1:24" ht="12.95" customHeight="1" x14ac:dyDescent="0.2">
      <c r="A57" s="196" t="s">
        <v>363</v>
      </c>
      <c r="B57" s="197">
        <v>79.234099999999998</v>
      </c>
      <c r="C57" s="197">
        <v>83.191800000000001</v>
      </c>
      <c r="D57" s="197">
        <v>62.727699999999999</v>
      </c>
      <c r="E57" s="197">
        <v>267.45299999999997</v>
      </c>
      <c r="F57" s="197">
        <v>26.185099999999998</v>
      </c>
      <c r="G57" s="197">
        <v>70.614400000000003</v>
      </c>
      <c r="H57" s="197">
        <v>131.1268</v>
      </c>
      <c r="I57" s="197">
        <v>75.234999999999999</v>
      </c>
      <c r="J57" s="197">
        <v>-7.1947000000000001</v>
      </c>
      <c r="K57" s="197">
        <v>-28.944299999999998</v>
      </c>
      <c r="L57" s="197">
        <v>-65.488900000000001</v>
      </c>
      <c r="M57" s="197">
        <v>-23.5136</v>
      </c>
      <c r="N57" s="197">
        <v>-33.601999999999997</v>
      </c>
      <c r="O57" s="197">
        <v>52.594299999999997</v>
      </c>
      <c r="P57" s="197">
        <v>29.6</v>
      </c>
      <c r="Q57" s="197">
        <v>13.4</v>
      </c>
      <c r="R57" s="197">
        <v>43.25</v>
      </c>
      <c r="S57" s="197">
        <v>10.6</v>
      </c>
      <c r="T57" s="197" t="s">
        <v>43</v>
      </c>
      <c r="U57" s="198"/>
      <c r="V57" s="196" t="s">
        <v>364</v>
      </c>
      <c r="W57" s="198"/>
      <c r="X57" s="198"/>
    </row>
    <row r="58" spans="1:24" ht="12.95" customHeight="1" x14ac:dyDescent="0.2">
      <c r="A58" s="196" t="s">
        <v>365</v>
      </c>
      <c r="B58" s="197">
        <v>154.87039999999999</v>
      </c>
      <c r="C58" s="197">
        <v>192.7285</v>
      </c>
      <c r="D58" s="197">
        <v>-53.764000000000003</v>
      </c>
      <c r="E58" s="197">
        <v>35.936599999999999</v>
      </c>
      <c r="F58" s="197">
        <v>-166.13659999999999</v>
      </c>
      <c r="G58" s="197">
        <v>21.889099999999999</v>
      </c>
      <c r="H58" s="197">
        <v>-24.8429</v>
      </c>
      <c r="I58" s="197">
        <v>169.7159</v>
      </c>
      <c r="J58" s="197">
        <v>-102.6523</v>
      </c>
      <c r="K58" s="197">
        <v>66.527500000000003</v>
      </c>
      <c r="L58" s="197">
        <v>-45.293300000000002</v>
      </c>
      <c r="M58" s="197">
        <v>-12.6808</v>
      </c>
      <c r="N58" s="197">
        <v>28.020499999999998</v>
      </c>
      <c r="O58" s="197">
        <v>-156.06899999999999</v>
      </c>
      <c r="P58" s="197">
        <v>-44.65</v>
      </c>
      <c r="Q58" s="197">
        <v>-62.75</v>
      </c>
      <c r="R58" s="197">
        <v>-122.9</v>
      </c>
      <c r="S58" s="197">
        <v>-136.94999999999999</v>
      </c>
      <c r="T58" s="197" t="s">
        <v>43</v>
      </c>
      <c r="U58" s="198"/>
      <c r="V58" s="196" t="s">
        <v>366</v>
      </c>
      <c r="W58" s="198"/>
      <c r="X58" s="198"/>
    </row>
    <row r="59" spans="1:24" ht="12.95" customHeight="1" x14ac:dyDescent="0.2">
      <c r="A59" s="196" t="s">
        <v>367</v>
      </c>
      <c r="B59" s="197">
        <v>-154.87039999999999</v>
      </c>
      <c r="C59" s="197">
        <v>-192.7285</v>
      </c>
      <c r="D59" s="197">
        <v>53.764000000000003</v>
      </c>
      <c r="E59" s="197">
        <v>-35.936599999999999</v>
      </c>
      <c r="F59" s="197">
        <v>166.13659999999999</v>
      </c>
      <c r="G59" s="197">
        <v>-21.889099999999999</v>
      </c>
      <c r="H59" s="197">
        <v>24.8429</v>
      </c>
      <c r="I59" s="197">
        <v>-169.7159</v>
      </c>
      <c r="J59" s="197">
        <v>102.6523</v>
      </c>
      <c r="K59" s="197">
        <v>-66.527500000000003</v>
      </c>
      <c r="L59" s="197">
        <v>45.293300000000002</v>
      </c>
      <c r="M59" s="197">
        <v>12.6808</v>
      </c>
      <c r="N59" s="197">
        <v>-28.020499999999998</v>
      </c>
      <c r="O59" s="197">
        <v>156.06899999999999</v>
      </c>
      <c r="P59" s="197">
        <v>44.65</v>
      </c>
      <c r="Q59" s="197">
        <v>62.75</v>
      </c>
      <c r="R59" s="197">
        <v>122.9</v>
      </c>
      <c r="S59" s="197">
        <v>136.94999999999999</v>
      </c>
      <c r="T59" s="197" t="s">
        <v>43</v>
      </c>
      <c r="U59" s="198"/>
      <c r="V59" s="196" t="s">
        <v>368</v>
      </c>
      <c r="W59" s="198"/>
      <c r="X59" s="198"/>
    </row>
    <row r="60" spans="1:24" ht="12.95" customHeight="1" x14ac:dyDescent="0.2">
      <c r="A60" s="196" t="s">
        <v>369</v>
      </c>
      <c r="B60" s="197">
        <v>-155.37039999999999</v>
      </c>
      <c r="C60" s="197">
        <v>-193.27850000000001</v>
      </c>
      <c r="D60" s="197">
        <v>53.264000000000003</v>
      </c>
      <c r="E60" s="197">
        <v>-36.5366</v>
      </c>
      <c r="F60" s="197">
        <v>165.5866</v>
      </c>
      <c r="G60" s="197">
        <v>-22.673500000000001</v>
      </c>
      <c r="H60" s="197">
        <v>21.013000000000002</v>
      </c>
      <c r="I60" s="197">
        <v>-176.29589999999999</v>
      </c>
      <c r="J60" s="197">
        <v>96.028199999999998</v>
      </c>
      <c r="K60" s="197">
        <v>-68.002899999999997</v>
      </c>
      <c r="L60" s="197">
        <v>27.325700000000001</v>
      </c>
      <c r="M60" s="197">
        <v>12.6808</v>
      </c>
      <c r="N60" s="197">
        <v>-28.020499999999998</v>
      </c>
      <c r="O60" s="197">
        <v>156.06899999999999</v>
      </c>
      <c r="P60" s="197">
        <v>44.65</v>
      </c>
      <c r="Q60" s="197">
        <v>62.75</v>
      </c>
      <c r="R60" s="197">
        <v>122.9</v>
      </c>
      <c r="S60" s="197">
        <v>136.94999999999999</v>
      </c>
      <c r="T60" s="197" t="s">
        <v>43</v>
      </c>
      <c r="U60" s="198"/>
      <c r="V60" s="196" t="s">
        <v>370</v>
      </c>
      <c r="W60" s="198"/>
      <c r="X60" s="198"/>
    </row>
    <row r="61" spans="1:24" ht="12.95" hidden="1" customHeight="1" x14ac:dyDescent="0.2">
      <c r="A61" s="196" t="s">
        <v>371</v>
      </c>
      <c r="B61" s="197" t="s">
        <v>43</v>
      </c>
      <c r="C61" s="197" t="s">
        <v>43</v>
      </c>
      <c r="D61" s="197" t="s">
        <v>43</v>
      </c>
      <c r="E61" s="197" t="s">
        <v>43</v>
      </c>
      <c r="F61" s="197" t="s">
        <v>43</v>
      </c>
      <c r="G61" s="197" t="s">
        <v>43</v>
      </c>
      <c r="H61" s="197" t="s">
        <v>43</v>
      </c>
      <c r="I61" s="197" t="s">
        <v>43</v>
      </c>
      <c r="J61" s="197" t="s">
        <v>43</v>
      </c>
      <c r="K61" s="197" t="s">
        <v>43</v>
      </c>
      <c r="L61" s="197" t="s">
        <v>43</v>
      </c>
      <c r="M61" s="197" t="s">
        <v>43</v>
      </c>
      <c r="N61" s="197" t="s">
        <v>43</v>
      </c>
      <c r="O61" s="197" t="s">
        <v>43</v>
      </c>
      <c r="P61" s="197" t="s">
        <v>43</v>
      </c>
      <c r="Q61" s="197" t="s">
        <v>43</v>
      </c>
      <c r="R61" s="197" t="s">
        <v>43</v>
      </c>
      <c r="S61" s="197" t="s">
        <v>43</v>
      </c>
      <c r="T61" s="197" t="s">
        <v>43</v>
      </c>
      <c r="U61" s="198"/>
      <c r="V61" s="196" t="s">
        <v>372</v>
      </c>
      <c r="W61" s="198"/>
      <c r="X61" s="198"/>
    </row>
    <row r="62" spans="1:24" ht="12.95" customHeight="1" x14ac:dyDescent="0.2">
      <c r="A62" s="196" t="s">
        <v>373</v>
      </c>
      <c r="B62" s="197">
        <v>0.5</v>
      </c>
      <c r="C62" s="197">
        <v>0.55000000000000004</v>
      </c>
      <c r="D62" s="197">
        <v>0.5</v>
      </c>
      <c r="E62" s="197">
        <v>0.6</v>
      </c>
      <c r="F62" s="197">
        <v>0.55000000000000004</v>
      </c>
      <c r="G62" s="197">
        <v>0.7843</v>
      </c>
      <c r="H62" s="197">
        <v>3.8298000000000001</v>
      </c>
      <c r="I62" s="197">
        <v>6.58</v>
      </c>
      <c r="J62" s="197">
        <v>6.6239999999999997</v>
      </c>
      <c r="K62" s="197">
        <v>1.4753000000000001</v>
      </c>
      <c r="L62" s="197">
        <v>17.967500000000001</v>
      </c>
      <c r="M62" s="197" t="s">
        <v>43</v>
      </c>
      <c r="N62" s="197" t="s">
        <v>43</v>
      </c>
      <c r="O62" s="197" t="s">
        <v>43</v>
      </c>
      <c r="P62" s="197" t="s">
        <v>43</v>
      </c>
      <c r="Q62" s="197" t="s">
        <v>43</v>
      </c>
      <c r="R62" s="197" t="s">
        <v>43</v>
      </c>
      <c r="S62" s="197" t="s">
        <v>43</v>
      </c>
      <c r="T62" s="197" t="s">
        <v>43</v>
      </c>
      <c r="U62" s="198"/>
      <c r="V62" s="196" t="s">
        <v>374</v>
      </c>
      <c r="W62" s="198"/>
      <c r="X62" s="198"/>
    </row>
    <row r="63" spans="1:24" ht="12.95" customHeight="1" x14ac:dyDescent="0.2">
      <c r="A63" s="199"/>
      <c r="B63" s="200"/>
      <c r="C63" s="200"/>
      <c r="D63" s="200"/>
      <c r="E63" s="200"/>
      <c r="F63" s="200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2"/>
      <c r="V63" s="202"/>
      <c r="W63" s="198"/>
      <c r="X63" s="198"/>
    </row>
    <row r="64" spans="1:24" ht="12.95" customHeight="1" x14ac:dyDescent="0.2">
      <c r="A64" s="203"/>
      <c r="B64" s="204"/>
      <c r="C64" s="204"/>
      <c r="D64" s="204"/>
      <c r="E64" s="204"/>
      <c r="F64" s="204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198"/>
      <c r="V64" s="198"/>
      <c r="W64" s="198"/>
      <c r="X64" s="198"/>
    </row>
    <row r="65" spans="1:24" ht="12.95" customHeight="1" x14ac:dyDescent="0.2">
      <c r="A65" s="206" t="s">
        <v>145</v>
      </c>
      <c r="B65" s="204"/>
      <c r="C65" s="204"/>
      <c r="D65" s="204"/>
      <c r="E65" s="204"/>
      <c r="F65" s="204"/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5"/>
      <c r="R65" s="205"/>
      <c r="S65" s="205"/>
      <c r="T65" s="205"/>
      <c r="U65" s="198"/>
      <c r="V65" s="198"/>
      <c r="W65" s="198"/>
      <c r="X65" s="198"/>
    </row>
    <row r="66" spans="1:24" ht="12.95" customHeight="1" x14ac:dyDescent="0.2">
      <c r="A66" s="207" t="s">
        <v>375</v>
      </c>
      <c r="B66" s="204"/>
      <c r="C66" s="204"/>
      <c r="D66" s="204"/>
      <c r="E66" s="204"/>
      <c r="F66" s="204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198"/>
      <c r="V66" s="198"/>
      <c r="W66" s="198"/>
      <c r="X66" s="198"/>
    </row>
    <row r="67" spans="1:24" ht="12.95" customHeight="1" x14ac:dyDescent="0.2">
      <c r="A67" s="206"/>
      <c r="B67" s="204"/>
      <c r="C67" s="204"/>
      <c r="D67" s="204"/>
      <c r="E67" s="204"/>
      <c r="F67" s="204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198"/>
      <c r="V67" s="198"/>
      <c r="W67" s="198"/>
      <c r="X67" s="198"/>
    </row>
    <row r="68" spans="1:24" ht="12.95" customHeight="1" x14ac:dyDescent="0.2">
      <c r="A68" s="206" t="s">
        <v>155</v>
      </c>
      <c r="B68" s="204"/>
      <c r="C68" s="204"/>
      <c r="D68" s="204"/>
      <c r="E68" s="204"/>
      <c r="F68" s="204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198"/>
      <c r="V68" s="198"/>
      <c r="W68" s="198"/>
      <c r="X68" s="198"/>
    </row>
    <row r="69" spans="1:24" ht="12.95" customHeight="1" x14ac:dyDescent="0.2">
      <c r="A69" s="207" t="s">
        <v>376</v>
      </c>
      <c r="B69" s="204"/>
      <c r="C69" s="204"/>
      <c r="D69" s="204"/>
      <c r="E69" s="204"/>
      <c r="F69" s="204"/>
      <c r="G69" s="205"/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198"/>
      <c r="V69" s="198"/>
      <c r="W69" s="198"/>
      <c r="X69" s="198"/>
    </row>
    <row r="70" spans="1:24" ht="12.95" customHeight="1" x14ac:dyDescent="0.2">
      <c r="A70" s="206"/>
      <c r="B70" s="204"/>
      <c r="C70" s="204"/>
      <c r="D70" s="204"/>
      <c r="E70" s="204"/>
      <c r="F70" s="204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198"/>
      <c r="V70" s="198"/>
      <c r="W70" s="198"/>
      <c r="X70" s="198"/>
    </row>
    <row r="71" spans="1:24" ht="12.95" customHeight="1" x14ac:dyDescent="0.2">
      <c r="A71" s="208"/>
      <c r="B71" s="204"/>
      <c r="C71" s="204"/>
      <c r="D71" s="204"/>
      <c r="E71" s="204"/>
      <c r="F71" s="204"/>
      <c r="G71" s="205"/>
      <c r="H71" s="205"/>
      <c r="I71" s="205"/>
      <c r="J71" s="205"/>
      <c r="K71" s="205"/>
      <c r="L71" s="205"/>
      <c r="M71" s="205"/>
      <c r="N71" s="205"/>
      <c r="O71" s="205"/>
      <c r="P71" s="205"/>
      <c r="Q71" s="205"/>
      <c r="R71" s="205"/>
      <c r="S71" s="205"/>
      <c r="T71" s="205"/>
      <c r="U71" s="198"/>
      <c r="V71" s="198"/>
      <c r="W71" s="198"/>
      <c r="X71" s="198"/>
    </row>
    <row r="72" spans="1:24" ht="12.95" customHeight="1" x14ac:dyDescent="0.2">
      <c r="A72" s="198"/>
      <c r="B72" s="204"/>
      <c r="C72" s="204"/>
      <c r="D72" s="204"/>
      <c r="E72" s="204"/>
      <c r="F72" s="204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198"/>
      <c r="V72" s="198"/>
      <c r="W72" s="198"/>
      <c r="X72" s="198"/>
    </row>
    <row r="73" spans="1:24" ht="12.95" customHeight="1" x14ac:dyDescent="0.2">
      <c r="A73" s="198"/>
      <c r="B73" s="204"/>
      <c r="C73" s="204"/>
      <c r="D73" s="204"/>
      <c r="E73" s="204"/>
      <c r="F73" s="204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198"/>
      <c r="V73" s="198"/>
      <c r="W73" s="198"/>
      <c r="X73" s="198"/>
    </row>
    <row r="74" spans="1:24" ht="12.95" customHeight="1" x14ac:dyDescent="0.2">
      <c r="A74" s="198"/>
      <c r="B74" s="204"/>
      <c r="C74" s="204"/>
      <c r="D74" s="204"/>
      <c r="E74" s="204"/>
      <c r="F74" s="204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198"/>
      <c r="V74" s="198"/>
      <c r="W74" s="198"/>
      <c r="X74" s="198"/>
    </row>
    <row r="75" spans="1:24" ht="12.95" customHeight="1" x14ac:dyDescent="0.2">
      <c r="A75" s="209"/>
      <c r="B75" s="210"/>
      <c r="C75" s="210"/>
      <c r="D75" s="210"/>
      <c r="E75" s="210"/>
      <c r="F75" s="210"/>
    </row>
  </sheetData>
  <pageMargins left="0" right="0" top="0" bottom="0" header="0" footer="0"/>
  <pageSetup scale="69" orientation="landscape" r:id="rId1"/>
  <headerFooter alignWithMargins="0">
    <oddFooter>&amp;R&amp;A 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V38"/>
  <sheetViews>
    <sheetView showGridLines="0" workbookViewId="0"/>
  </sheetViews>
  <sheetFormatPr defaultColWidth="5.42578125" defaultRowHeight="12.95" customHeight="1" x14ac:dyDescent="0.2"/>
  <cols>
    <col min="1" max="1" width="35.42578125" style="216" customWidth="1"/>
    <col min="2" max="5" width="7.5703125" style="216" customWidth="1"/>
    <col min="6" max="20" width="7.5703125" style="219" customWidth="1"/>
    <col min="21" max="21" width="1.7109375" style="216" customWidth="1"/>
    <col min="22" max="22" width="28" style="216" customWidth="1"/>
    <col min="23" max="23" width="16.5703125" style="216" customWidth="1"/>
    <col min="24" max="256" width="5.42578125" style="216"/>
    <col min="257" max="257" width="35.42578125" style="216" customWidth="1"/>
    <col min="258" max="276" width="7.5703125" style="216" customWidth="1"/>
    <col min="277" max="277" width="1.7109375" style="216" customWidth="1"/>
    <col min="278" max="278" width="28" style="216" customWidth="1"/>
    <col min="279" max="279" width="16.5703125" style="216" customWidth="1"/>
    <col min="280" max="512" width="5.42578125" style="216"/>
    <col min="513" max="513" width="35.42578125" style="216" customWidth="1"/>
    <col min="514" max="532" width="7.5703125" style="216" customWidth="1"/>
    <col min="533" max="533" width="1.7109375" style="216" customWidth="1"/>
    <col min="534" max="534" width="28" style="216" customWidth="1"/>
    <col min="535" max="535" width="16.5703125" style="216" customWidth="1"/>
    <col min="536" max="768" width="5.42578125" style="216"/>
    <col min="769" max="769" width="35.42578125" style="216" customWidth="1"/>
    <col min="770" max="788" width="7.5703125" style="216" customWidth="1"/>
    <col min="789" max="789" width="1.7109375" style="216" customWidth="1"/>
    <col min="790" max="790" width="28" style="216" customWidth="1"/>
    <col min="791" max="791" width="16.5703125" style="216" customWidth="1"/>
    <col min="792" max="1024" width="5.42578125" style="216"/>
    <col min="1025" max="1025" width="35.42578125" style="216" customWidth="1"/>
    <col min="1026" max="1044" width="7.5703125" style="216" customWidth="1"/>
    <col min="1045" max="1045" width="1.7109375" style="216" customWidth="1"/>
    <col min="1046" max="1046" width="28" style="216" customWidth="1"/>
    <col min="1047" max="1047" width="16.5703125" style="216" customWidth="1"/>
    <col min="1048" max="1280" width="5.42578125" style="216"/>
    <col min="1281" max="1281" width="35.42578125" style="216" customWidth="1"/>
    <col min="1282" max="1300" width="7.5703125" style="216" customWidth="1"/>
    <col min="1301" max="1301" width="1.7109375" style="216" customWidth="1"/>
    <col min="1302" max="1302" width="28" style="216" customWidth="1"/>
    <col min="1303" max="1303" width="16.5703125" style="216" customWidth="1"/>
    <col min="1304" max="1536" width="5.42578125" style="216"/>
    <col min="1537" max="1537" width="35.42578125" style="216" customWidth="1"/>
    <col min="1538" max="1556" width="7.5703125" style="216" customWidth="1"/>
    <col min="1557" max="1557" width="1.7109375" style="216" customWidth="1"/>
    <col min="1558" max="1558" width="28" style="216" customWidth="1"/>
    <col min="1559" max="1559" width="16.5703125" style="216" customWidth="1"/>
    <col min="1560" max="1792" width="5.42578125" style="216"/>
    <col min="1793" max="1793" width="35.42578125" style="216" customWidth="1"/>
    <col min="1794" max="1812" width="7.5703125" style="216" customWidth="1"/>
    <col min="1813" max="1813" width="1.7109375" style="216" customWidth="1"/>
    <col min="1814" max="1814" width="28" style="216" customWidth="1"/>
    <col min="1815" max="1815" width="16.5703125" style="216" customWidth="1"/>
    <col min="1816" max="2048" width="5.42578125" style="216"/>
    <col min="2049" max="2049" width="35.42578125" style="216" customWidth="1"/>
    <col min="2050" max="2068" width="7.5703125" style="216" customWidth="1"/>
    <col min="2069" max="2069" width="1.7109375" style="216" customWidth="1"/>
    <col min="2070" max="2070" width="28" style="216" customWidth="1"/>
    <col min="2071" max="2071" width="16.5703125" style="216" customWidth="1"/>
    <col min="2072" max="2304" width="5.42578125" style="216"/>
    <col min="2305" max="2305" width="35.42578125" style="216" customWidth="1"/>
    <col min="2306" max="2324" width="7.5703125" style="216" customWidth="1"/>
    <col min="2325" max="2325" width="1.7109375" style="216" customWidth="1"/>
    <col min="2326" max="2326" width="28" style="216" customWidth="1"/>
    <col min="2327" max="2327" width="16.5703125" style="216" customWidth="1"/>
    <col min="2328" max="2560" width="5.42578125" style="216"/>
    <col min="2561" max="2561" width="35.42578125" style="216" customWidth="1"/>
    <col min="2562" max="2580" width="7.5703125" style="216" customWidth="1"/>
    <col min="2581" max="2581" width="1.7109375" style="216" customWidth="1"/>
    <col min="2582" max="2582" width="28" style="216" customWidth="1"/>
    <col min="2583" max="2583" width="16.5703125" style="216" customWidth="1"/>
    <col min="2584" max="2816" width="5.42578125" style="216"/>
    <col min="2817" max="2817" width="35.42578125" style="216" customWidth="1"/>
    <col min="2818" max="2836" width="7.5703125" style="216" customWidth="1"/>
    <col min="2837" max="2837" width="1.7109375" style="216" customWidth="1"/>
    <col min="2838" max="2838" width="28" style="216" customWidth="1"/>
    <col min="2839" max="2839" width="16.5703125" style="216" customWidth="1"/>
    <col min="2840" max="3072" width="5.42578125" style="216"/>
    <col min="3073" max="3073" width="35.42578125" style="216" customWidth="1"/>
    <col min="3074" max="3092" width="7.5703125" style="216" customWidth="1"/>
    <col min="3093" max="3093" width="1.7109375" style="216" customWidth="1"/>
    <col min="3094" max="3094" width="28" style="216" customWidth="1"/>
    <col min="3095" max="3095" width="16.5703125" style="216" customWidth="1"/>
    <col min="3096" max="3328" width="5.42578125" style="216"/>
    <col min="3329" max="3329" width="35.42578125" style="216" customWidth="1"/>
    <col min="3330" max="3348" width="7.5703125" style="216" customWidth="1"/>
    <col min="3349" max="3349" width="1.7109375" style="216" customWidth="1"/>
    <col min="3350" max="3350" width="28" style="216" customWidth="1"/>
    <col min="3351" max="3351" width="16.5703125" style="216" customWidth="1"/>
    <col min="3352" max="3584" width="5.42578125" style="216"/>
    <col min="3585" max="3585" width="35.42578125" style="216" customWidth="1"/>
    <col min="3586" max="3604" width="7.5703125" style="216" customWidth="1"/>
    <col min="3605" max="3605" width="1.7109375" style="216" customWidth="1"/>
    <col min="3606" max="3606" width="28" style="216" customWidth="1"/>
    <col min="3607" max="3607" width="16.5703125" style="216" customWidth="1"/>
    <col min="3608" max="3840" width="5.42578125" style="216"/>
    <col min="3841" max="3841" width="35.42578125" style="216" customWidth="1"/>
    <col min="3842" max="3860" width="7.5703125" style="216" customWidth="1"/>
    <col min="3861" max="3861" width="1.7109375" style="216" customWidth="1"/>
    <col min="3862" max="3862" width="28" style="216" customWidth="1"/>
    <col min="3863" max="3863" width="16.5703125" style="216" customWidth="1"/>
    <col min="3864" max="4096" width="5.42578125" style="216"/>
    <col min="4097" max="4097" width="35.42578125" style="216" customWidth="1"/>
    <col min="4098" max="4116" width="7.5703125" style="216" customWidth="1"/>
    <col min="4117" max="4117" width="1.7109375" style="216" customWidth="1"/>
    <col min="4118" max="4118" width="28" style="216" customWidth="1"/>
    <col min="4119" max="4119" width="16.5703125" style="216" customWidth="1"/>
    <col min="4120" max="4352" width="5.42578125" style="216"/>
    <col min="4353" max="4353" width="35.42578125" style="216" customWidth="1"/>
    <col min="4354" max="4372" width="7.5703125" style="216" customWidth="1"/>
    <col min="4373" max="4373" width="1.7109375" style="216" customWidth="1"/>
    <col min="4374" max="4374" width="28" style="216" customWidth="1"/>
    <col min="4375" max="4375" width="16.5703125" style="216" customWidth="1"/>
    <col min="4376" max="4608" width="5.42578125" style="216"/>
    <col min="4609" max="4609" width="35.42578125" style="216" customWidth="1"/>
    <col min="4610" max="4628" width="7.5703125" style="216" customWidth="1"/>
    <col min="4629" max="4629" width="1.7109375" style="216" customWidth="1"/>
    <col min="4630" max="4630" width="28" style="216" customWidth="1"/>
    <col min="4631" max="4631" width="16.5703125" style="216" customWidth="1"/>
    <col min="4632" max="4864" width="5.42578125" style="216"/>
    <col min="4865" max="4865" width="35.42578125" style="216" customWidth="1"/>
    <col min="4866" max="4884" width="7.5703125" style="216" customWidth="1"/>
    <col min="4885" max="4885" width="1.7109375" style="216" customWidth="1"/>
    <col min="4886" max="4886" width="28" style="216" customWidth="1"/>
    <col min="4887" max="4887" width="16.5703125" style="216" customWidth="1"/>
    <col min="4888" max="5120" width="5.42578125" style="216"/>
    <col min="5121" max="5121" width="35.42578125" style="216" customWidth="1"/>
    <col min="5122" max="5140" width="7.5703125" style="216" customWidth="1"/>
    <col min="5141" max="5141" width="1.7109375" style="216" customWidth="1"/>
    <col min="5142" max="5142" width="28" style="216" customWidth="1"/>
    <col min="5143" max="5143" width="16.5703125" style="216" customWidth="1"/>
    <col min="5144" max="5376" width="5.42578125" style="216"/>
    <col min="5377" max="5377" width="35.42578125" style="216" customWidth="1"/>
    <col min="5378" max="5396" width="7.5703125" style="216" customWidth="1"/>
    <col min="5397" max="5397" width="1.7109375" style="216" customWidth="1"/>
    <col min="5398" max="5398" width="28" style="216" customWidth="1"/>
    <col min="5399" max="5399" width="16.5703125" style="216" customWidth="1"/>
    <col min="5400" max="5632" width="5.42578125" style="216"/>
    <col min="5633" max="5633" width="35.42578125" style="216" customWidth="1"/>
    <col min="5634" max="5652" width="7.5703125" style="216" customWidth="1"/>
    <col min="5653" max="5653" width="1.7109375" style="216" customWidth="1"/>
    <col min="5654" max="5654" width="28" style="216" customWidth="1"/>
    <col min="5655" max="5655" width="16.5703125" style="216" customWidth="1"/>
    <col min="5656" max="5888" width="5.42578125" style="216"/>
    <col min="5889" max="5889" width="35.42578125" style="216" customWidth="1"/>
    <col min="5890" max="5908" width="7.5703125" style="216" customWidth="1"/>
    <col min="5909" max="5909" width="1.7109375" style="216" customWidth="1"/>
    <col min="5910" max="5910" width="28" style="216" customWidth="1"/>
    <col min="5911" max="5911" width="16.5703125" style="216" customWidth="1"/>
    <col min="5912" max="6144" width="5.42578125" style="216"/>
    <col min="6145" max="6145" width="35.42578125" style="216" customWidth="1"/>
    <col min="6146" max="6164" width="7.5703125" style="216" customWidth="1"/>
    <col min="6165" max="6165" width="1.7109375" style="216" customWidth="1"/>
    <col min="6166" max="6166" width="28" style="216" customWidth="1"/>
    <col min="6167" max="6167" width="16.5703125" style="216" customWidth="1"/>
    <col min="6168" max="6400" width="5.42578125" style="216"/>
    <col min="6401" max="6401" width="35.42578125" style="216" customWidth="1"/>
    <col min="6402" max="6420" width="7.5703125" style="216" customWidth="1"/>
    <col min="6421" max="6421" width="1.7109375" style="216" customWidth="1"/>
    <col min="6422" max="6422" width="28" style="216" customWidth="1"/>
    <col min="6423" max="6423" width="16.5703125" style="216" customWidth="1"/>
    <col min="6424" max="6656" width="5.42578125" style="216"/>
    <col min="6657" max="6657" width="35.42578125" style="216" customWidth="1"/>
    <col min="6658" max="6676" width="7.5703125" style="216" customWidth="1"/>
    <col min="6677" max="6677" width="1.7109375" style="216" customWidth="1"/>
    <col min="6678" max="6678" width="28" style="216" customWidth="1"/>
    <col min="6679" max="6679" width="16.5703125" style="216" customWidth="1"/>
    <col min="6680" max="6912" width="5.42578125" style="216"/>
    <col min="6913" max="6913" width="35.42578125" style="216" customWidth="1"/>
    <col min="6914" max="6932" width="7.5703125" style="216" customWidth="1"/>
    <col min="6933" max="6933" width="1.7109375" style="216" customWidth="1"/>
    <col min="6934" max="6934" width="28" style="216" customWidth="1"/>
    <col min="6935" max="6935" width="16.5703125" style="216" customWidth="1"/>
    <col min="6936" max="7168" width="5.42578125" style="216"/>
    <col min="7169" max="7169" width="35.42578125" style="216" customWidth="1"/>
    <col min="7170" max="7188" width="7.5703125" style="216" customWidth="1"/>
    <col min="7189" max="7189" width="1.7109375" style="216" customWidth="1"/>
    <col min="7190" max="7190" width="28" style="216" customWidth="1"/>
    <col min="7191" max="7191" width="16.5703125" style="216" customWidth="1"/>
    <col min="7192" max="7424" width="5.42578125" style="216"/>
    <col min="7425" max="7425" width="35.42578125" style="216" customWidth="1"/>
    <col min="7426" max="7444" width="7.5703125" style="216" customWidth="1"/>
    <col min="7445" max="7445" width="1.7109375" style="216" customWidth="1"/>
    <col min="7446" max="7446" width="28" style="216" customWidth="1"/>
    <col min="7447" max="7447" width="16.5703125" style="216" customWidth="1"/>
    <col min="7448" max="7680" width="5.42578125" style="216"/>
    <col min="7681" max="7681" width="35.42578125" style="216" customWidth="1"/>
    <col min="7682" max="7700" width="7.5703125" style="216" customWidth="1"/>
    <col min="7701" max="7701" width="1.7109375" style="216" customWidth="1"/>
    <col min="7702" max="7702" width="28" style="216" customWidth="1"/>
    <col min="7703" max="7703" width="16.5703125" style="216" customWidth="1"/>
    <col min="7704" max="7936" width="5.42578125" style="216"/>
    <col min="7937" max="7937" width="35.42578125" style="216" customWidth="1"/>
    <col min="7938" max="7956" width="7.5703125" style="216" customWidth="1"/>
    <col min="7957" max="7957" width="1.7109375" style="216" customWidth="1"/>
    <col min="7958" max="7958" width="28" style="216" customWidth="1"/>
    <col min="7959" max="7959" width="16.5703125" style="216" customWidth="1"/>
    <col min="7960" max="8192" width="5.42578125" style="216"/>
    <col min="8193" max="8193" width="35.42578125" style="216" customWidth="1"/>
    <col min="8194" max="8212" width="7.5703125" style="216" customWidth="1"/>
    <col min="8213" max="8213" width="1.7109375" style="216" customWidth="1"/>
    <col min="8214" max="8214" width="28" style="216" customWidth="1"/>
    <col min="8215" max="8215" width="16.5703125" style="216" customWidth="1"/>
    <col min="8216" max="8448" width="5.42578125" style="216"/>
    <col min="8449" max="8449" width="35.42578125" style="216" customWidth="1"/>
    <col min="8450" max="8468" width="7.5703125" style="216" customWidth="1"/>
    <col min="8469" max="8469" width="1.7109375" style="216" customWidth="1"/>
    <col min="8470" max="8470" width="28" style="216" customWidth="1"/>
    <col min="8471" max="8471" width="16.5703125" style="216" customWidth="1"/>
    <col min="8472" max="8704" width="5.42578125" style="216"/>
    <col min="8705" max="8705" width="35.42578125" style="216" customWidth="1"/>
    <col min="8706" max="8724" width="7.5703125" style="216" customWidth="1"/>
    <col min="8725" max="8725" width="1.7109375" style="216" customWidth="1"/>
    <col min="8726" max="8726" width="28" style="216" customWidth="1"/>
    <col min="8727" max="8727" width="16.5703125" style="216" customWidth="1"/>
    <col min="8728" max="8960" width="5.42578125" style="216"/>
    <col min="8961" max="8961" width="35.42578125" style="216" customWidth="1"/>
    <col min="8962" max="8980" width="7.5703125" style="216" customWidth="1"/>
    <col min="8981" max="8981" width="1.7109375" style="216" customWidth="1"/>
    <col min="8982" max="8982" width="28" style="216" customWidth="1"/>
    <col min="8983" max="8983" width="16.5703125" style="216" customWidth="1"/>
    <col min="8984" max="9216" width="5.42578125" style="216"/>
    <col min="9217" max="9217" width="35.42578125" style="216" customWidth="1"/>
    <col min="9218" max="9236" width="7.5703125" style="216" customWidth="1"/>
    <col min="9237" max="9237" width="1.7109375" style="216" customWidth="1"/>
    <col min="9238" max="9238" width="28" style="216" customWidth="1"/>
    <col min="9239" max="9239" width="16.5703125" style="216" customWidth="1"/>
    <col min="9240" max="9472" width="5.42578125" style="216"/>
    <col min="9473" max="9473" width="35.42578125" style="216" customWidth="1"/>
    <col min="9474" max="9492" width="7.5703125" style="216" customWidth="1"/>
    <col min="9493" max="9493" width="1.7109375" style="216" customWidth="1"/>
    <col min="9494" max="9494" width="28" style="216" customWidth="1"/>
    <col min="9495" max="9495" width="16.5703125" style="216" customWidth="1"/>
    <col min="9496" max="9728" width="5.42578125" style="216"/>
    <col min="9729" max="9729" width="35.42578125" style="216" customWidth="1"/>
    <col min="9730" max="9748" width="7.5703125" style="216" customWidth="1"/>
    <col min="9749" max="9749" width="1.7109375" style="216" customWidth="1"/>
    <col min="9750" max="9750" width="28" style="216" customWidth="1"/>
    <col min="9751" max="9751" width="16.5703125" style="216" customWidth="1"/>
    <col min="9752" max="9984" width="5.42578125" style="216"/>
    <col min="9985" max="9985" width="35.42578125" style="216" customWidth="1"/>
    <col min="9986" max="10004" width="7.5703125" style="216" customWidth="1"/>
    <col min="10005" max="10005" width="1.7109375" style="216" customWidth="1"/>
    <col min="10006" max="10006" width="28" style="216" customWidth="1"/>
    <col min="10007" max="10007" width="16.5703125" style="216" customWidth="1"/>
    <col min="10008" max="10240" width="5.42578125" style="216"/>
    <col min="10241" max="10241" width="35.42578125" style="216" customWidth="1"/>
    <col min="10242" max="10260" width="7.5703125" style="216" customWidth="1"/>
    <col min="10261" max="10261" width="1.7109375" style="216" customWidth="1"/>
    <col min="10262" max="10262" width="28" style="216" customWidth="1"/>
    <col min="10263" max="10263" width="16.5703125" style="216" customWidth="1"/>
    <col min="10264" max="10496" width="5.42578125" style="216"/>
    <col min="10497" max="10497" width="35.42578125" style="216" customWidth="1"/>
    <col min="10498" max="10516" width="7.5703125" style="216" customWidth="1"/>
    <col min="10517" max="10517" width="1.7109375" style="216" customWidth="1"/>
    <col min="10518" max="10518" width="28" style="216" customWidth="1"/>
    <col min="10519" max="10519" width="16.5703125" style="216" customWidth="1"/>
    <col min="10520" max="10752" width="5.42578125" style="216"/>
    <col min="10753" max="10753" width="35.42578125" style="216" customWidth="1"/>
    <col min="10754" max="10772" width="7.5703125" style="216" customWidth="1"/>
    <col min="10773" max="10773" width="1.7109375" style="216" customWidth="1"/>
    <col min="10774" max="10774" width="28" style="216" customWidth="1"/>
    <col min="10775" max="10775" width="16.5703125" style="216" customWidth="1"/>
    <col min="10776" max="11008" width="5.42578125" style="216"/>
    <col min="11009" max="11009" width="35.42578125" style="216" customWidth="1"/>
    <col min="11010" max="11028" width="7.5703125" style="216" customWidth="1"/>
    <col min="11029" max="11029" width="1.7109375" style="216" customWidth="1"/>
    <col min="11030" max="11030" width="28" style="216" customWidth="1"/>
    <col min="11031" max="11031" width="16.5703125" style="216" customWidth="1"/>
    <col min="11032" max="11264" width="5.42578125" style="216"/>
    <col min="11265" max="11265" width="35.42578125" style="216" customWidth="1"/>
    <col min="11266" max="11284" width="7.5703125" style="216" customWidth="1"/>
    <col min="11285" max="11285" width="1.7109375" style="216" customWidth="1"/>
    <col min="11286" max="11286" width="28" style="216" customWidth="1"/>
    <col min="11287" max="11287" width="16.5703125" style="216" customWidth="1"/>
    <col min="11288" max="11520" width="5.42578125" style="216"/>
    <col min="11521" max="11521" width="35.42578125" style="216" customWidth="1"/>
    <col min="11522" max="11540" width="7.5703125" style="216" customWidth="1"/>
    <col min="11541" max="11541" width="1.7109375" style="216" customWidth="1"/>
    <col min="11542" max="11542" width="28" style="216" customWidth="1"/>
    <col min="11543" max="11543" width="16.5703125" style="216" customWidth="1"/>
    <col min="11544" max="11776" width="5.42578125" style="216"/>
    <col min="11777" max="11777" width="35.42578125" style="216" customWidth="1"/>
    <col min="11778" max="11796" width="7.5703125" style="216" customWidth="1"/>
    <col min="11797" max="11797" width="1.7109375" style="216" customWidth="1"/>
    <col min="11798" max="11798" width="28" style="216" customWidth="1"/>
    <col min="11799" max="11799" width="16.5703125" style="216" customWidth="1"/>
    <col min="11800" max="12032" width="5.42578125" style="216"/>
    <col min="12033" max="12033" width="35.42578125" style="216" customWidth="1"/>
    <col min="12034" max="12052" width="7.5703125" style="216" customWidth="1"/>
    <col min="12053" max="12053" width="1.7109375" style="216" customWidth="1"/>
    <col min="12054" max="12054" width="28" style="216" customWidth="1"/>
    <col min="12055" max="12055" width="16.5703125" style="216" customWidth="1"/>
    <col min="12056" max="12288" width="5.42578125" style="216"/>
    <col min="12289" max="12289" width="35.42578125" style="216" customWidth="1"/>
    <col min="12290" max="12308" width="7.5703125" style="216" customWidth="1"/>
    <col min="12309" max="12309" width="1.7109375" style="216" customWidth="1"/>
    <col min="12310" max="12310" width="28" style="216" customWidth="1"/>
    <col min="12311" max="12311" width="16.5703125" style="216" customWidth="1"/>
    <col min="12312" max="12544" width="5.42578125" style="216"/>
    <col min="12545" max="12545" width="35.42578125" style="216" customWidth="1"/>
    <col min="12546" max="12564" width="7.5703125" style="216" customWidth="1"/>
    <col min="12565" max="12565" width="1.7109375" style="216" customWidth="1"/>
    <col min="12566" max="12566" width="28" style="216" customWidth="1"/>
    <col min="12567" max="12567" width="16.5703125" style="216" customWidth="1"/>
    <col min="12568" max="12800" width="5.42578125" style="216"/>
    <col min="12801" max="12801" width="35.42578125" style="216" customWidth="1"/>
    <col min="12802" max="12820" width="7.5703125" style="216" customWidth="1"/>
    <col min="12821" max="12821" width="1.7109375" style="216" customWidth="1"/>
    <col min="12822" max="12822" width="28" style="216" customWidth="1"/>
    <col min="12823" max="12823" width="16.5703125" style="216" customWidth="1"/>
    <col min="12824" max="13056" width="5.42578125" style="216"/>
    <col min="13057" max="13057" width="35.42578125" style="216" customWidth="1"/>
    <col min="13058" max="13076" width="7.5703125" style="216" customWidth="1"/>
    <col min="13077" max="13077" width="1.7109375" style="216" customWidth="1"/>
    <col min="13078" max="13078" width="28" style="216" customWidth="1"/>
    <col min="13079" max="13079" width="16.5703125" style="216" customWidth="1"/>
    <col min="13080" max="13312" width="5.42578125" style="216"/>
    <col min="13313" max="13313" width="35.42578125" style="216" customWidth="1"/>
    <col min="13314" max="13332" width="7.5703125" style="216" customWidth="1"/>
    <col min="13333" max="13333" width="1.7109375" style="216" customWidth="1"/>
    <col min="13334" max="13334" width="28" style="216" customWidth="1"/>
    <col min="13335" max="13335" width="16.5703125" style="216" customWidth="1"/>
    <col min="13336" max="13568" width="5.42578125" style="216"/>
    <col min="13569" max="13569" width="35.42578125" style="216" customWidth="1"/>
    <col min="13570" max="13588" width="7.5703125" style="216" customWidth="1"/>
    <col min="13589" max="13589" width="1.7109375" style="216" customWidth="1"/>
    <col min="13590" max="13590" width="28" style="216" customWidth="1"/>
    <col min="13591" max="13591" width="16.5703125" style="216" customWidth="1"/>
    <col min="13592" max="13824" width="5.42578125" style="216"/>
    <col min="13825" max="13825" width="35.42578125" style="216" customWidth="1"/>
    <col min="13826" max="13844" width="7.5703125" style="216" customWidth="1"/>
    <col min="13845" max="13845" width="1.7109375" style="216" customWidth="1"/>
    <col min="13846" max="13846" width="28" style="216" customWidth="1"/>
    <col min="13847" max="13847" width="16.5703125" style="216" customWidth="1"/>
    <col min="13848" max="14080" width="5.42578125" style="216"/>
    <col min="14081" max="14081" width="35.42578125" style="216" customWidth="1"/>
    <col min="14082" max="14100" width="7.5703125" style="216" customWidth="1"/>
    <col min="14101" max="14101" width="1.7109375" style="216" customWidth="1"/>
    <col min="14102" max="14102" width="28" style="216" customWidth="1"/>
    <col min="14103" max="14103" width="16.5703125" style="216" customWidth="1"/>
    <col min="14104" max="14336" width="5.42578125" style="216"/>
    <col min="14337" max="14337" width="35.42578125" style="216" customWidth="1"/>
    <col min="14338" max="14356" width="7.5703125" style="216" customWidth="1"/>
    <col min="14357" max="14357" width="1.7109375" style="216" customWidth="1"/>
    <col min="14358" max="14358" width="28" style="216" customWidth="1"/>
    <col min="14359" max="14359" width="16.5703125" style="216" customWidth="1"/>
    <col min="14360" max="14592" width="5.42578125" style="216"/>
    <col min="14593" max="14593" width="35.42578125" style="216" customWidth="1"/>
    <col min="14594" max="14612" width="7.5703125" style="216" customWidth="1"/>
    <col min="14613" max="14613" width="1.7109375" style="216" customWidth="1"/>
    <col min="14614" max="14614" width="28" style="216" customWidth="1"/>
    <col min="14615" max="14615" width="16.5703125" style="216" customWidth="1"/>
    <col min="14616" max="14848" width="5.42578125" style="216"/>
    <col min="14849" max="14849" width="35.42578125" style="216" customWidth="1"/>
    <col min="14850" max="14868" width="7.5703125" style="216" customWidth="1"/>
    <col min="14869" max="14869" width="1.7109375" style="216" customWidth="1"/>
    <col min="14870" max="14870" width="28" style="216" customWidth="1"/>
    <col min="14871" max="14871" width="16.5703125" style="216" customWidth="1"/>
    <col min="14872" max="15104" width="5.42578125" style="216"/>
    <col min="15105" max="15105" width="35.42578125" style="216" customWidth="1"/>
    <col min="15106" max="15124" width="7.5703125" style="216" customWidth="1"/>
    <col min="15125" max="15125" width="1.7109375" style="216" customWidth="1"/>
    <col min="15126" max="15126" width="28" style="216" customWidth="1"/>
    <col min="15127" max="15127" width="16.5703125" style="216" customWidth="1"/>
    <col min="15128" max="15360" width="5.42578125" style="216"/>
    <col min="15361" max="15361" width="35.42578125" style="216" customWidth="1"/>
    <col min="15362" max="15380" width="7.5703125" style="216" customWidth="1"/>
    <col min="15381" max="15381" width="1.7109375" style="216" customWidth="1"/>
    <col min="15382" max="15382" width="28" style="216" customWidth="1"/>
    <col min="15383" max="15383" width="16.5703125" style="216" customWidth="1"/>
    <col min="15384" max="15616" width="5.42578125" style="216"/>
    <col min="15617" max="15617" width="35.42578125" style="216" customWidth="1"/>
    <col min="15618" max="15636" width="7.5703125" style="216" customWidth="1"/>
    <col min="15637" max="15637" width="1.7109375" style="216" customWidth="1"/>
    <col min="15638" max="15638" width="28" style="216" customWidth="1"/>
    <col min="15639" max="15639" width="16.5703125" style="216" customWidth="1"/>
    <col min="15640" max="15872" width="5.42578125" style="216"/>
    <col min="15873" max="15873" width="35.42578125" style="216" customWidth="1"/>
    <col min="15874" max="15892" width="7.5703125" style="216" customWidth="1"/>
    <col min="15893" max="15893" width="1.7109375" style="216" customWidth="1"/>
    <col min="15894" max="15894" width="28" style="216" customWidth="1"/>
    <col min="15895" max="15895" width="16.5703125" style="216" customWidth="1"/>
    <col min="15896" max="16128" width="5.42578125" style="216"/>
    <col min="16129" max="16129" width="35.42578125" style="216" customWidth="1"/>
    <col min="16130" max="16148" width="7.5703125" style="216" customWidth="1"/>
    <col min="16149" max="16149" width="1.7109375" style="216" customWidth="1"/>
    <col min="16150" max="16150" width="28" style="216" customWidth="1"/>
    <col min="16151" max="16151" width="16.5703125" style="216" customWidth="1"/>
    <col min="16152" max="16384" width="5.42578125" style="216"/>
  </cols>
  <sheetData>
    <row r="1" spans="1:22" s="213" customFormat="1" ht="12.95" customHeight="1" x14ac:dyDescent="0.2">
      <c r="A1" s="82" t="s">
        <v>377</v>
      </c>
      <c r="B1" s="211"/>
      <c r="C1" s="211"/>
      <c r="D1" s="211"/>
      <c r="E1" s="211"/>
      <c r="F1" s="212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V1" s="214"/>
    </row>
    <row r="2" spans="1:22" ht="12.95" customHeight="1" x14ac:dyDescent="0.2">
      <c r="A2" s="86" t="s">
        <v>0</v>
      </c>
      <c r="B2" s="167"/>
      <c r="C2" s="167"/>
      <c r="D2" s="167"/>
      <c r="E2" s="167"/>
      <c r="F2" s="215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V2" s="86" t="s">
        <v>0</v>
      </c>
    </row>
    <row r="3" spans="1:22" ht="12.95" customHeight="1" x14ac:dyDescent="0.2">
      <c r="A3" s="217" t="s">
        <v>378</v>
      </c>
      <c r="B3" s="167"/>
      <c r="C3" s="167"/>
      <c r="D3" s="167"/>
      <c r="E3" s="167"/>
      <c r="F3" s="215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V3" s="213" t="s">
        <v>379</v>
      </c>
    </row>
    <row r="4" spans="1:22" ht="12.95" customHeight="1" x14ac:dyDescent="0.2">
      <c r="A4" s="218" t="s">
        <v>613</v>
      </c>
      <c r="B4" s="17"/>
      <c r="C4" s="17"/>
      <c r="E4" s="16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V4" s="216" t="s">
        <v>614</v>
      </c>
    </row>
    <row r="5" spans="1:22" ht="12.95" customHeight="1" x14ac:dyDescent="0.2">
      <c r="A5" s="192"/>
      <c r="B5" s="220"/>
      <c r="C5" s="220"/>
      <c r="D5" s="220"/>
      <c r="E5" s="220"/>
      <c r="F5" s="220"/>
      <c r="G5" s="220"/>
      <c r="H5" s="97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220"/>
      <c r="V5" s="220"/>
    </row>
    <row r="6" spans="1:22" ht="12.95" customHeight="1" x14ac:dyDescent="0.2">
      <c r="A6" s="221"/>
      <c r="B6" s="131">
        <v>2000</v>
      </c>
      <c r="C6" s="131">
        <v>2001</v>
      </c>
      <c r="D6" s="131">
        <v>2002</v>
      </c>
      <c r="E6" s="101">
        <v>2003</v>
      </c>
      <c r="F6" s="132">
        <v>2004</v>
      </c>
      <c r="G6" s="132">
        <v>2005</v>
      </c>
      <c r="H6" s="103">
        <v>2006</v>
      </c>
      <c r="I6" s="102">
        <v>2007</v>
      </c>
      <c r="J6" s="102">
        <v>2008</v>
      </c>
      <c r="K6" s="102">
        <v>2009</v>
      </c>
      <c r="L6" s="102">
        <v>2010</v>
      </c>
      <c r="M6" s="104">
        <v>2011</v>
      </c>
      <c r="N6" s="104">
        <v>2012</v>
      </c>
      <c r="O6" s="104">
        <v>2013</v>
      </c>
      <c r="P6" s="104">
        <v>2014</v>
      </c>
      <c r="Q6" s="104">
        <v>2015</v>
      </c>
      <c r="R6" s="104">
        <v>2016</v>
      </c>
      <c r="S6" s="104">
        <v>2017</v>
      </c>
      <c r="T6" s="104">
        <v>2018</v>
      </c>
      <c r="U6" s="222" t="s">
        <v>171</v>
      </c>
      <c r="V6" s="221"/>
    </row>
    <row r="7" spans="1:22" ht="11.25" x14ac:dyDescent="0.2"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</row>
    <row r="8" spans="1:22" s="213" customFormat="1" ht="12.95" customHeight="1" x14ac:dyDescent="0.2">
      <c r="A8" s="223" t="s">
        <v>230</v>
      </c>
      <c r="B8" s="224">
        <v>544.62800000000004</v>
      </c>
      <c r="C8" s="224">
        <v>518.68100000000004</v>
      </c>
      <c r="D8" s="225">
        <v>482.95400000000001</v>
      </c>
      <c r="E8" s="225">
        <v>499.52499999999998</v>
      </c>
      <c r="F8" s="226">
        <v>556.44399999999996</v>
      </c>
      <c r="G8" s="226">
        <v>718.88</v>
      </c>
      <c r="H8" s="226">
        <v>1019.47</v>
      </c>
      <c r="I8" s="226">
        <v>1047.6500000000001</v>
      </c>
      <c r="J8" s="226">
        <v>975.59</v>
      </c>
      <c r="K8" s="226">
        <v>757.04499999999996</v>
      </c>
      <c r="L8" s="226">
        <v>857.95799999999997</v>
      </c>
      <c r="M8" s="226">
        <v>950.28</v>
      </c>
      <c r="N8" s="226">
        <v>1130.18</v>
      </c>
      <c r="O8" s="226">
        <v>935.22500000000002</v>
      </c>
      <c r="P8" s="226">
        <v>948.81500000000005</v>
      </c>
      <c r="Q8" s="226">
        <v>965.83799999999997</v>
      </c>
      <c r="R8" s="226">
        <v>1033.67</v>
      </c>
      <c r="S8" s="226">
        <v>970.78300000000002</v>
      </c>
      <c r="T8" s="226">
        <v>895.87</v>
      </c>
      <c r="V8" s="223" t="s">
        <v>230</v>
      </c>
    </row>
    <row r="9" spans="1:22" ht="12.95" customHeight="1" x14ac:dyDescent="0.2">
      <c r="A9" s="559" t="s">
        <v>615</v>
      </c>
      <c r="B9" s="228">
        <v>379.26769100000001</v>
      </c>
      <c r="C9" s="228">
        <v>352.66111799999999</v>
      </c>
      <c r="D9" s="229">
        <v>333.06920000000002</v>
      </c>
      <c r="E9" s="229">
        <v>329.42258900000002</v>
      </c>
      <c r="F9" s="230">
        <v>346.86011999999999</v>
      </c>
      <c r="G9" s="230">
        <v>421.06532800000002</v>
      </c>
      <c r="H9" s="230">
        <v>491.56775099999999</v>
      </c>
      <c r="I9" s="230">
        <v>497.27758599999999</v>
      </c>
      <c r="J9" s="230">
        <v>507.95700799999997</v>
      </c>
      <c r="K9" s="230">
        <v>449.1081959</v>
      </c>
      <c r="L9" s="230">
        <v>460.11562800000002</v>
      </c>
      <c r="M9" s="230">
        <v>494.93894799999998</v>
      </c>
      <c r="N9" s="230">
        <v>532.59453399999995</v>
      </c>
      <c r="O9" s="230">
        <v>521.19444799999997</v>
      </c>
      <c r="P9" s="230">
        <v>539.39202299999999</v>
      </c>
      <c r="Q9" s="230">
        <v>486.34923800000001</v>
      </c>
      <c r="R9" s="230">
        <v>504.59386000000001</v>
      </c>
      <c r="S9" s="230">
        <v>509.68200000000002</v>
      </c>
      <c r="T9" s="230">
        <v>510.16300000000001</v>
      </c>
      <c r="V9" s="559" t="s">
        <v>616</v>
      </c>
    </row>
    <row r="10" spans="1:22" ht="12.95" customHeight="1" x14ac:dyDescent="0.2">
      <c r="A10" s="559" t="s">
        <v>617</v>
      </c>
      <c r="B10" s="228">
        <f>B8-B9</f>
        <v>165.36030900000003</v>
      </c>
      <c r="C10" s="228">
        <f>C8-C9</f>
        <v>166.01988200000005</v>
      </c>
      <c r="D10" s="228">
        <v>149.88</v>
      </c>
      <c r="E10" s="228">
        <v>170.1</v>
      </c>
      <c r="F10" s="229">
        <v>209.584</v>
      </c>
      <c r="G10" s="229">
        <v>297.815</v>
      </c>
      <c r="H10" s="230">
        <v>527.899</v>
      </c>
      <c r="I10" s="230">
        <v>550.36800000000005</v>
      </c>
      <c r="J10" s="230">
        <v>467.63299999999998</v>
      </c>
      <c r="K10" s="230">
        <v>307.93700000000001</v>
      </c>
      <c r="L10" s="230">
        <v>397.84199999999998</v>
      </c>
      <c r="M10" s="230">
        <v>455.34100000000001</v>
      </c>
      <c r="N10" s="230">
        <v>597.58500000000004</v>
      </c>
      <c r="O10" s="230">
        <v>414.03100000000001</v>
      </c>
      <c r="P10" s="230">
        <v>409.423</v>
      </c>
      <c r="Q10" s="230">
        <v>479.488</v>
      </c>
      <c r="R10" s="230">
        <v>529.072</v>
      </c>
      <c r="S10" s="230">
        <v>461.101</v>
      </c>
      <c r="T10" s="230">
        <v>385.70800000000003</v>
      </c>
      <c r="V10" s="559" t="s">
        <v>618</v>
      </c>
    </row>
    <row r="11" spans="1:22" ht="12.95" customHeight="1" x14ac:dyDescent="0.2">
      <c r="A11" s="227"/>
      <c r="B11" s="228"/>
      <c r="C11" s="228"/>
      <c r="D11" s="229"/>
      <c r="E11" s="229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V11" s="227"/>
    </row>
    <row r="12" spans="1:22" ht="12.95" customHeight="1" x14ac:dyDescent="0.2">
      <c r="A12" s="227" t="s">
        <v>619</v>
      </c>
      <c r="B12" s="228"/>
      <c r="C12" s="228"/>
      <c r="D12" s="229"/>
      <c r="E12" s="229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V12" s="227" t="s">
        <v>620</v>
      </c>
    </row>
    <row r="13" spans="1:22" ht="12.95" customHeight="1" x14ac:dyDescent="0.2">
      <c r="A13" s="232" t="s">
        <v>380</v>
      </c>
      <c r="B13" s="231">
        <v>52.225017000000001</v>
      </c>
      <c r="C13" s="231">
        <v>44.048625999999999</v>
      </c>
      <c r="D13" s="233">
        <v>37.672452</v>
      </c>
      <c r="E13" s="233">
        <v>41.006169999999997</v>
      </c>
      <c r="F13" s="230">
        <v>44.892203000000002</v>
      </c>
      <c r="G13" s="230">
        <v>44.356045999999999</v>
      </c>
      <c r="H13" s="230">
        <v>39.241889999999998</v>
      </c>
      <c r="I13" s="230">
        <v>37.318683999999998</v>
      </c>
      <c r="J13" s="230">
        <v>45.051296000000001</v>
      </c>
      <c r="K13" s="230">
        <v>40.662655999999998</v>
      </c>
      <c r="L13" s="230">
        <v>22.460027</v>
      </c>
      <c r="M13" s="230">
        <v>21.180841000000001</v>
      </c>
      <c r="N13" s="230">
        <v>22.281894999999999</v>
      </c>
      <c r="O13" s="230">
        <v>15.948843</v>
      </c>
      <c r="P13" s="230">
        <v>18.112905999999999</v>
      </c>
      <c r="Q13" s="230">
        <v>7.2023910000000004</v>
      </c>
      <c r="R13" s="230">
        <v>7.0820030000000003</v>
      </c>
      <c r="S13" s="230">
        <v>13.536486</v>
      </c>
      <c r="T13" s="230">
        <v>0.440189</v>
      </c>
      <c r="V13" s="232" t="s">
        <v>381</v>
      </c>
    </row>
    <row r="14" spans="1:22" ht="12.95" customHeight="1" x14ac:dyDescent="0.2">
      <c r="A14" s="232" t="s">
        <v>382</v>
      </c>
      <c r="B14" s="231">
        <v>24.498716000000002</v>
      </c>
      <c r="C14" s="231">
        <v>36.002631999999998</v>
      </c>
      <c r="D14" s="233">
        <v>35.519894000000001</v>
      </c>
      <c r="E14" s="233">
        <v>33.591830000000002</v>
      </c>
      <c r="F14" s="230">
        <v>44.614556999999998</v>
      </c>
      <c r="G14" s="230">
        <v>50.712842000000002</v>
      </c>
      <c r="H14" s="230">
        <v>44.301183000000002</v>
      </c>
      <c r="I14" s="230">
        <v>67.549086000000003</v>
      </c>
      <c r="J14" s="230">
        <v>65.980906000000004</v>
      </c>
      <c r="K14" s="230">
        <v>57.203943000000002</v>
      </c>
      <c r="L14" s="230">
        <v>66.764463000000006</v>
      </c>
      <c r="M14" s="230">
        <v>70.855433000000005</v>
      </c>
      <c r="N14" s="230">
        <v>82.403181000000004</v>
      </c>
      <c r="O14" s="230">
        <v>86.130392000000001</v>
      </c>
      <c r="P14" s="230">
        <v>78.727216999999996</v>
      </c>
      <c r="Q14" s="230">
        <v>76.260964000000001</v>
      </c>
      <c r="R14" s="230">
        <v>77.569287000000003</v>
      </c>
      <c r="S14" s="230">
        <v>83.940164999999993</v>
      </c>
      <c r="T14" s="230">
        <v>79.757243000000003</v>
      </c>
      <c r="V14" s="232" t="s">
        <v>383</v>
      </c>
    </row>
    <row r="15" spans="1:22" ht="12.95" customHeight="1" x14ac:dyDescent="0.2">
      <c r="A15" s="232" t="s">
        <v>384</v>
      </c>
      <c r="B15" s="231">
        <v>8.9955750000000005</v>
      </c>
      <c r="C15" s="231">
        <v>9.4138800000000007</v>
      </c>
      <c r="D15" s="233">
        <v>9.2509029999999992</v>
      </c>
      <c r="E15" s="233">
        <v>8.9252990000000008</v>
      </c>
      <c r="F15" s="230">
        <v>10.039877000000001</v>
      </c>
      <c r="G15" s="230">
        <v>10.899226000000001</v>
      </c>
      <c r="H15" s="230">
        <v>14.366425</v>
      </c>
      <c r="I15" s="230">
        <v>15.40171</v>
      </c>
      <c r="J15" s="230">
        <v>19.770816</v>
      </c>
      <c r="K15" s="230">
        <v>18.535045</v>
      </c>
      <c r="L15" s="230">
        <v>18.819171999999998</v>
      </c>
      <c r="M15" s="230">
        <v>19.062404000000001</v>
      </c>
      <c r="N15" s="230">
        <v>20.238444000000001</v>
      </c>
      <c r="O15" s="230">
        <v>20.176497999999999</v>
      </c>
      <c r="P15" s="230">
        <v>19.975486</v>
      </c>
      <c r="Q15" s="230">
        <v>18.610575000000001</v>
      </c>
      <c r="R15" s="230">
        <v>18.453983000000001</v>
      </c>
      <c r="S15" s="230">
        <v>19.700310999999999</v>
      </c>
      <c r="T15" s="230">
        <v>20.242936</v>
      </c>
      <c r="V15" s="232" t="s">
        <v>385</v>
      </c>
    </row>
    <row r="16" spans="1:22" ht="12.95" customHeight="1" x14ac:dyDescent="0.2">
      <c r="A16" s="232" t="s">
        <v>241</v>
      </c>
      <c r="B16" s="228">
        <v>47.612895999999999</v>
      </c>
      <c r="C16" s="228">
        <v>43.41431</v>
      </c>
      <c r="D16" s="229">
        <v>42.116720999999998</v>
      </c>
      <c r="E16" s="229">
        <v>41.939509000000001</v>
      </c>
      <c r="F16" s="230">
        <v>42.425367999999999</v>
      </c>
      <c r="G16" s="230">
        <v>56.148401999999997</v>
      </c>
      <c r="H16" s="230">
        <v>60.219168000000003</v>
      </c>
      <c r="I16" s="230">
        <v>58.457451460000001</v>
      </c>
      <c r="J16" s="230">
        <v>43.619802100000001</v>
      </c>
      <c r="K16" s="230">
        <v>48.785554900000001</v>
      </c>
      <c r="L16" s="230">
        <v>61.397360900000002</v>
      </c>
      <c r="M16" s="230">
        <v>67.277179970000006</v>
      </c>
      <c r="N16" s="230">
        <v>68.043775400000001</v>
      </c>
      <c r="O16" s="230">
        <v>69.556484400000002</v>
      </c>
      <c r="P16" s="230">
        <v>73.606409400000004</v>
      </c>
      <c r="Q16" s="230">
        <v>73.947608799999998</v>
      </c>
      <c r="R16" s="230">
        <v>72.242730300000005</v>
      </c>
      <c r="S16" s="230">
        <v>72.523133799999997</v>
      </c>
      <c r="T16" s="230">
        <v>80.294449999999998</v>
      </c>
      <c r="V16" s="232" t="s">
        <v>242</v>
      </c>
    </row>
    <row r="17" spans="1:22" ht="12.95" customHeight="1" x14ac:dyDescent="0.2">
      <c r="A17" s="232" t="s">
        <v>386</v>
      </c>
      <c r="B17" s="228">
        <v>42.651758999999998</v>
      </c>
      <c r="C17" s="228">
        <v>36.659415000000003</v>
      </c>
      <c r="D17" s="229">
        <v>28.234589</v>
      </c>
      <c r="E17" s="229">
        <v>27.227473</v>
      </c>
      <c r="F17" s="230">
        <v>28.530850999999998</v>
      </c>
      <c r="G17" s="230">
        <v>28.651928000000002</v>
      </c>
      <c r="H17" s="230">
        <v>37.614756</v>
      </c>
      <c r="I17" s="230">
        <v>21.629463999999999</v>
      </c>
      <c r="J17" s="230">
        <v>23.751694000000001</v>
      </c>
      <c r="K17" s="230">
        <v>16.292321000000001</v>
      </c>
      <c r="L17" s="230">
        <v>19.442831999999999</v>
      </c>
      <c r="M17" s="230">
        <v>21.477046999999999</v>
      </c>
      <c r="N17" s="230">
        <v>17.058259</v>
      </c>
      <c r="O17" s="230">
        <v>13.322994</v>
      </c>
      <c r="P17" s="230">
        <v>16.633371</v>
      </c>
      <c r="Q17" s="230">
        <v>17.002079999999999</v>
      </c>
      <c r="R17" s="230">
        <v>15.028658</v>
      </c>
      <c r="S17" s="230">
        <v>15.746003999999999</v>
      </c>
      <c r="T17" s="230">
        <v>16.087063000000001</v>
      </c>
      <c r="V17" s="232" t="s">
        <v>387</v>
      </c>
    </row>
    <row r="18" spans="1:22" ht="12.95" customHeight="1" x14ac:dyDescent="0.2">
      <c r="A18" s="232" t="s">
        <v>621</v>
      </c>
      <c r="B18" s="230" t="s">
        <v>43</v>
      </c>
      <c r="C18" s="230" t="s">
        <v>43</v>
      </c>
      <c r="D18" s="229">
        <v>6.3050139999999999</v>
      </c>
      <c r="E18" s="229">
        <v>13.153340999999999</v>
      </c>
      <c r="F18" s="230">
        <v>9.0188240000000004</v>
      </c>
      <c r="G18" s="230">
        <v>14.114606</v>
      </c>
      <c r="H18" s="230">
        <v>28.547823999999999</v>
      </c>
      <c r="I18" s="230">
        <v>22.981048000000001</v>
      </c>
      <c r="J18" s="230">
        <v>19.875285999999999</v>
      </c>
      <c r="K18" s="230">
        <v>15.951287000000001</v>
      </c>
      <c r="L18" s="230">
        <v>17.882732000000001</v>
      </c>
      <c r="M18" s="230">
        <v>20.177005000000001</v>
      </c>
      <c r="N18" s="230">
        <v>29.552168000000002</v>
      </c>
      <c r="O18" s="230">
        <v>20.890982000000001</v>
      </c>
      <c r="P18" s="230">
        <v>29.138200000000001</v>
      </c>
      <c r="Q18" s="230">
        <v>11.103913</v>
      </c>
      <c r="R18" s="230">
        <v>25.333946000000001</v>
      </c>
      <c r="S18" s="230">
        <v>27.923672</v>
      </c>
      <c r="T18" s="230">
        <v>17.646404</v>
      </c>
      <c r="V18" s="232" t="s">
        <v>622</v>
      </c>
    </row>
    <row r="19" spans="1:22" ht="12.95" customHeight="1" x14ac:dyDescent="0.2">
      <c r="A19" s="232" t="s">
        <v>409</v>
      </c>
      <c r="B19" s="230" t="s">
        <v>43</v>
      </c>
      <c r="C19" s="230" t="s">
        <v>43</v>
      </c>
      <c r="D19" s="229">
        <v>22.441302</v>
      </c>
      <c r="E19" s="229">
        <v>24.594646000000001</v>
      </c>
      <c r="F19" s="230">
        <v>30.611118000000001</v>
      </c>
      <c r="G19" s="230">
        <v>33.420132000000002</v>
      </c>
      <c r="H19" s="230">
        <v>46.323951999999998</v>
      </c>
      <c r="I19" s="230">
        <v>52.267122999999998</v>
      </c>
      <c r="J19" s="230">
        <v>49.632761000000002</v>
      </c>
      <c r="K19" s="230">
        <v>37.357028</v>
      </c>
      <c r="L19" s="230">
        <v>47.164577000000001</v>
      </c>
      <c r="M19" s="230">
        <v>73.586445999999995</v>
      </c>
      <c r="N19" s="230">
        <v>64.000248999999997</v>
      </c>
      <c r="O19" s="230">
        <v>48.625360000000001</v>
      </c>
      <c r="P19" s="230">
        <v>46.743613000000003</v>
      </c>
      <c r="Q19" s="230">
        <v>27.949325999999999</v>
      </c>
      <c r="R19" s="230">
        <v>18.4983</v>
      </c>
      <c r="S19" s="230">
        <v>26.506799999999998</v>
      </c>
      <c r="T19" s="230">
        <v>23.657</v>
      </c>
      <c r="V19" s="232" t="s">
        <v>623</v>
      </c>
    </row>
    <row r="20" spans="1:22" ht="12.95" customHeight="1" x14ac:dyDescent="0.2">
      <c r="A20" s="232" t="s">
        <v>389</v>
      </c>
      <c r="B20" s="230" t="s">
        <v>43</v>
      </c>
      <c r="C20" s="230" t="s">
        <v>43</v>
      </c>
      <c r="D20" s="229">
        <f>D9-SUM(D13:D19)</f>
        <v>151.52832500000002</v>
      </c>
      <c r="E20" s="229">
        <f t="shared" ref="E20:T20" si="0">E9-SUM(E13:E19)</f>
        <v>138.98432099999999</v>
      </c>
      <c r="F20" s="229">
        <f t="shared" si="0"/>
        <v>136.72732199999999</v>
      </c>
      <c r="G20" s="229">
        <f t="shared" si="0"/>
        <v>182.76214600000003</v>
      </c>
      <c r="H20" s="229">
        <f t="shared" si="0"/>
        <v>220.95255300000002</v>
      </c>
      <c r="I20" s="229">
        <f t="shared" si="0"/>
        <v>221.67301953999998</v>
      </c>
      <c r="J20" s="229">
        <f t="shared" si="0"/>
        <v>240.27444689999999</v>
      </c>
      <c r="K20" s="229">
        <f t="shared" si="0"/>
        <v>214.32036099999999</v>
      </c>
      <c r="L20" s="229">
        <f t="shared" si="0"/>
        <v>206.18446409999999</v>
      </c>
      <c r="M20" s="229">
        <f t="shared" si="0"/>
        <v>201.32259202999995</v>
      </c>
      <c r="N20" s="229">
        <f t="shared" si="0"/>
        <v>229.01656259999993</v>
      </c>
      <c r="O20" s="229">
        <f t="shared" si="0"/>
        <v>246.54289459999995</v>
      </c>
      <c r="P20" s="229">
        <f t="shared" si="0"/>
        <v>256.45482059999995</v>
      </c>
      <c r="Q20" s="229">
        <f t="shared" si="0"/>
        <v>254.27238019999999</v>
      </c>
      <c r="R20" s="229">
        <f t="shared" si="0"/>
        <v>270.38495269999999</v>
      </c>
      <c r="S20" s="229">
        <f t="shared" si="0"/>
        <v>249.80542820000005</v>
      </c>
      <c r="T20" s="229">
        <f t="shared" si="0"/>
        <v>272.03771499999999</v>
      </c>
      <c r="V20" s="232" t="s">
        <v>390</v>
      </c>
    </row>
    <row r="21" spans="1:22" ht="12.95" customHeight="1" x14ac:dyDescent="0.2">
      <c r="A21" s="227"/>
      <c r="B21" s="230"/>
      <c r="C21" s="230"/>
      <c r="D21" s="229"/>
      <c r="E21" s="229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V21" s="227"/>
    </row>
    <row r="22" spans="1:22" ht="12.95" customHeight="1" x14ac:dyDescent="0.2">
      <c r="A22" s="216" t="s">
        <v>624</v>
      </c>
      <c r="B22" s="230"/>
      <c r="C22" s="230"/>
      <c r="V22" s="216" t="s">
        <v>625</v>
      </c>
    </row>
    <row r="23" spans="1:22" ht="12.95" customHeight="1" x14ac:dyDescent="0.2">
      <c r="A23" s="232" t="s">
        <v>626</v>
      </c>
      <c r="B23" s="230" t="s">
        <v>43</v>
      </c>
      <c r="C23" s="230" t="s">
        <v>43</v>
      </c>
      <c r="D23" s="560">
        <v>8.2480799999999999</v>
      </c>
      <c r="E23" s="560">
        <v>7.1121999999999996</v>
      </c>
      <c r="F23" s="561">
        <v>7.9776999999999996</v>
      </c>
      <c r="G23" s="561">
        <v>5.4622200000000003</v>
      </c>
      <c r="H23" s="561">
        <v>7.2111000000000001</v>
      </c>
      <c r="I23" s="561">
        <v>10.869</v>
      </c>
      <c r="J23" s="561">
        <v>12.042999999999999</v>
      </c>
      <c r="K23" s="561">
        <v>14.054</v>
      </c>
      <c r="L23" s="561">
        <v>20.3447</v>
      </c>
      <c r="M23" s="561">
        <v>11.185</v>
      </c>
      <c r="N23" s="561">
        <v>42.7729</v>
      </c>
      <c r="O23" s="561">
        <v>7.0117900000000004</v>
      </c>
      <c r="P23" s="561">
        <v>7.1456999999999997</v>
      </c>
      <c r="Q23" s="561">
        <v>8.9588199999999993</v>
      </c>
      <c r="R23" s="561">
        <v>9.9298000000000002</v>
      </c>
      <c r="S23" s="561">
        <v>26.349599999999999</v>
      </c>
      <c r="T23" s="561">
        <v>19.279499999999999</v>
      </c>
      <c r="V23" s="232" t="s">
        <v>627</v>
      </c>
    </row>
    <row r="24" spans="1:22" ht="12.95" customHeight="1" x14ac:dyDescent="0.2">
      <c r="A24" s="232" t="s">
        <v>409</v>
      </c>
      <c r="B24" s="230" t="s">
        <v>43</v>
      </c>
      <c r="C24" s="230" t="s">
        <v>43</v>
      </c>
      <c r="D24" s="229">
        <v>82.358000000000004</v>
      </c>
      <c r="E24" s="229">
        <v>106.232</v>
      </c>
      <c r="F24" s="229">
        <v>133.649</v>
      </c>
      <c r="G24" s="229">
        <v>194.696</v>
      </c>
      <c r="H24" s="229">
        <v>365.86700000000002</v>
      </c>
      <c r="I24" s="229">
        <v>314.23500000000001</v>
      </c>
      <c r="J24" s="229">
        <v>245.17599999999999</v>
      </c>
      <c r="K24" s="229">
        <v>107.111</v>
      </c>
      <c r="L24" s="229">
        <v>180.36</v>
      </c>
      <c r="M24" s="229">
        <v>262.89600000000002</v>
      </c>
      <c r="N24" s="229">
        <v>271.59100000000001</v>
      </c>
      <c r="O24" s="229">
        <v>256.12</v>
      </c>
      <c r="P24" s="229">
        <v>232.15899999999999</v>
      </c>
      <c r="Q24" s="229">
        <v>151.17099999999999</v>
      </c>
      <c r="R24" s="229">
        <v>135.839</v>
      </c>
      <c r="S24" s="229">
        <v>189.2859</v>
      </c>
      <c r="T24" s="229">
        <v>199.256</v>
      </c>
      <c r="V24" s="232" t="s">
        <v>623</v>
      </c>
    </row>
    <row r="25" spans="1:22" ht="12.95" customHeight="1" x14ac:dyDescent="0.2">
      <c r="A25" s="163" t="s">
        <v>241</v>
      </c>
      <c r="B25" s="230" t="s">
        <v>43</v>
      </c>
      <c r="C25" s="230" t="s">
        <v>43</v>
      </c>
      <c r="D25" s="234">
        <v>2.0600200000000002</v>
      </c>
      <c r="E25" s="229">
        <v>1.7034199999999999</v>
      </c>
      <c r="F25" s="230">
        <v>5.2449199999999996</v>
      </c>
      <c r="G25" s="230">
        <v>4.0129700000000001</v>
      </c>
      <c r="H25" s="230">
        <v>2.3659400000000002</v>
      </c>
      <c r="I25" s="230">
        <v>2.3815499999999998</v>
      </c>
      <c r="J25" s="230">
        <v>2.0535999999999999</v>
      </c>
      <c r="K25" s="230">
        <v>2.3556599999999999</v>
      </c>
      <c r="L25" s="230">
        <v>3.25956</v>
      </c>
      <c r="M25" s="230">
        <v>1.8209</v>
      </c>
      <c r="N25" s="230">
        <v>1.7824899999999999</v>
      </c>
      <c r="O25" s="230">
        <v>1.51335</v>
      </c>
      <c r="P25" s="230">
        <v>2.5154299999999998</v>
      </c>
      <c r="Q25" s="230">
        <v>1.8318810000000001</v>
      </c>
      <c r="R25" s="230">
        <v>2.6189800000000001</v>
      </c>
      <c r="S25" s="230">
        <v>1.9865999999999999</v>
      </c>
      <c r="T25" s="230">
        <v>1.6697599999999999</v>
      </c>
      <c r="V25" s="232" t="s">
        <v>242</v>
      </c>
    </row>
    <row r="26" spans="1:22" ht="12.95" customHeight="1" x14ac:dyDescent="0.2">
      <c r="A26" s="232" t="s">
        <v>628</v>
      </c>
      <c r="B26" s="230" t="s">
        <v>43</v>
      </c>
      <c r="C26" s="230" t="s">
        <v>43</v>
      </c>
      <c r="D26" s="229">
        <v>16.023</v>
      </c>
      <c r="E26" s="229">
        <v>15.113</v>
      </c>
      <c r="F26" s="230">
        <v>16.437999999999999</v>
      </c>
      <c r="G26" s="230">
        <v>32.770000000000003</v>
      </c>
      <c r="H26" s="230">
        <v>42.941499999999998</v>
      </c>
      <c r="I26" s="230">
        <v>68.748500000000007</v>
      </c>
      <c r="J26" s="230">
        <v>8.6099499999999995</v>
      </c>
      <c r="K26" s="230">
        <v>21.182200000000002</v>
      </c>
      <c r="L26" s="230">
        <v>6.4008599999999998</v>
      </c>
      <c r="M26" s="230">
        <v>3.90387</v>
      </c>
      <c r="N26" s="230">
        <v>7.7556000000000003</v>
      </c>
      <c r="O26" s="230">
        <v>10.6248</v>
      </c>
      <c r="P26" s="230">
        <v>3.6505200000000002</v>
      </c>
      <c r="Q26" s="230">
        <v>20.244</v>
      </c>
      <c r="R26" s="230">
        <v>17.310700000000001</v>
      </c>
      <c r="S26" s="230">
        <v>14.314500000000001</v>
      </c>
      <c r="T26" s="230">
        <v>4.7671400000000004</v>
      </c>
      <c r="V26" s="232" t="s">
        <v>422</v>
      </c>
    </row>
    <row r="27" spans="1:22" ht="12.95" customHeight="1" x14ac:dyDescent="0.2">
      <c r="A27" s="232" t="s">
        <v>389</v>
      </c>
      <c r="B27" s="230" t="s">
        <v>43</v>
      </c>
      <c r="C27" s="230" t="s">
        <v>43</v>
      </c>
      <c r="D27" s="230">
        <f t="shared" ref="D27:S27" si="1">D10-D23-D24-D25-D26</f>
        <v>41.190899999999999</v>
      </c>
      <c r="E27" s="230">
        <f t="shared" si="1"/>
        <v>39.939379999999993</v>
      </c>
      <c r="F27" s="230">
        <f t="shared" si="1"/>
        <v>46.274380000000008</v>
      </c>
      <c r="G27" s="230">
        <f t="shared" si="1"/>
        <v>60.873809999999999</v>
      </c>
      <c r="H27" s="230">
        <f t="shared" si="1"/>
        <v>109.51346000000001</v>
      </c>
      <c r="I27" s="230">
        <f t="shared" si="1"/>
        <v>154.13395</v>
      </c>
      <c r="J27" s="230">
        <f t="shared" si="1"/>
        <v>199.75045</v>
      </c>
      <c r="K27" s="230">
        <f t="shared" si="1"/>
        <v>163.23414000000005</v>
      </c>
      <c r="L27" s="230">
        <f t="shared" si="1"/>
        <v>187.47687999999999</v>
      </c>
      <c r="M27" s="230">
        <f t="shared" si="1"/>
        <v>175.53522999999998</v>
      </c>
      <c r="N27" s="230">
        <f t="shared" si="1"/>
        <v>273.68300999999997</v>
      </c>
      <c r="O27" s="230">
        <f t="shared" si="1"/>
        <v>138.76105999999999</v>
      </c>
      <c r="P27" s="230">
        <f t="shared" si="1"/>
        <v>163.95235000000002</v>
      </c>
      <c r="Q27" s="230">
        <f t="shared" si="1"/>
        <v>297.28229899999997</v>
      </c>
      <c r="R27" s="230">
        <f t="shared" si="1"/>
        <v>363.37351999999998</v>
      </c>
      <c r="S27" s="230">
        <f t="shared" si="1"/>
        <v>229.16439999999997</v>
      </c>
      <c r="T27" s="230">
        <f>T10-T23-T24-T25-T26</f>
        <v>160.73560000000003</v>
      </c>
      <c r="V27" s="232" t="s">
        <v>390</v>
      </c>
    </row>
    <row r="28" spans="1:22" ht="12.95" customHeight="1" x14ac:dyDescent="0.2">
      <c r="A28" s="220"/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</row>
    <row r="30" spans="1:22" ht="12.95" customHeight="1" x14ac:dyDescent="0.2">
      <c r="A30" s="163" t="s">
        <v>222</v>
      </c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</row>
    <row r="31" spans="1:22" ht="12.95" customHeight="1" x14ac:dyDescent="0.2">
      <c r="A31" s="235" t="s">
        <v>391</v>
      </c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</row>
    <row r="32" spans="1:22" ht="12.95" customHeight="1" x14ac:dyDescent="0.2">
      <c r="A32" s="163" t="s">
        <v>392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</row>
    <row r="33" spans="1:20" ht="12.95" customHeight="1" x14ac:dyDescent="0.2">
      <c r="A33" s="235"/>
    </row>
    <row r="34" spans="1:20" ht="12.95" customHeight="1" x14ac:dyDescent="0.2">
      <c r="A34" s="163" t="s">
        <v>224</v>
      </c>
    </row>
    <row r="35" spans="1:20" ht="12.95" customHeight="1" x14ac:dyDescent="0.2">
      <c r="A35" s="236" t="s">
        <v>393</v>
      </c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</row>
    <row r="36" spans="1:20" ht="12.95" customHeight="1" x14ac:dyDescent="0.2">
      <c r="A36" s="163" t="s">
        <v>394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</row>
    <row r="38" spans="1:20" ht="12.95" customHeight="1" x14ac:dyDescent="0.2">
      <c r="A38" s="236"/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</row>
  </sheetData>
  <pageMargins left="0.5" right="0" top="1" bottom="0.5" header="0" footer="0"/>
  <pageSetup scale="89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V184"/>
  <sheetViews>
    <sheetView showGridLines="0" workbookViewId="0"/>
  </sheetViews>
  <sheetFormatPr defaultColWidth="5.42578125" defaultRowHeight="12.95" customHeight="1" x14ac:dyDescent="0.2"/>
  <cols>
    <col min="1" max="1" width="25.5703125" style="242" customWidth="1"/>
    <col min="2" max="20" width="7.5703125" style="242" customWidth="1"/>
    <col min="21" max="21" width="1.5703125" style="242" customWidth="1"/>
    <col min="22" max="22" width="21.7109375" style="242" customWidth="1"/>
    <col min="23" max="23" width="15.28515625" style="242" customWidth="1"/>
    <col min="24" max="256" width="5.42578125" style="242"/>
    <col min="257" max="257" width="25.5703125" style="242" customWidth="1"/>
    <col min="258" max="276" width="7.5703125" style="242" customWidth="1"/>
    <col min="277" max="277" width="1.5703125" style="242" customWidth="1"/>
    <col min="278" max="278" width="21.7109375" style="242" customWidth="1"/>
    <col min="279" max="279" width="15.28515625" style="242" customWidth="1"/>
    <col min="280" max="512" width="5.42578125" style="242"/>
    <col min="513" max="513" width="25.5703125" style="242" customWidth="1"/>
    <col min="514" max="532" width="7.5703125" style="242" customWidth="1"/>
    <col min="533" max="533" width="1.5703125" style="242" customWidth="1"/>
    <col min="534" max="534" width="21.7109375" style="242" customWidth="1"/>
    <col min="535" max="535" width="15.28515625" style="242" customWidth="1"/>
    <col min="536" max="768" width="5.42578125" style="242"/>
    <col min="769" max="769" width="25.5703125" style="242" customWidth="1"/>
    <col min="770" max="788" width="7.5703125" style="242" customWidth="1"/>
    <col min="789" max="789" width="1.5703125" style="242" customWidth="1"/>
    <col min="790" max="790" width="21.7109375" style="242" customWidth="1"/>
    <col min="791" max="791" width="15.28515625" style="242" customWidth="1"/>
    <col min="792" max="1024" width="5.42578125" style="242"/>
    <col min="1025" max="1025" width="25.5703125" style="242" customWidth="1"/>
    <col min="1026" max="1044" width="7.5703125" style="242" customWidth="1"/>
    <col min="1045" max="1045" width="1.5703125" style="242" customWidth="1"/>
    <col min="1046" max="1046" width="21.7109375" style="242" customWidth="1"/>
    <col min="1047" max="1047" width="15.28515625" style="242" customWidth="1"/>
    <col min="1048" max="1280" width="5.42578125" style="242"/>
    <col min="1281" max="1281" width="25.5703125" style="242" customWidth="1"/>
    <col min="1282" max="1300" width="7.5703125" style="242" customWidth="1"/>
    <col min="1301" max="1301" width="1.5703125" style="242" customWidth="1"/>
    <col min="1302" max="1302" width="21.7109375" style="242" customWidth="1"/>
    <col min="1303" max="1303" width="15.28515625" style="242" customWidth="1"/>
    <col min="1304" max="1536" width="5.42578125" style="242"/>
    <col min="1537" max="1537" width="25.5703125" style="242" customWidth="1"/>
    <col min="1538" max="1556" width="7.5703125" style="242" customWidth="1"/>
    <col min="1557" max="1557" width="1.5703125" style="242" customWidth="1"/>
    <col min="1558" max="1558" width="21.7109375" style="242" customWidth="1"/>
    <col min="1559" max="1559" width="15.28515625" style="242" customWidth="1"/>
    <col min="1560" max="1792" width="5.42578125" style="242"/>
    <col min="1793" max="1793" width="25.5703125" style="242" customWidth="1"/>
    <col min="1794" max="1812" width="7.5703125" style="242" customWidth="1"/>
    <col min="1813" max="1813" width="1.5703125" style="242" customWidth="1"/>
    <col min="1814" max="1814" width="21.7109375" style="242" customWidth="1"/>
    <col min="1815" max="1815" width="15.28515625" style="242" customWidth="1"/>
    <col min="1816" max="2048" width="5.42578125" style="242"/>
    <col min="2049" max="2049" width="25.5703125" style="242" customWidth="1"/>
    <col min="2050" max="2068" width="7.5703125" style="242" customWidth="1"/>
    <col min="2069" max="2069" width="1.5703125" style="242" customWidth="1"/>
    <col min="2070" max="2070" width="21.7109375" style="242" customWidth="1"/>
    <col min="2071" max="2071" width="15.28515625" style="242" customWidth="1"/>
    <col min="2072" max="2304" width="5.42578125" style="242"/>
    <col min="2305" max="2305" width="25.5703125" style="242" customWidth="1"/>
    <col min="2306" max="2324" width="7.5703125" style="242" customWidth="1"/>
    <col min="2325" max="2325" width="1.5703125" style="242" customWidth="1"/>
    <col min="2326" max="2326" width="21.7109375" style="242" customWidth="1"/>
    <col min="2327" max="2327" width="15.28515625" style="242" customWidth="1"/>
    <col min="2328" max="2560" width="5.42578125" style="242"/>
    <col min="2561" max="2561" width="25.5703125" style="242" customWidth="1"/>
    <col min="2562" max="2580" width="7.5703125" style="242" customWidth="1"/>
    <col min="2581" max="2581" width="1.5703125" style="242" customWidth="1"/>
    <col min="2582" max="2582" width="21.7109375" style="242" customWidth="1"/>
    <col min="2583" max="2583" width="15.28515625" style="242" customWidth="1"/>
    <col min="2584" max="2816" width="5.42578125" style="242"/>
    <col min="2817" max="2817" width="25.5703125" style="242" customWidth="1"/>
    <col min="2818" max="2836" width="7.5703125" style="242" customWidth="1"/>
    <col min="2837" max="2837" width="1.5703125" style="242" customWidth="1"/>
    <col min="2838" max="2838" width="21.7109375" style="242" customWidth="1"/>
    <col min="2839" max="2839" width="15.28515625" style="242" customWidth="1"/>
    <col min="2840" max="3072" width="5.42578125" style="242"/>
    <col min="3073" max="3073" width="25.5703125" style="242" customWidth="1"/>
    <col min="3074" max="3092" width="7.5703125" style="242" customWidth="1"/>
    <col min="3093" max="3093" width="1.5703125" style="242" customWidth="1"/>
    <col min="3094" max="3094" width="21.7109375" style="242" customWidth="1"/>
    <col min="3095" max="3095" width="15.28515625" style="242" customWidth="1"/>
    <col min="3096" max="3328" width="5.42578125" style="242"/>
    <col min="3329" max="3329" width="25.5703125" style="242" customWidth="1"/>
    <col min="3330" max="3348" width="7.5703125" style="242" customWidth="1"/>
    <col min="3349" max="3349" width="1.5703125" style="242" customWidth="1"/>
    <col min="3350" max="3350" width="21.7109375" style="242" customWidth="1"/>
    <col min="3351" max="3351" width="15.28515625" style="242" customWidth="1"/>
    <col min="3352" max="3584" width="5.42578125" style="242"/>
    <col min="3585" max="3585" width="25.5703125" style="242" customWidth="1"/>
    <col min="3586" max="3604" width="7.5703125" style="242" customWidth="1"/>
    <col min="3605" max="3605" width="1.5703125" style="242" customWidth="1"/>
    <col min="3606" max="3606" width="21.7109375" style="242" customWidth="1"/>
    <col min="3607" max="3607" width="15.28515625" style="242" customWidth="1"/>
    <col min="3608" max="3840" width="5.42578125" style="242"/>
    <col min="3841" max="3841" width="25.5703125" style="242" customWidth="1"/>
    <col min="3842" max="3860" width="7.5703125" style="242" customWidth="1"/>
    <col min="3861" max="3861" width="1.5703125" style="242" customWidth="1"/>
    <col min="3862" max="3862" width="21.7109375" style="242" customWidth="1"/>
    <col min="3863" max="3863" width="15.28515625" style="242" customWidth="1"/>
    <col min="3864" max="4096" width="5.42578125" style="242"/>
    <col min="4097" max="4097" width="25.5703125" style="242" customWidth="1"/>
    <col min="4098" max="4116" width="7.5703125" style="242" customWidth="1"/>
    <col min="4117" max="4117" width="1.5703125" style="242" customWidth="1"/>
    <col min="4118" max="4118" width="21.7109375" style="242" customWidth="1"/>
    <col min="4119" max="4119" width="15.28515625" style="242" customWidth="1"/>
    <col min="4120" max="4352" width="5.42578125" style="242"/>
    <col min="4353" max="4353" width="25.5703125" style="242" customWidth="1"/>
    <col min="4354" max="4372" width="7.5703125" style="242" customWidth="1"/>
    <col min="4373" max="4373" width="1.5703125" style="242" customWidth="1"/>
    <col min="4374" max="4374" width="21.7109375" style="242" customWidth="1"/>
    <col min="4375" max="4375" width="15.28515625" style="242" customWidth="1"/>
    <col min="4376" max="4608" width="5.42578125" style="242"/>
    <col min="4609" max="4609" width="25.5703125" style="242" customWidth="1"/>
    <col min="4610" max="4628" width="7.5703125" style="242" customWidth="1"/>
    <col min="4629" max="4629" width="1.5703125" style="242" customWidth="1"/>
    <col min="4630" max="4630" width="21.7109375" style="242" customWidth="1"/>
    <col min="4631" max="4631" width="15.28515625" style="242" customWidth="1"/>
    <col min="4632" max="4864" width="5.42578125" style="242"/>
    <col min="4865" max="4865" width="25.5703125" style="242" customWidth="1"/>
    <col min="4866" max="4884" width="7.5703125" style="242" customWidth="1"/>
    <col min="4885" max="4885" width="1.5703125" style="242" customWidth="1"/>
    <col min="4886" max="4886" width="21.7109375" style="242" customWidth="1"/>
    <col min="4887" max="4887" width="15.28515625" style="242" customWidth="1"/>
    <col min="4888" max="5120" width="5.42578125" style="242"/>
    <col min="5121" max="5121" width="25.5703125" style="242" customWidth="1"/>
    <col min="5122" max="5140" width="7.5703125" style="242" customWidth="1"/>
    <col min="5141" max="5141" width="1.5703125" style="242" customWidth="1"/>
    <col min="5142" max="5142" width="21.7109375" style="242" customWidth="1"/>
    <col min="5143" max="5143" width="15.28515625" style="242" customWidth="1"/>
    <col min="5144" max="5376" width="5.42578125" style="242"/>
    <col min="5377" max="5377" width="25.5703125" style="242" customWidth="1"/>
    <col min="5378" max="5396" width="7.5703125" style="242" customWidth="1"/>
    <col min="5397" max="5397" width="1.5703125" style="242" customWidth="1"/>
    <col min="5398" max="5398" width="21.7109375" style="242" customWidth="1"/>
    <col min="5399" max="5399" width="15.28515625" style="242" customWidth="1"/>
    <col min="5400" max="5632" width="5.42578125" style="242"/>
    <col min="5633" max="5633" width="25.5703125" style="242" customWidth="1"/>
    <col min="5634" max="5652" width="7.5703125" style="242" customWidth="1"/>
    <col min="5653" max="5653" width="1.5703125" style="242" customWidth="1"/>
    <col min="5654" max="5654" width="21.7109375" style="242" customWidth="1"/>
    <col min="5655" max="5655" width="15.28515625" style="242" customWidth="1"/>
    <col min="5656" max="5888" width="5.42578125" style="242"/>
    <col min="5889" max="5889" width="25.5703125" style="242" customWidth="1"/>
    <col min="5890" max="5908" width="7.5703125" style="242" customWidth="1"/>
    <col min="5909" max="5909" width="1.5703125" style="242" customWidth="1"/>
    <col min="5910" max="5910" width="21.7109375" style="242" customWidth="1"/>
    <col min="5911" max="5911" width="15.28515625" style="242" customWidth="1"/>
    <col min="5912" max="6144" width="5.42578125" style="242"/>
    <col min="6145" max="6145" width="25.5703125" style="242" customWidth="1"/>
    <col min="6146" max="6164" width="7.5703125" style="242" customWidth="1"/>
    <col min="6165" max="6165" width="1.5703125" style="242" customWidth="1"/>
    <col min="6166" max="6166" width="21.7109375" style="242" customWidth="1"/>
    <col min="6167" max="6167" width="15.28515625" style="242" customWidth="1"/>
    <col min="6168" max="6400" width="5.42578125" style="242"/>
    <col min="6401" max="6401" width="25.5703125" style="242" customWidth="1"/>
    <col min="6402" max="6420" width="7.5703125" style="242" customWidth="1"/>
    <col min="6421" max="6421" width="1.5703125" style="242" customWidth="1"/>
    <col min="6422" max="6422" width="21.7109375" style="242" customWidth="1"/>
    <col min="6423" max="6423" width="15.28515625" style="242" customWidth="1"/>
    <col min="6424" max="6656" width="5.42578125" style="242"/>
    <col min="6657" max="6657" width="25.5703125" style="242" customWidth="1"/>
    <col min="6658" max="6676" width="7.5703125" style="242" customWidth="1"/>
    <col min="6677" max="6677" width="1.5703125" style="242" customWidth="1"/>
    <col min="6678" max="6678" width="21.7109375" style="242" customWidth="1"/>
    <col min="6679" max="6679" width="15.28515625" style="242" customWidth="1"/>
    <col min="6680" max="6912" width="5.42578125" style="242"/>
    <col min="6913" max="6913" width="25.5703125" style="242" customWidth="1"/>
    <col min="6914" max="6932" width="7.5703125" style="242" customWidth="1"/>
    <col min="6933" max="6933" width="1.5703125" style="242" customWidth="1"/>
    <col min="6934" max="6934" width="21.7109375" style="242" customWidth="1"/>
    <col min="6935" max="6935" width="15.28515625" style="242" customWidth="1"/>
    <col min="6936" max="7168" width="5.42578125" style="242"/>
    <col min="7169" max="7169" width="25.5703125" style="242" customWidth="1"/>
    <col min="7170" max="7188" width="7.5703125" style="242" customWidth="1"/>
    <col min="7189" max="7189" width="1.5703125" style="242" customWidth="1"/>
    <col min="7190" max="7190" width="21.7109375" style="242" customWidth="1"/>
    <col min="7191" max="7191" width="15.28515625" style="242" customWidth="1"/>
    <col min="7192" max="7424" width="5.42578125" style="242"/>
    <col min="7425" max="7425" width="25.5703125" style="242" customWidth="1"/>
    <col min="7426" max="7444" width="7.5703125" style="242" customWidth="1"/>
    <col min="7445" max="7445" width="1.5703125" style="242" customWidth="1"/>
    <col min="7446" max="7446" width="21.7109375" style="242" customWidth="1"/>
    <col min="7447" max="7447" width="15.28515625" style="242" customWidth="1"/>
    <col min="7448" max="7680" width="5.42578125" style="242"/>
    <col min="7681" max="7681" width="25.5703125" style="242" customWidth="1"/>
    <col min="7682" max="7700" width="7.5703125" style="242" customWidth="1"/>
    <col min="7701" max="7701" width="1.5703125" style="242" customWidth="1"/>
    <col min="7702" max="7702" width="21.7109375" style="242" customWidth="1"/>
    <col min="7703" max="7703" width="15.28515625" style="242" customWidth="1"/>
    <col min="7704" max="7936" width="5.42578125" style="242"/>
    <col min="7937" max="7937" width="25.5703125" style="242" customWidth="1"/>
    <col min="7938" max="7956" width="7.5703125" style="242" customWidth="1"/>
    <col min="7957" max="7957" width="1.5703125" style="242" customWidth="1"/>
    <col min="7958" max="7958" width="21.7109375" style="242" customWidth="1"/>
    <col min="7959" max="7959" width="15.28515625" style="242" customWidth="1"/>
    <col min="7960" max="8192" width="5.42578125" style="242"/>
    <col min="8193" max="8193" width="25.5703125" style="242" customWidth="1"/>
    <col min="8194" max="8212" width="7.5703125" style="242" customWidth="1"/>
    <col min="8213" max="8213" width="1.5703125" style="242" customWidth="1"/>
    <col min="8214" max="8214" width="21.7109375" style="242" customWidth="1"/>
    <col min="8215" max="8215" width="15.28515625" style="242" customWidth="1"/>
    <col min="8216" max="8448" width="5.42578125" style="242"/>
    <col min="8449" max="8449" width="25.5703125" style="242" customWidth="1"/>
    <col min="8450" max="8468" width="7.5703125" style="242" customWidth="1"/>
    <col min="8469" max="8469" width="1.5703125" style="242" customWidth="1"/>
    <col min="8470" max="8470" width="21.7109375" style="242" customWidth="1"/>
    <col min="8471" max="8471" width="15.28515625" style="242" customWidth="1"/>
    <col min="8472" max="8704" width="5.42578125" style="242"/>
    <col min="8705" max="8705" width="25.5703125" style="242" customWidth="1"/>
    <col min="8706" max="8724" width="7.5703125" style="242" customWidth="1"/>
    <col min="8725" max="8725" width="1.5703125" style="242" customWidth="1"/>
    <col min="8726" max="8726" width="21.7109375" style="242" customWidth="1"/>
    <col min="8727" max="8727" width="15.28515625" style="242" customWidth="1"/>
    <col min="8728" max="8960" width="5.42578125" style="242"/>
    <col min="8961" max="8961" width="25.5703125" style="242" customWidth="1"/>
    <col min="8962" max="8980" width="7.5703125" style="242" customWidth="1"/>
    <col min="8981" max="8981" width="1.5703125" style="242" customWidth="1"/>
    <col min="8982" max="8982" width="21.7109375" style="242" customWidth="1"/>
    <col min="8983" max="8983" width="15.28515625" style="242" customWidth="1"/>
    <col min="8984" max="9216" width="5.42578125" style="242"/>
    <col min="9217" max="9217" width="25.5703125" style="242" customWidth="1"/>
    <col min="9218" max="9236" width="7.5703125" style="242" customWidth="1"/>
    <col min="9237" max="9237" width="1.5703125" style="242" customWidth="1"/>
    <col min="9238" max="9238" width="21.7109375" style="242" customWidth="1"/>
    <col min="9239" max="9239" width="15.28515625" style="242" customWidth="1"/>
    <col min="9240" max="9472" width="5.42578125" style="242"/>
    <col min="9473" max="9473" width="25.5703125" style="242" customWidth="1"/>
    <col min="9474" max="9492" width="7.5703125" style="242" customWidth="1"/>
    <col min="9493" max="9493" width="1.5703125" style="242" customWidth="1"/>
    <col min="9494" max="9494" width="21.7109375" style="242" customWidth="1"/>
    <col min="9495" max="9495" width="15.28515625" style="242" customWidth="1"/>
    <col min="9496" max="9728" width="5.42578125" style="242"/>
    <col min="9729" max="9729" width="25.5703125" style="242" customWidth="1"/>
    <col min="9730" max="9748" width="7.5703125" style="242" customWidth="1"/>
    <col min="9749" max="9749" width="1.5703125" style="242" customWidth="1"/>
    <col min="9750" max="9750" width="21.7109375" style="242" customWidth="1"/>
    <col min="9751" max="9751" width="15.28515625" style="242" customWidth="1"/>
    <col min="9752" max="9984" width="5.42578125" style="242"/>
    <col min="9985" max="9985" width="25.5703125" style="242" customWidth="1"/>
    <col min="9986" max="10004" width="7.5703125" style="242" customWidth="1"/>
    <col min="10005" max="10005" width="1.5703125" style="242" customWidth="1"/>
    <col min="10006" max="10006" width="21.7109375" style="242" customWidth="1"/>
    <col min="10007" max="10007" width="15.28515625" style="242" customWidth="1"/>
    <col min="10008" max="10240" width="5.42578125" style="242"/>
    <col min="10241" max="10241" width="25.5703125" style="242" customWidth="1"/>
    <col min="10242" max="10260" width="7.5703125" style="242" customWidth="1"/>
    <col min="10261" max="10261" width="1.5703125" style="242" customWidth="1"/>
    <col min="10262" max="10262" width="21.7109375" style="242" customWidth="1"/>
    <col min="10263" max="10263" width="15.28515625" style="242" customWidth="1"/>
    <col min="10264" max="10496" width="5.42578125" style="242"/>
    <col min="10497" max="10497" width="25.5703125" style="242" customWidth="1"/>
    <col min="10498" max="10516" width="7.5703125" style="242" customWidth="1"/>
    <col min="10517" max="10517" width="1.5703125" style="242" customWidth="1"/>
    <col min="10518" max="10518" width="21.7109375" style="242" customWidth="1"/>
    <col min="10519" max="10519" width="15.28515625" style="242" customWidth="1"/>
    <col min="10520" max="10752" width="5.42578125" style="242"/>
    <col min="10753" max="10753" width="25.5703125" style="242" customWidth="1"/>
    <col min="10754" max="10772" width="7.5703125" style="242" customWidth="1"/>
    <col min="10773" max="10773" width="1.5703125" style="242" customWidth="1"/>
    <col min="10774" max="10774" width="21.7109375" style="242" customWidth="1"/>
    <col min="10775" max="10775" width="15.28515625" style="242" customWidth="1"/>
    <col min="10776" max="11008" width="5.42578125" style="242"/>
    <col min="11009" max="11009" width="25.5703125" style="242" customWidth="1"/>
    <col min="11010" max="11028" width="7.5703125" style="242" customWidth="1"/>
    <col min="11029" max="11029" width="1.5703125" style="242" customWidth="1"/>
    <col min="11030" max="11030" width="21.7109375" style="242" customWidth="1"/>
    <col min="11031" max="11031" width="15.28515625" style="242" customWidth="1"/>
    <col min="11032" max="11264" width="5.42578125" style="242"/>
    <col min="11265" max="11265" width="25.5703125" style="242" customWidth="1"/>
    <col min="11266" max="11284" width="7.5703125" style="242" customWidth="1"/>
    <col min="11285" max="11285" width="1.5703125" style="242" customWidth="1"/>
    <col min="11286" max="11286" width="21.7109375" style="242" customWidth="1"/>
    <col min="11287" max="11287" width="15.28515625" style="242" customWidth="1"/>
    <col min="11288" max="11520" width="5.42578125" style="242"/>
    <col min="11521" max="11521" width="25.5703125" style="242" customWidth="1"/>
    <col min="11522" max="11540" width="7.5703125" style="242" customWidth="1"/>
    <col min="11541" max="11541" width="1.5703125" style="242" customWidth="1"/>
    <col min="11542" max="11542" width="21.7109375" style="242" customWidth="1"/>
    <col min="11543" max="11543" width="15.28515625" style="242" customWidth="1"/>
    <col min="11544" max="11776" width="5.42578125" style="242"/>
    <col min="11777" max="11777" width="25.5703125" style="242" customWidth="1"/>
    <col min="11778" max="11796" width="7.5703125" style="242" customWidth="1"/>
    <col min="11797" max="11797" width="1.5703125" style="242" customWidth="1"/>
    <col min="11798" max="11798" width="21.7109375" style="242" customWidth="1"/>
    <col min="11799" max="11799" width="15.28515625" style="242" customWidth="1"/>
    <col min="11800" max="12032" width="5.42578125" style="242"/>
    <col min="12033" max="12033" width="25.5703125" style="242" customWidth="1"/>
    <col min="12034" max="12052" width="7.5703125" style="242" customWidth="1"/>
    <col min="12053" max="12053" width="1.5703125" style="242" customWidth="1"/>
    <col min="12054" max="12054" width="21.7109375" style="242" customWidth="1"/>
    <col min="12055" max="12055" width="15.28515625" style="242" customWidth="1"/>
    <col min="12056" max="12288" width="5.42578125" style="242"/>
    <col min="12289" max="12289" width="25.5703125" style="242" customWidth="1"/>
    <col min="12290" max="12308" width="7.5703125" style="242" customWidth="1"/>
    <col min="12309" max="12309" width="1.5703125" style="242" customWidth="1"/>
    <col min="12310" max="12310" width="21.7109375" style="242" customWidth="1"/>
    <col min="12311" max="12311" width="15.28515625" style="242" customWidth="1"/>
    <col min="12312" max="12544" width="5.42578125" style="242"/>
    <col min="12545" max="12545" width="25.5703125" style="242" customWidth="1"/>
    <col min="12546" max="12564" width="7.5703125" style="242" customWidth="1"/>
    <col min="12565" max="12565" width="1.5703125" style="242" customWidth="1"/>
    <col min="12566" max="12566" width="21.7109375" style="242" customWidth="1"/>
    <col min="12567" max="12567" width="15.28515625" style="242" customWidth="1"/>
    <col min="12568" max="12800" width="5.42578125" style="242"/>
    <col min="12801" max="12801" width="25.5703125" style="242" customWidth="1"/>
    <col min="12802" max="12820" width="7.5703125" style="242" customWidth="1"/>
    <col min="12821" max="12821" width="1.5703125" style="242" customWidth="1"/>
    <col min="12822" max="12822" width="21.7109375" style="242" customWidth="1"/>
    <col min="12823" max="12823" width="15.28515625" style="242" customWidth="1"/>
    <col min="12824" max="13056" width="5.42578125" style="242"/>
    <col min="13057" max="13057" width="25.5703125" style="242" customWidth="1"/>
    <col min="13058" max="13076" width="7.5703125" style="242" customWidth="1"/>
    <col min="13077" max="13077" width="1.5703125" style="242" customWidth="1"/>
    <col min="13078" max="13078" width="21.7109375" style="242" customWidth="1"/>
    <col min="13079" max="13079" width="15.28515625" style="242" customWidth="1"/>
    <col min="13080" max="13312" width="5.42578125" style="242"/>
    <col min="13313" max="13313" width="25.5703125" style="242" customWidth="1"/>
    <col min="13314" max="13332" width="7.5703125" style="242" customWidth="1"/>
    <col min="13333" max="13333" width="1.5703125" style="242" customWidth="1"/>
    <col min="13334" max="13334" width="21.7109375" style="242" customWidth="1"/>
    <col min="13335" max="13335" width="15.28515625" style="242" customWidth="1"/>
    <col min="13336" max="13568" width="5.42578125" style="242"/>
    <col min="13569" max="13569" width="25.5703125" style="242" customWidth="1"/>
    <col min="13570" max="13588" width="7.5703125" style="242" customWidth="1"/>
    <col min="13589" max="13589" width="1.5703125" style="242" customWidth="1"/>
    <col min="13590" max="13590" width="21.7109375" style="242" customWidth="1"/>
    <col min="13591" max="13591" width="15.28515625" style="242" customWidth="1"/>
    <col min="13592" max="13824" width="5.42578125" style="242"/>
    <col min="13825" max="13825" width="25.5703125" style="242" customWidth="1"/>
    <col min="13826" max="13844" width="7.5703125" style="242" customWidth="1"/>
    <col min="13845" max="13845" width="1.5703125" style="242" customWidth="1"/>
    <col min="13846" max="13846" width="21.7109375" style="242" customWidth="1"/>
    <col min="13847" max="13847" width="15.28515625" style="242" customWidth="1"/>
    <col min="13848" max="14080" width="5.42578125" style="242"/>
    <col min="14081" max="14081" width="25.5703125" style="242" customWidth="1"/>
    <col min="14082" max="14100" width="7.5703125" style="242" customWidth="1"/>
    <col min="14101" max="14101" width="1.5703125" style="242" customWidth="1"/>
    <col min="14102" max="14102" width="21.7109375" style="242" customWidth="1"/>
    <col min="14103" max="14103" width="15.28515625" style="242" customWidth="1"/>
    <col min="14104" max="14336" width="5.42578125" style="242"/>
    <col min="14337" max="14337" width="25.5703125" style="242" customWidth="1"/>
    <col min="14338" max="14356" width="7.5703125" style="242" customWidth="1"/>
    <col min="14357" max="14357" width="1.5703125" style="242" customWidth="1"/>
    <col min="14358" max="14358" width="21.7109375" style="242" customWidth="1"/>
    <col min="14359" max="14359" width="15.28515625" style="242" customWidth="1"/>
    <col min="14360" max="14592" width="5.42578125" style="242"/>
    <col min="14593" max="14593" width="25.5703125" style="242" customWidth="1"/>
    <col min="14594" max="14612" width="7.5703125" style="242" customWidth="1"/>
    <col min="14613" max="14613" width="1.5703125" style="242" customWidth="1"/>
    <col min="14614" max="14614" width="21.7109375" style="242" customWidth="1"/>
    <col min="14615" max="14615" width="15.28515625" style="242" customWidth="1"/>
    <col min="14616" max="14848" width="5.42578125" style="242"/>
    <col min="14849" max="14849" width="25.5703125" style="242" customWidth="1"/>
    <col min="14850" max="14868" width="7.5703125" style="242" customWidth="1"/>
    <col min="14869" max="14869" width="1.5703125" style="242" customWidth="1"/>
    <col min="14870" max="14870" width="21.7109375" style="242" customWidth="1"/>
    <col min="14871" max="14871" width="15.28515625" style="242" customWidth="1"/>
    <col min="14872" max="15104" width="5.42578125" style="242"/>
    <col min="15105" max="15105" width="25.5703125" style="242" customWidth="1"/>
    <col min="15106" max="15124" width="7.5703125" style="242" customWidth="1"/>
    <col min="15125" max="15125" width="1.5703125" style="242" customWidth="1"/>
    <col min="15126" max="15126" width="21.7109375" style="242" customWidth="1"/>
    <col min="15127" max="15127" width="15.28515625" style="242" customWidth="1"/>
    <col min="15128" max="15360" width="5.42578125" style="242"/>
    <col min="15361" max="15361" width="25.5703125" style="242" customWidth="1"/>
    <col min="15362" max="15380" width="7.5703125" style="242" customWidth="1"/>
    <col min="15381" max="15381" width="1.5703125" style="242" customWidth="1"/>
    <col min="15382" max="15382" width="21.7109375" style="242" customWidth="1"/>
    <col min="15383" max="15383" width="15.28515625" style="242" customWidth="1"/>
    <col min="15384" max="15616" width="5.42578125" style="242"/>
    <col min="15617" max="15617" width="25.5703125" style="242" customWidth="1"/>
    <col min="15618" max="15636" width="7.5703125" style="242" customWidth="1"/>
    <col min="15637" max="15637" width="1.5703125" style="242" customWidth="1"/>
    <col min="15638" max="15638" width="21.7109375" style="242" customWidth="1"/>
    <col min="15639" max="15639" width="15.28515625" style="242" customWidth="1"/>
    <col min="15640" max="15872" width="5.42578125" style="242"/>
    <col min="15873" max="15873" width="25.5703125" style="242" customWidth="1"/>
    <col min="15874" max="15892" width="7.5703125" style="242" customWidth="1"/>
    <col min="15893" max="15893" width="1.5703125" style="242" customWidth="1"/>
    <col min="15894" max="15894" width="21.7109375" style="242" customWidth="1"/>
    <col min="15895" max="15895" width="15.28515625" style="242" customWidth="1"/>
    <col min="15896" max="16128" width="5.42578125" style="242"/>
    <col min="16129" max="16129" width="25.5703125" style="242" customWidth="1"/>
    <col min="16130" max="16148" width="7.5703125" style="242" customWidth="1"/>
    <col min="16149" max="16149" width="1.5703125" style="242" customWidth="1"/>
    <col min="16150" max="16150" width="21.7109375" style="242" customWidth="1"/>
    <col min="16151" max="16151" width="15.28515625" style="242" customWidth="1"/>
    <col min="16152" max="16384" width="5.42578125" style="242"/>
  </cols>
  <sheetData>
    <row r="1" spans="1:22" s="238" customFormat="1" ht="11.25" x14ac:dyDescent="0.2">
      <c r="A1" s="82" t="s">
        <v>395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V1" s="239"/>
    </row>
    <row r="2" spans="1:22" s="240" customFormat="1" ht="11.25" x14ac:dyDescent="0.2">
      <c r="A2" s="86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V2" s="86" t="s">
        <v>0</v>
      </c>
    </row>
    <row r="3" spans="1:22" ht="11.25" x14ac:dyDescent="0.2">
      <c r="A3" s="241" t="s">
        <v>396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V3" s="238" t="s">
        <v>397</v>
      </c>
    </row>
    <row r="4" spans="1:22" ht="11.25" x14ac:dyDescent="0.2">
      <c r="A4" s="218" t="s">
        <v>284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V4" s="242" t="s">
        <v>285</v>
      </c>
    </row>
    <row r="5" spans="1:22" ht="11.25" x14ac:dyDescent="0.2">
      <c r="A5" s="192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4"/>
      <c r="V5" s="244"/>
    </row>
    <row r="6" spans="1:22" ht="11.25" x14ac:dyDescent="0.2">
      <c r="A6" s="245"/>
      <c r="B6" s="131">
        <v>2000</v>
      </c>
      <c r="C6" s="131">
        <v>2001</v>
      </c>
      <c r="D6" s="131">
        <v>2002</v>
      </c>
      <c r="E6" s="101">
        <v>2003</v>
      </c>
      <c r="F6" s="102">
        <v>2004</v>
      </c>
      <c r="G6" s="102">
        <v>2005</v>
      </c>
      <c r="H6" s="103">
        <v>2006</v>
      </c>
      <c r="I6" s="102">
        <v>2007</v>
      </c>
      <c r="J6" s="102">
        <v>2008</v>
      </c>
      <c r="K6" s="102">
        <v>2009</v>
      </c>
      <c r="L6" s="102">
        <v>2010</v>
      </c>
      <c r="M6" s="104">
        <v>2011</v>
      </c>
      <c r="N6" s="104">
        <v>2012</v>
      </c>
      <c r="O6" s="104">
        <v>2013</v>
      </c>
      <c r="P6" s="104">
        <v>2014</v>
      </c>
      <c r="Q6" s="104">
        <v>2015</v>
      </c>
      <c r="R6" s="104">
        <v>2016</v>
      </c>
      <c r="S6" s="104">
        <v>2017</v>
      </c>
      <c r="T6" s="104">
        <v>2018</v>
      </c>
      <c r="U6" s="102" t="s">
        <v>34</v>
      </c>
      <c r="V6" s="245"/>
    </row>
    <row r="7" spans="1:22" ht="11.25" x14ac:dyDescent="0.2">
      <c r="E7" s="246"/>
      <c r="F7" s="247"/>
      <c r="G7" s="24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</row>
    <row r="8" spans="1:22" s="251" customFormat="1" ht="11.25" x14ac:dyDescent="0.2">
      <c r="A8" s="248" t="s">
        <v>398</v>
      </c>
      <c r="B8" s="249">
        <f>B10+B15+B24+B28</f>
        <v>2146.6799999999998</v>
      </c>
      <c r="C8" s="249">
        <v>2137.2600000000002</v>
      </c>
      <c r="D8" s="249">
        <v>2142</v>
      </c>
      <c r="E8" s="249">
        <v>2391</v>
      </c>
      <c r="F8" s="250">
        <v>2826</v>
      </c>
      <c r="G8" s="250">
        <v>3209</v>
      </c>
      <c r="H8" s="250">
        <v>3395</v>
      </c>
      <c r="I8" s="250">
        <v>3492</v>
      </c>
      <c r="J8" s="250">
        <v>3840</v>
      </c>
      <c r="K8" s="250">
        <v>2899</v>
      </c>
      <c r="L8" s="250">
        <v>3139</v>
      </c>
      <c r="M8" s="250">
        <v>3651</v>
      </c>
      <c r="N8" s="250">
        <v>3559</v>
      </c>
      <c r="O8" s="250">
        <v>3538</v>
      </c>
      <c r="P8" s="250">
        <v>3478</v>
      </c>
      <c r="Q8" s="250">
        <v>3236.1841460000001</v>
      </c>
      <c r="R8" s="250">
        <v>3243.08</v>
      </c>
      <c r="S8" s="250">
        <v>3200.3240310000001</v>
      </c>
      <c r="T8" s="250">
        <v>3155.69</v>
      </c>
      <c r="U8" s="250"/>
      <c r="V8" s="248" t="s">
        <v>398</v>
      </c>
    </row>
    <row r="9" spans="1:22" s="240" customFormat="1" ht="11.25" x14ac:dyDescent="0.2">
      <c r="A9" s="252"/>
      <c r="B9" s="253"/>
      <c r="C9" s="253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2"/>
    </row>
    <row r="10" spans="1:22" s="240" customFormat="1" ht="11.25" x14ac:dyDescent="0.2">
      <c r="A10" s="240" t="s">
        <v>399</v>
      </c>
      <c r="B10" s="255">
        <v>881.3</v>
      </c>
      <c r="C10" s="255">
        <v>889.81424700000002</v>
      </c>
      <c r="D10" s="255">
        <v>886</v>
      </c>
      <c r="E10" s="254">
        <v>952</v>
      </c>
      <c r="F10" s="254">
        <v>1084</v>
      </c>
      <c r="G10" s="254">
        <v>1273</v>
      </c>
      <c r="H10" s="254">
        <v>1165</v>
      </c>
      <c r="I10" s="254">
        <v>1280</v>
      </c>
      <c r="J10" s="254">
        <v>1392</v>
      </c>
      <c r="K10" s="254">
        <v>1171</v>
      </c>
      <c r="L10" s="254">
        <v>1237</v>
      </c>
      <c r="M10" s="254">
        <v>1324</v>
      </c>
      <c r="N10" s="254">
        <v>1311</v>
      </c>
      <c r="O10" s="254">
        <v>1355</v>
      </c>
      <c r="P10" s="254">
        <v>1382</v>
      </c>
      <c r="Q10" s="254">
        <v>1376</v>
      </c>
      <c r="R10" s="254">
        <v>1485</v>
      </c>
      <c r="S10" s="254">
        <v>1380</v>
      </c>
      <c r="T10" s="254">
        <v>1334</v>
      </c>
      <c r="U10" s="256"/>
      <c r="V10" s="240" t="s">
        <v>400</v>
      </c>
    </row>
    <row r="11" spans="1:22" s="240" customFormat="1" ht="11.25" x14ac:dyDescent="0.2">
      <c r="A11" s="252" t="s">
        <v>401</v>
      </c>
      <c r="B11" s="255">
        <v>493.46300000000002</v>
      </c>
      <c r="C11" s="255">
        <v>544.10872300000005</v>
      </c>
      <c r="D11" s="255">
        <v>562</v>
      </c>
      <c r="E11" s="254">
        <v>589</v>
      </c>
      <c r="F11" s="254">
        <v>645</v>
      </c>
      <c r="G11" s="254">
        <v>734</v>
      </c>
      <c r="H11" s="254">
        <v>716</v>
      </c>
      <c r="I11" s="254">
        <v>798</v>
      </c>
      <c r="J11" s="254">
        <v>895</v>
      </c>
      <c r="K11" s="254">
        <v>802</v>
      </c>
      <c r="L11" s="254">
        <v>850</v>
      </c>
      <c r="M11" s="254">
        <v>899</v>
      </c>
      <c r="N11" s="254">
        <v>914</v>
      </c>
      <c r="O11" s="254">
        <v>946</v>
      </c>
      <c r="P11" s="254">
        <v>956</v>
      </c>
      <c r="Q11" s="254">
        <v>947</v>
      </c>
      <c r="R11" s="254">
        <v>935</v>
      </c>
      <c r="S11" s="254">
        <v>934</v>
      </c>
      <c r="T11" s="254">
        <v>925</v>
      </c>
      <c r="U11" s="256"/>
      <c r="V11" s="252" t="s">
        <v>402</v>
      </c>
    </row>
    <row r="12" spans="1:22" s="240" customFormat="1" ht="11.25" x14ac:dyDescent="0.2">
      <c r="A12" s="252" t="s">
        <v>403</v>
      </c>
      <c r="B12" s="255">
        <v>201.26300000000001</v>
      </c>
      <c r="C12" s="255">
        <v>167.115576</v>
      </c>
      <c r="D12" s="255">
        <v>157</v>
      </c>
      <c r="E12" s="254">
        <v>177</v>
      </c>
      <c r="F12" s="254">
        <v>211</v>
      </c>
      <c r="G12" s="254">
        <v>240</v>
      </c>
      <c r="H12" s="254">
        <v>213</v>
      </c>
      <c r="I12" s="254">
        <v>226</v>
      </c>
      <c r="J12" s="254">
        <v>242</v>
      </c>
      <c r="K12" s="254">
        <v>168</v>
      </c>
      <c r="L12" s="254">
        <v>189</v>
      </c>
      <c r="M12" s="254">
        <v>193</v>
      </c>
      <c r="N12" s="254">
        <v>179</v>
      </c>
      <c r="O12" s="254">
        <v>189</v>
      </c>
      <c r="P12" s="254">
        <v>192</v>
      </c>
      <c r="Q12" s="254">
        <v>195</v>
      </c>
      <c r="R12" s="254">
        <v>209</v>
      </c>
      <c r="S12" s="254">
        <v>227.537239</v>
      </c>
      <c r="T12" s="254">
        <v>198.453</v>
      </c>
      <c r="U12" s="256"/>
      <c r="V12" s="252" t="s">
        <v>404</v>
      </c>
    </row>
    <row r="13" spans="1:22" s="240" customFormat="1" ht="11.25" x14ac:dyDescent="0.2">
      <c r="A13" s="252" t="s">
        <v>405</v>
      </c>
      <c r="B13" s="255">
        <v>186.57399999999996</v>
      </c>
      <c r="C13" s="255">
        <v>178.58994799999994</v>
      </c>
      <c r="D13" s="255">
        <v>167</v>
      </c>
      <c r="E13" s="254">
        <v>186</v>
      </c>
      <c r="F13" s="254">
        <v>229</v>
      </c>
      <c r="G13" s="254">
        <v>300</v>
      </c>
      <c r="H13" s="254">
        <v>237</v>
      </c>
      <c r="I13" s="254">
        <v>256</v>
      </c>
      <c r="J13" s="254">
        <v>255</v>
      </c>
      <c r="K13" s="254">
        <v>201</v>
      </c>
      <c r="L13" s="254">
        <v>198</v>
      </c>
      <c r="M13" s="254">
        <v>232</v>
      </c>
      <c r="N13" s="254">
        <v>218</v>
      </c>
      <c r="O13" s="254">
        <v>220</v>
      </c>
      <c r="P13" s="254">
        <v>233</v>
      </c>
      <c r="Q13" s="254">
        <v>234</v>
      </c>
      <c r="R13" s="254">
        <v>341.46064200000001</v>
      </c>
      <c r="S13" s="254">
        <v>218.297</v>
      </c>
      <c r="T13" s="254">
        <v>211.20504</v>
      </c>
      <c r="U13" s="256"/>
      <c r="V13" s="252" t="s">
        <v>406</v>
      </c>
    </row>
    <row r="14" spans="1:22" s="240" customFormat="1" ht="11.25" x14ac:dyDescent="0.2">
      <c r="A14" s="252"/>
      <c r="B14" s="234"/>
      <c r="C14" s="234"/>
      <c r="D14" s="229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6"/>
      <c r="V14" s="252"/>
    </row>
    <row r="15" spans="1:22" s="240" customFormat="1" ht="11.25" x14ac:dyDescent="0.2">
      <c r="A15" s="252" t="s">
        <v>407</v>
      </c>
      <c r="B15" s="255">
        <v>812.1</v>
      </c>
      <c r="C15" s="255">
        <v>806.29812700000002</v>
      </c>
      <c r="D15" s="255">
        <v>824</v>
      </c>
      <c r="E15" s="254">
        <v>951</v>
      </c>
      <c r="F15" s="254">
        <v>1129</v>
      </c>
      <c r="G15" s="254">
        <v>1300</v>
      </c>
      <c r="H15" s="254">
        <v>1502</v>
      </c>
      <c r="I15" s="254">
        <v>1515</v>
      </c>
      <c r="J15" s="254">
        <v>1812</v>
      </c>
      <c r="K15" s="254">
        <v>1235</v>
      </c>
      <c r="L15" s="254">
        <v>1429</v>
      </c>
      <c r="M15" s="254">
        <v>1765</v>
      </c>
      <c r="N15" s="254">
        <v>1784</v>
      </c>
      <c r="O15" s="254">
        <v>1633</v>
      </c>
      <c r="P15" s="254">
        <v>1553</v>
      </c>
      <c r="Q15" s="254">
        <v>1268</v>
      </c>
      <c r="R15" s="254">
        <v>1170</v>
      </c>
      <c r="S15" s="254">
        <v>1270</v>
      </c>
      <c r="T15" s="254">
        <v>1336.350524</v>
      </c>
      <c r="U15" s="256"/>
      <c r="V15" s="252" t="s">
        <v>408</v>
      </c>
    </row>
    <row r="16" spans="1:22" s="240" customFormat="1" ht="11.25" x14ac:dyDescent="0.2">
      <c r="A16" s="252" t="s">
        <v>409</v>
      </c>
      <c r="B16" s="255">
        <v>178.30600000000001</v>
      </c>
      <c r="C16" s="255">
        <v>246.814921</v>
      </c>
      <c r="D16" s="255">
        <v>272</v>
      </c>
      <c r="E16" s="254">
        <v>367</v>
      </c>
      <c r="F16" s="254">
        <v>476</v>
      </c>
      <c r="G16" s="254">
        <v>570</v>
      </c>
      <c r="H16" s="254">
        <v>737</v>
      </c>
      <c r="I16" s="254">
        <v>730</v>
      </c>
      <c r="J16" s="254">
        <v>973</v>
      </c>
      <c r="K16" s="254">
        <v>574</v>
      </c>
      <c r="L16" s="254">
        <v>784</v>
      </c>
      <c r="M16" s="254">
        <v>1067</v>
      </c>
      <c r="N16" s="254">
        <v>1116</v>
      </c>
      <c r="O16" s="254">
        <v>966</v>
      </c>
      <c r="P16" s="254">
        <v>878</v>
      </c>
      <c r="Q16" s="254">
        <v>603.59085400000004</v>
      </c>
      <c r="R16" s="254">
        <v>502.93299999999999</v>
      </c>
      <c r="S16" s="254">
        <v>626.19270800000004</v>
      </c>
      <c r="T16" s="254">
        <v>712.22500000000002</v>
      </c>
      <c r="U16" s="256"/>
      <c r="V16" s="252" t="s">
        <v>410</v>
      </c>
    </row>
    <row r="17" spans="1:22" s="240" customFormat="1" ht="11.25" x14ac:dyDescent="0.2">
      <c r="A17" s="252" t="s">
        <v>386</v>
      </c>
      <c r="B17" s="255">
        <v>63.354999999999997</v>
      </c>
      <c r="C17" s="255">
        <v>53.157361000000002</v>
      </c>
      <c r="D17" s="255">
        <v>47</v>
      </c>
      <c r="E17" s="254">
        <v>52</v>
      </c>
      <c r="F17" s="254">
        <v>49</v>
      </c>
      <c r="G17" s="254">
        <v>54</v>
      </c>
      <c r="H17" s="254">
        <v>58</v>
      </c>
      <c r="I17" s="254">
        <v>64</v>
      </c>
      <c r="J17" s="254">
        <v>60</v>
      </c>
      <c r="K17" s="254">
        <v>53</v>
      </c>
      <c r="L17" s="254">
        <v>46</v>
      </c>
      <c r="M17" s="254">
        <v>56</v>
      </c>
      <c r="N17" s="254">
        <v>51</v>
      </c>
      <c r="O17" s="254">
        <v>57</v>
      </c>
      <c r="P17" s="254">
        <v>66</v>
      </c>
      <c r="Q17" s="254">
        <v>60</v>
      </c>
      <c r="R17" s="254">
        <v>62</v>
      </c>
      <c r="S17" s="254">
        <v>49</v>
      </c>
      <c r="T17" s="254">
        <v>46.291305000000001</v>
      </c>
      <c r="U17" s="256"/>
      <c r="V17" s="252" t="s">
        <v>387</v>
      </c>
    </row>
    <row r="18" spans="1:22" s="240" customFormat="1" ht="11.25" x14ac:dyDescent="0.2">
      <c r="A18" s="252" t="s">
        <v>411</v>
      </c>
      <c r="B18" s="255">
        <v>208.17</v>
      </c>
      <c r="C18" s="255">
        <v>151.612729</v>
      </c>
      <c r="D18" s="255">
        <v>157</v>
      </c>
      <c r="E18" s="254">
        <v>167</v>
      </c>
      <c r="F18" s="254">
        <v>189</v>
      </c>
      <c r="G18" s="254">
        <v>241</v>
      </c>
      <c r="H18" s="254">
        <v>245</v>
      </c>
      <c r="I18" s="254">
        <v>247</v>
      </c>
      <c r="J18" s="254">
        <v>254</v>
      </c>
      <c r="K18" s="254">
        <v>177</v>
      </c>
      <c r="L18" s="254">
        <v>158</v>
      </c>
      <c r="M18" s="254">
        <v>166</v>
      </c>
      <c r="N18" s="254">
        <v>158</v>
      </c>
      <c r="O18" s="254">
        <v>138</v>
      </c>
      <c r="P18" s="254">
        <v>139</v>
      </c>
      <c r="Q18" s="254">
        <v>140</v>
      </c>
      <c r="R18" s="254">
        <v>139</v>
      </c>
      <c r="S18" s="254">
        <v>144</v>
      </c>
      <c r="T18" s="254">
        <v>125.479304</v>
      </c>
      <c r="U18" s="256"/>
      <c r="V18" s="252" t="s">
        <v>412</v>
      </c>
    </row>
    <row r="19" spans="1:22" s="240" customFormat="1" ht="11.25" x14ac:dyDescent="0.2">
      <c r="A19" s="252" t="s">
        <v>413</v>
      </c>
      <c r="B19" s="255">
        <v>104.55</v>
      </c>
      <c r="C19" s="255">
        <v>109.32903</v>
      </c>
      <c r="D19" s="255">
        <v>109</v>
      </c>
      <c r="E19" s="254">
        <v>117</v>
      </c>
      <c r="F19" s="254">
        <v>128</v>
      </c>
      <c r="G19" s="254">
        <v>136</v>
      </c>
      <c r="H19" s="254">
        <v>146</v>
      </c>
      <c r="I19" s="254">
        <v>147</v>
      </c>
      <c r="J19" s="254">
        <v>165</v>
      </c>
      <c r="K19" s="254">
        <v>141</v>
      </c>
      <c r="L19" s="254">
        <v>140</v>
      </c>
      <c r="M19" s="254">
        <v>146</v>
      </c>
      <c r="N19" s="254">
        <v>141.163803</v>
      </c>
      <c r="O19" s="254">
        <v>147.18799999999999</v>
      </c>
      <c r="P19" s="254">
        <v>143.104174</v>
      </c>
      <c r="Q19" s="254">
        <v>142.49299999999999</v>
      </c>
      <c r="R19" s="254">
        <v>139.37899999999999</v>
      </c>
      <c r="S19" s="254">
        <v>139.37</v>
      </c>
      <c r="T19" s="254">
        <v>139.988</v>
      </c>
      <c r="U19" s="256"/>
      <c r="V19" s="252" t="s">
        <v>242</v>
      </c>
    </row>
    <row r="20" spans="1:22" s="240" customFormat="1" ht="11.25" x14ac:dyDescent="0.2">
      <c r="A20" s="252" t="s">
        <v>414</v>
      </c>
      <c r="B20" s="255">
        <v>39.826999999999998</v>
      </c>
      <c r="C20" s="255">
        <v>35.579875000000001</v>
      </c>
      <c r="D20" s="255">
        <v>34</v>
      </c>
      <c r="E20" s="254">
        <v>36</v>
      </c>
      <c r="F20" s="254">
        <v>39</v>
      </c>
      <c r="G20" s="254">
        <v>38</v>
      </c>
      <c r="H20" s="254">
        <v>37</v>
      </c>
      <c r="I20" s="254">
        <v>39</v>
      </c>
      <c r="J20" s="254">
        <v>41</v>
      </c>
      <c r="K20" s="254">
        <v>33</v>
      </c>
      <c r="L20" s="254">
        <v>33</v>
      </c>
      <c r="M20" s="254">
        <v>36</v>
      </c>
      <c r="N20" s="254">
        <v>34</v>
      </c>
      <c r="O20" s="254">
        <v>37</v>
      </c>
      <c r="P20" s="254">
        <v>35</v>
      </c>
      <c r="Q20" s="254">
        <v>34</v>
      </c>
      <c r="R20" s="254">
        <v>35</v>
      </c>
      <c r="S20" s="254">
        <v>35</v>
      </c>
      <c r="T20" s="254">
        <v>35</v>
      </c>
      <c r="U20" s="256"/>
      <c r="V20" s="252" t="s">
        <v>415</v>
      </c>
    </row>
    <row r="21" spans="1:22" s="240" customFormat="1" ht="11.25" x14ac:dyDescent="0.2">
      <c r="A21" s="252" t="s">
        <v>416</v>
      </c>
      <c r="B21" s="255">
        <v>42.591999999999999</v>
      </c>
      <c r="C21" s="255">
        <v>43.327531</v>
      </c>
      <c r="D21" s="255">
        <v>44</v>
      </c>
      <c r="E21" s="254">
        <v>46</v>
      </c>
      <c r="F21" s="254">
        <v>59</v>
      </c>
      <c r="G21" s="254">
        <v>59</v>
      </c>
      <c r="H21" s="254">
        <v>56</v>
      </c>
      <c r="I21" s="254">
        <v>60</v>
      </c>
      <c r="J21" s="254">
        <v>89</v>
      </c>
      <c r="K21" s="254">
        <v>59</v>
      </c>
      <c r="L21" s="254">
        <v>59</v>
      </c>
      <c r="M21" s="254">
        <v>74</v>
      </c>
      <c r="N21" s="254">
        <v>75</v>
      </c>
      <c r="O21" s="254">
        <v>73</v>
      </c>
      <c r="P21" s="254">
        <v>78</v>
      </c>
      <c r="Q21" s="254">
        <v>77</v>
      </c>
      <c r="R21" s="254">
        <v>73</v>
      </c>
      <c r="S21" s="254">
        <v>71</v>
      </c>
      <c r="T21" s="254">
        <v>78.169899999999998</v>
      </c>
      <c r="U21" s="256"/>
      <c r="V21" s="252" t="s">
        <v>417</v>
      </c>
    </row>
    <row r="22" spans="1:22" s="240" customFormat="1" ht="11.25" x14ac:dyDescent="0.2">
      <c r="A22" s="252" t="s">
        <v>388</v>
      </c>
      <c r="B22" s="255">
        <v>175.26499999999999</v>
      </c>
      <c r="C22" s="255">
        <v>166.47667999999999</v>
      </c>
      <c r="D22" s="255">
        <v>162</v>
      </c>
      <c r="E22" s="254">
        <v>167</v>
      </c>
      <c r="F22" s="254">
        <v>188</v>
      </c>
      <c r="G22" s="254">
        <v>203</v>
      </c>
      <c r="H22" s="254">
        <v>223</v>
      </c>
      <c r="I22" s="254">
        <v>229</v>
      </c>
      <c r="J22" s="254">
        <v>231.40450999999999</v>
      </c>
      <c r="K22" s="254">
        <v>198.01499999999999</v>
      </c>
      <c r="L22" s="254">
        <v>207.35573099999999</v>
      </c>
      <c r="M22" s="254">
        <v>218.47499999999999</v>
      </c>
      <c r="N22" s="254">
        <v>208.2</v>
      </c>
      <c r="O22" s="254">
        <v>215.52500000000001</v>
      </c>
      <c r="P22" s="254">
        <v>214.47800000000001</v>
      </c>
      <c r="Q22" s="254">
        <v>210.61</v>
      </c>
      <c r="R22" s="254">
        <v>218.554</v>
      </c>
      <c r="S22" s="254">
        <v>207.57400000000001</v>
      </c>
      <c r="T22" s="254">
        <v>199.32</v>
      </c>
      <c r="U22" s="256"/>
      <c r="V22" s="252" t="s">
        <v>418</v>
      </c>
    </row>
    <row r="23" spans="1:22" s="240" customFormat="1" ht="11.25" x14ac:dyDescent="0.2">
      <c r="A23" s="252"/>
      <c r="B23" s="234"/>
      <c r="C23" s="234"/>
      <c r="D23" s="229"/>
      <c r="E23" s="254"/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6"/>
    </row>
    <row r="24" spans="1:22" s="240" customFormat="1" ht="11.25" x14ac:dyDescent="0.2">
      <c r="A24" s="252" t="s">
        <v>419</v>
      </c>
      <c r="B24" s="255">
        <v>447.2</v>
      </c>
      <c r="C24" s="255">
        <v>434.21016700000001</v>
      </c>
      <c r="D24" s="255">
        <v>424</v>
      </c>
      <c r="E24" s="254">
        <v>480</v>
      </c>
      <c r="F24" s="254">
        <v>604</v>
      </c>
      <c r="G24" s="254">
        <v>624</v>
      </c>
      <c r="H24" s="254">
        <v>711</v>
      </c>
      <c r="I24" s="254">
        <v>683</v>
      </c>
      <c r="J24" s="254">
        <v>618</v>
      </c>
      <c r="K24" s="254">
        <v>480</v>
      </c>
      <c r="L24" s="254">
        <v>461</v>
      </c>
      <c r="M24" s="254">
        <v>545</v>
      </c>
      <c r="N24" s="254">
        <v>451</v>
      </c>
      <c r="O24" s="254">
        <v>534</v>
      </c>
      <c r="P24" s="254">
        <v>530</v>
      </c>
      <c r="Q24" s="254">
        <v>578</v>
      </c>
      <c r="R24" s="254">
        <v>575</v>
      </c>
      <c r="S24" s="254">
        <v>540</v>
      </c>
      <c r="T24" s="254">
        <v>474.34901200000002</v>
      </c>
      <c r="U24" s="256"/>
      <c r="V24" s="252" t="s">
        <v>420</v>
      </c>
    </row>
    <row r="25" spans="1:22" s="240" customFormat="1" ht="11.25" x14ac:dyDescent="0.2">
      <c r="A25" s="252" t="s">
        <v>421</v>
      </c>
      <c r="B25" s="255">
        <v>413.47500000000002</v>
      </c>
      <c r="C25" s="255">
        <v>401.79540400000002</v>
      </c>
      <c r="D25" s="255">
        <v>390</v>
      </c>
      <c r="E25" s="254">
        <v>444</v>
      </c>
      <c r="F25" s="254">
        <v>557</v>
      </c>
      <c r="G25" s="254">
        <v>581</v>
      </c>
      <c r="H25" s="254">
        <v>660</v>
      </c>
      <c r="I25" s="254">
        <v>631</v>
      </c>
      <c r="J25" s="254">
        <v>568</v>
      </c>
      <c r="K25" s="254">
        <v>425</v>
      </c>
      <c r="L25" s="254">
        <v>404</v>
      </c>
      <c r="M25" s="254">
        <v>496</v>
      </c>
      <c r="N25" s="254">
        <v>406</v>
      </c>
      <c r="O25" s="254">
        <v>476.69393000000002</v>
      </c>
      <c r="P25" s="254">
        <v>469.935</v>
      </c>
      <c r="Q25" s="254">
        <v>515.71588699999995</v>
      </c>
      <c r="R25" s="254">
        <v>505.25</v>
      </c>
      <c r="S25" s="254">
        <v>483.09500000000003</v>
      </c>
      <c r="T25" s="254">
        <v>413.40199999999999</v>
      </c>
      <c r="U25" s="256"/>
      <c r="V25" s="252" t="s">
        <v>422</v>
      </c>
    </row>
    <row r="26" spans="1:22" s="240" customFormat="1" ht="11.25" x14ac:dyDescent="0.2">
      <c r="A26" s="252" t="s">
        <v>264</v>
      </c>
      <c r="B26" s="255">
        <v>33.747999999999998</v>
      </c>
      <c r="C26" s="255">
        <v>32.414763000000001</v>
      </c>
      <c r="D26" s="255">
        <v>34</v>
      </c>
      <c r="E26" s="254">
        <v>35</v>
      </c>
      <c r="F26" s="254">
        <v>47</v>
      </c>
      <c r="G26" s="254">
        <v>43</v>
      </c>
      <c r="H26" s="254">
        <v>51</v>
      </c>
      <c r="I26" s="254">
        <v>52</v>
      </c>
      <c r="J26" s="254">
        <v>50</v>
      </c>
      <c r="K26" s="254">
        <v>55</v>
      </c>
      <c r="L26" s="254">
        <v>57</v>
      </c>
      <c r="M26" s="254">
        <v>49</v>
      </c>
      <c r="N26" s="254">
        <v>45</v>
      </c>
      <c r="O26" s="254">
        <v>57</v>
      </c>
      <c r="P26" s="254">
        <v>60</v>
      </c>
      <c r="Q26" s="254">
        <v>62</v>
      </c>
      <c r="R26" s="254">
        <v>70</v>
      </c>
      <c r="S26" s="254">
        <v>56</v>
      </c>
      <c r="T26" s="254">
        <v>60.947144999999999</v>
      </c>
      <c r="U26" s="256"/>
      <c r="V26" s="252" t="s">
        <v>423</v>
      </c>
    </row>
    <row r="27" spans="1:22" s="240" customFormat="1" ht="11.25" x14ac:dyDescent="0.2">
      <c r="B27" s="234"/>
      <c r="C27" s="234"/>
      <c r="D27" s="229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6"/>
    </row>
    <row r="28" spans="1:22" s="240" customFormat="1" ht="11.25" x14ac:dyDescent="0.2">
      <c r="A28" s="252" t="s">
        <v>424</v>
      </c>
      <c r="B28" s="255">
        <v>6.08</v>
      </c>
      <c r="C28" s="255">
        <v>6.9381510000000004</v>
      </c>
      <c r="D28" s="255">
        <v>7</v>
      </c>
      <c r="E28" s="254">
        <v>8</v>
      </c>
      <c r="F28" s="254">
        <v>9</v>
      </c>
      <c r="G28" s="254">
        <v>12</v>
      </c>
      <c r="H28" s="254">
        <v>16</v>
      </c>
      <c r="I28" s="254">
        <v>14</v>
      </c>
      <c r="J28" s="254">
        <v>19</v>
      </c>
      <c r="K28" s="254">
        <v>12</v>
      </c>
      <c r="L28" s="254">
        <v>12</v>
      </c>
      <c r="M28" s="254">
        <v>17</v>
      </c>
      <c r="N28" s="254">
        <v>14</v>
      </c>
      <c r="O28" s="254">
        <v>16</v>
      </c>
      <c r="P28" s="556">
        <v>14</v>
      </c>
      <c r="Q28" s="556">
        <v>14</v>
      </c>
      <c r="R28" s="556">
        <v>13</v>
      </c>
      <c r="S28" s="556">
        <v>11</v>
      </c>
      <c r="T28" s="556">
        <v>10.573691999999999</v>
      </c>
      <c r="U28" s="256"/>
      <c r="V28" s="252" t="s">
        <v>425</v>
      </c>
    </row>
    <row r="29" spans="1:22" s="240" customFormat="1" ht="11.25" x14ac:dyDescent="0.2">
      <c r="A29" s="244"/>
      <c r="B29" s="244"/>
      <c r="C29" s="244"/>
      <c r="D29" s="244"/>
      <c r="E29" s="244"/>
      <c r="F29" s="244"/>
      <c r="G29" s="244"/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4"/>
      <c r="V29" s="244"/>
    </row>
    <row r="30" spans="1:22" s="240" customFormat="1" ht="11.25" x14ac:dyDescent="0.2"/>
    <row r="31" spans="1:22" s="240" customFormat="1" ht="11.25" x14ac:dyDescent="0.2">
      <c r="A31" s="163" t="s">
        <v>222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S31" s="256"/>
      <c r="T31" s="256"/>
    </row>
    <row r="32" spans="1:22" s="240" customFormat="1" ht="11.25" x14ac:dyDescent="0.2">
      <c r="A32" s="163" t="s">
        <v>146</v>
      </c>
      <c r="B32" s="256"/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56"/>
      <c r="T32" s="256"/>
    </row>
    <row r="33" spans="1:20" s="240" customFormat="1" ht="12.95" customHeight="1" x14ac:dyDescent="0.2">
      <c r="A33" s="257" t="s">
        <v>426</v>
      </c>
      <c r="B33" s="256"/>
      <c r="C33" s="256"/>
      <c r="D33" s="256"/>
      <c r="E33" s="256"/>
      <c r="F33" s="256"/>
      <c r="G33" s="256"/>
      <c r="H33" s="256"/>
      <c r="I33" s="256"/>
      <c r="J33" s="256"/>
      <c r="K33" s="256"/>
      <c r="L33" s="256"/>
      <c r="M33" s="256"/>
      <c r="N33" s="256"/>
      <c r="O33" s="256"/>
      <c r="P33" s="256"/>
      <c r="Q33" s="256"/>
      <c r="R33" s="256"/>
      <c r="S33" s="256"/>
      <c r="T33" s="256"/>
    </row>
    <row r="34" spans="1:20" s="240" customFormat="1" ht="12.95" customHeight="1" x14ac:dyDescent="0.2"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</row>
    <row r="35" spans="1:20" s="240" customFormat="1" ht="12.95" customHeight="1" x14ac:dyDescent="0.2">
      <c r="A35" s="163" t="s">
        <v>224</v>
      </c>
      <c r="B35" s="256"/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</row>
    <row r="36" spans="1:20" s="240" customFormat="1" ht="12.95" customHeight="1" x14ac:dyDescent="0.2">
      <c r="A36" s="163" t="s">
        <v>156</v>
      </c>
    </row>
    <row r="37" spans="1:20" s="240" customFormat="1" ht="12.95" customHeight="1" x14ac:dyDescent="0.2">
      <c r="A37" s="257" t="s">
        <v>427</v>
      </c>
    </row>
    <row r="38" spans="1:20" s="240" customFormat="1" ht="12.95" customHeight="1" x14ac:dyDescent="0.2">
      <c r="N38" s="256"/>
    </row>
    <row r="39" spans="1:20" s="240" customFormat="1" ht="12.95" customHeight="1" x14ac:dyDescent="0.2"/>
    <row r="40" spans="1:20" s="240" customFormat="1" ht="12.95" customHeight="1" x14ac:dyDescent="0.2"/>
    <row r="41" spans="1:20" s="240" customFormat="1" ht="12.95" customHeight="1" x14ac:dyDescent="0.2"/>
    <row r="42" spans="1:20" s="240" customFormat="1" ht="12.95" customHeight="1" x14ac:dyDescent="0.2"/>
    <row r="43" spans="1:20" s="240" customFormat="1" ht="12.95" customHeight="1" x14ac:dyDescent="0.2"/>
    <row r="44" spans="1:20" s="240" customFormat="1" ht="12.95" customHeight="1" x14ac:dyDescent="0.2"/>
    <row r="45" spans="1:20" s="240" customFormat="1" ht="12.95" customHeight="1" x14ac:dyDescent="0.2"/>
    <row r="46" spans="1:20" s="240" customFormat="1" ht="12.95" customHeight="1" x14ac:dyDescent="0.2"/>
    <row r="47" spans="1:20" s="240" customFormat="1" ht="12.95" customHeight="1" x14ac:dyDescent="0.2"/>
    <row r="48" spans="1:20" s="240" customFormat="1" ht="12.95" customHeight="1" x14ac:dyDescent="0.2"/>
    <row r="49" s="240" customFormat="1" ht="12.95" customHeight="1" x14ac:dyDescent="0.2"/>
    <row r="50" s="240" customFormat="1" ht="12.95" customHeight="1" x14ac:dyDescent="0.2"/>
    <row r="51" s="240" customFormat="1" ht="12.95" customHeight="1" x14ac:dyDescent="0.2"/>
    <row r="52" s="240" customFormat="1" ht="12.95" customHeight="1" x14ac:dyDescent="0.2"/>
    <row r="53" s="240" customFormat="1" ht="12.95" customHeight="1" x14ac:dyDescent="0.2"/>
    <row r="54" s="240" customFormat="1" ht="12.95" customHeight="1" x14ac:dyDescent="0.2"/>
    <row r="55" s="240" customFormat="1" ht="12.95" customHeight="1" x14ac:dyDescent="0.2"/>
    <row r="56" s="240" customFormat="1" ht="12.95" customHeight="1" x14ac:dyDescent="0.2"/>
    <row r="57" s="240" customFormat="1" ht="12.95" customHeight="1" x14ac:dyDescent="0.2"/>
    <row r="58" s="240" customFormat="1" ht="12.95" customHeight="1" x14ac:dyDescent="0.2"/>
    <row r="59" s="240" customFormat="1" ht="12.95" customHeight="1" x14ac:dyDescent="0.2"/>
    <row r="60" s="240" customFormat="1" ht="12.95" customHeight="1" x14ac:dyDescent="0.2"/>
    <row r="61" s="240" customFormat="1" ht="12.95" customHeight="1" x14ac:dyDescent="0.2"/>
    <row r="62" s="240" customFormat="1" ht="12.95" customHeight="1" x14ac:dyDescent="0.2"/>
    <row r="63" s="240" customFormat="1" ht="12.95" customHeight="1" x14ac:dyDescent="0.2"/>
    <row r="64" s="240" customFormat="1" ht="12.95" customHeight="1" x14ac:dyDescent="0.2"/>
    <row r="65" s="240" customFormat="1" ht="12.95" customHeight="1" x14ac:dyDescent="0.2"/>
    <row r="66" s="240" customFormat="1" ht="12.95" customHeight="1" x14ac:dyDescent="0.2"/>
    <row r="67" s="240" customFormat="1" ht="12.95" customHeight="1" x14ac:dyDescent="0.2"/>
    <row r="68" s="240" customFormat="1" ht="12.95" customHeight="1" x14ac:dyDescent="0.2"/>
    <row r="69" s="240" customFormat="1" ht="12.95" customHeight="1" x14ac:dyDescent="0.2"/>
    <row r="70" s="240" customFormat="1" ht="12.95" customHeight="1" x14ac:dyDescent="0.2"/>
    <row r="71" s="240" customFormat="1" ht="12.95" customHeight="1" x14ac:dyDescent="0.2"/>
    <row r="72" s="240" customFormat="1" ht="12.95" customHeight="1" x14ac:dyDescent="0.2"/>
    <row r="73" s="240" customFormat="1" ht="12.95" customHeight="1" x14ac:dyDescent="0.2"/>
    <row r="74" s="240" customFormat="1" ht="12.95" customHeight="1" x14ac:dyDescent="0.2"/>
    <row r="75" s="240" customFormat="1" ht="12.95" customHeight="1" x14ac:dyDescent="0.2"/>
    <row r="76" s="240" customFormat="1" ht="12.95" customHeight="1" x14ac:dyDescent="0.2"/>
    <row r="77" s="240" customFormat="1" ht="12.95" customHeight="1" x14ac:dyDescent="0.2"/>
    <row r="78" s="240" customFormat="1" ht="12.95" customHeight="1" x14ac:dyDescent="0.2"/>
    <row r="79" s="240" customFormat="1" ht="12.95" customHeight="1" x14ac:dyDescent="0.2"/>
    <row r="80" s="240" customFormat="1" ht="12.95" customHeight="1" x14ac:dyDescent="0.2"/>
    <row r="81" s="240" customFormat="1" ht="12.95" customHeight="1" x14ac:dyDescent="0.2"/>
    <row r="82" s="240" customFormat="1" ht="12.95" customHeight="1" x14ac:dyDescent="0.2"/>
    <row r="83" s="240" customFormat="1" ht="12.95" customHeight="1" x14ac:dyDescent="0.2"/>
    <row r="84" s="240" customFormat="1" ht="12.95" customHeight="1" x14ac:dyDescent="0.2"/>
    <row r="85" s="240" customFormat="1" ht="12.95" customHeight="1" x14ac:dyDescent="0.2"/>
    <row r="86" s="240" customFormat="1" ht="12.95" customHeight="1" x14ac:dyDescent="0.2"/>
    <row r="87" s="240" customFormat="1" ht="12.95" customHeight="1" x14ac:dyDescent="0.2"/>
    <row r="88" s="240" customFormat="1" ht="12.95" customHeight="1" x14ac:dyDescent="0.2"/>
    <row r="89" s="240" customFormat="1" ht="12.95" customHeight="1" x14ac:dyDescent="0.2"/>
    <row r="90" s="240" customFormat="1" ht="12.95" customHeight="1" x14ac:dyDescent="0.2"/>
    <row r="91" s="240" customFormat="1" ht="12.95" customHeight="1" x14ac:dyDescent="0.2"/>
    <row r="92" s="240" customFormat="1" ht="12.95" customHeight="1" x14ac:dyDescent="0.2"/>
    <row r="93" s="240" customFormat="1" ht="12.95" customHeight="1" x14ac:dyDescent="0.2"/>
    <row r="94" s="240" customFormat="1" ht="12.95" customHeight="1" x14ac:dyDescent="0.2"/>
    <row r="95" s="240" customFormat="1" ht="12.95" customHeight="1" x14ac:dyDescent="0.2"/>
    <row r="96" s="240" customFormat="1" ht="12.95" customHeight="1" x14ac:dyDescent="0.2"/>
    <row r="97" s="240" customFormat="1" ht="12.95" customHeight="1" x14ac:dyDescent="0.2"/>
    <row r="98" s="240" customFormat="1" ht="12.95" customHeight="1" x14ac:dyDescent="0.2"/>
    <row r="99" s="240" customFormat="1" ht="12.95" customHeight="1" x14ac:dyDescent="0.2"/>
    <row r="100" s="240" customFormat="1" ht="12.95" customHeight="1" x14ac:dyDescent="0.2"/>
    <row r="101" s="240" customFormat="1" ht="12.95" customHeight="1" x14ac:dyDescent="0.2"/>
    <row r="102" s="240" customFormat="1" ht="12.95" customHeight="1" x14ac:dyDescent="0.2"/>
    <row r="103" s="240" customFormat="1" ht="12.95" customHeight="1" x14ac:dyDescent="0.2"/>
    <row r="104" s="240" customFormat="1" ht="12.95" customHeight="1" x14ac:dyDescent="0.2"/>
    <row r="105" s="240" customFormat="1" ht="12.95" customHeight="1" x14ac:dyDescent="0.2"/>
    <row r="106" s="240" customFormat="1" ht="12.95" customHeight="1" x14ac:dyDescent="0.2"/>
    <row r="107" s="240" customFormat="1" ht="12.95" customHeight="1" x14ac:dyDescent="0.2"/>
    <row r="108" s="240" customFormat="1" ht="12.95" customHeight="1" x14ac:dyDescent="0.2"/>
    <row r="109" s="240" customFormat="1" ht="12.95" customHeight="1" x14ac:dyDescent="0.2"/>
    <row r="110" s="240" customFormat="1" ht="12.95" customHeight="1" x14ac:dyDescent="0.2"/>
    <row r="111" s="240" customFormat="1" ht="12.95" customHeight="1" x14ac:dyDescent="0.2"/>
    <row r="112" s="240" customFormat="1" ht="12.95" customHeight="1" x14ac:dyDescent="0.2"/>
    <row r="113" s="240" customFormat="1" ht="12.95" customHeight="1" x14ac:dyDescent="0.2"/>
    <row r="114" s="240" customFormat="1" ht="12.95" customHeight="1" x14ac:dyDescent="0.2"/>
    <row r="115" s="240" customFormat="1" ht="12.95" customHeight="1" x14ac:dyDescent="0.2"/>
    <row r="116" s="240" customFormat="1" ht="12.95" customHeight="1" x14ac:dyDescent="0.2"/>
    <row r="117" s="240" customFormat="1" ht="12.95" customHeight="1" x14ac:dyDescent="0.2"/>
    <row r="118" s="240" customFormat="1" ht="12.95" customHeight="1" x14ac:dyDescent="0.2"/>
    <row r="119" s="240" customFormat="1" ht="12.95" customHeight="1" x14ac:dyDescent="0.2"/>
    <row r="120" s="240" customFormat="1" ht="12.95" customHeight="1" x14ac:dyDescent="0.2"/>
    <row r="121" s="240" customFormat="1" ht="12.95" customHeight="1" x14ac:dyDescent="0.2"/>
    <row r="122" s="240" customFormat="1" ht="12.95" customHeight="1" x14ac:dyDescent="0.2"/>
    <row r="123" s="240" customFormat="1" ht="12.95" customHeight="1" x14ac:dyDescent="0.2"/>
    <row r="124" s="240" customFormat="1" ht="12.95" customHeight="1" x14ac:dyDescent="0.2"/>
    <row r="125" s="240" customFormat="1" ht="12.95" customHeight="1" x14ac:dyDescent="0.2"/>
    <row r="126" s="240" customFormat="1" ht="12.95" customHeight="1" x14ac:dyDescent="0.2"/>
    <row r="127" s="240" customFormat="1" ht="12.95" customHeight="1" x14ac:dyDescent="0.2"/>
    <row r="128" s="240" customFormat="1" ht="12.95" customHeight="1" x14ac:dyDescent="0.2"/>
    <row r="129" s="240" customFormat="1" ht="12.95" customHeight="1" x14ac:dyDescent="0.2"/>
    <row r="130" s="240" customFormat="1" ht="12.95" customHeight="1" x14ac:dyDescent="0.2"/>
    <row r="131" s="240" customFormat="1" ht="12.95" customHeight="1" x14ac:dyDescent="0.2"/>
    <row r="132" s="240" customFormat="1" ht="12.95" customHeight="1" x14ac:dyDescent="0.2"/>
    <row r="133" s="240" customFormat="1" ht="12.95" customHeight="1" x14ac:dyDescent="0.2"/>
    <row r="134" s="240" customFormat="1" ht="12.95" customHeight="1" x14ac:dyDescent="0.2"/>
    <row r="135" s="240" customFormat="1" ht="12.95" customHeight="1" x14ac:dyDescent="0.2"/>
    <row r="136" s="240" customFormat="1" ht="12.95" customHeight="1" x14ac:dyDescent="0.2"/>
    <row r="137" s="240" customFormat="1" ht="12.95" customHeight="1" x14ac:dyDescent="0.2"/>
    <row r="138" s="240" customFormat="1" ht="12.95" customHeight="1" x14ac:dyDescent="0.2"/>
    <row r="139" s="240" customFormat="1" ht="12.95" customHeight="1" x14ac:dyDescent="0.2"/>
    <row r="140" s="240" customFormat="1" ht="12.95" customHeight="1" x14ac:dyDescent="0.2"/>
    <row r="141" s="240" customFormat="1" ht="12.95" customHeight="1" x14ac:dyDescent="0.2"/>
    <row r="142" s="240" customFormat="1" ht="12.95" customHeight="1" x14ac:dyDescent="0.2"/>
    <row r="143" s="240" customFormat="1" ht="12.95" customHeight="1" x14ac:dyDescent="0.2"/>
    <row r="144" s="240" customFormat="1" ht="12.95" customHeight="1" x14ac:dyDescent="0.2"/>
    <row r="145" s="240" customFormat="1" ht="12.95" customHeight="1" x14ac:dyDescent="0.2"/>
    <row r="146" s="240" customFormat="1" ht="12.95" customHeight="1" x14ac:dyDescent="0.2"/>
    <row r="147" s="240" customFormat="1" ht="12.95" customHeight="1" x14ac:dyDescent="0.2"/>
    <row r="148" s="240" customFormat="1" ht="12.95" customHeight="1" x14ac:dyDescent="0.2"/>
    <row r="149" s="240" customFormat="1" ht="12.95" customHeight="1" x14ac:dyDescent="0.2"/>
    <row r="150" s="240" customFormat="1" ht="12.95" customHeight="1" x14ac:dyDescent="0.2"/>
    <row r="151" s="240" customFormat="1" ht="12.95" customHeight="1" x14ac:dyDescent="0.2"/>
    <row r="152" s="240" customFormat="1" ht="12.95" customHeight="1" x14ac:dyDescent="0.2"/>
    <row r="153" s="240" customFormat="1" ht="12.95" customHeight="1" x14ac:dyDescent="0.2"/>
    <row r="154" s="240" customFormat="1" ht="12.95" customHeight="1" x14ac:dyDescent="0.2"/>
    <row r="155" s="240" customFormat="1" ht="12.95" customHeight="1" x14ac:dyDescent="0.2"/>
    <row r="156" s="240" customFormat="1" ht="12.95" customHeight="1" x14ac:dyDescent="0.2"/>
    <row r="157" s="240" customFormat="1" ht="12.95" customHeight="1" x14ac:dyDescent="0.2"/>
    <row r="158" s="240" customFormat="1" ht="12.95" customHeight="1" x14ac:dyDescent="0.2"/>
    <row r="159" s="240" customFormat="1" ht="12.95" customHeight="1" x14ac:dyDescent="0.2"/>
    <row r="160" s="240" customFormat="1" ht="12.95" customHeight="1" x14ac:dyDescent="0.2"/>
    <row r="161" s="240" customFormat="1" ht="12.95" customHeight="1" x14ac:dyDescent="0.2"/>
    <row r="162" s="240" customFormat="1" ht="12.95" customHeight="1" x14ac:dyDescent="0.2"/>
    <row r="163" s="240" customFormat="1" ht="12.95" customHeight="1" x14ac:dyDescent="0.2"/>
    <row r="164" s="240" customFormat="1" ht="12.95" customHeight="1" x14ac:dyDescent="0.2"/>
    <row r="165" s="240" customFormat="1" ht="12.95" customHeight="1" x14ac:dyDescent="0.2"/>
    <row r="166" s="240" customFormat="1" ht="12.95" customHeight="1" x14ac:dyDescent="0.2"/>
    <row r="167" s="240" customFormat="1" ht="12.95" customHeight="1" x14ac:dyDescent="0.2"/>
    <row r="168" s="240" customFormat="1" ht="12.95" customHeight="1" x14ac:dyDescent="0.2"/>
    <row r="169" s="240" customFormat="1" ht="12.95" customHeight="1" x14ac:dyDescent="0.2"/>
    <row r="170" s="240" customFormat="1" ht="12.95" customHeight="1" x14ac:dyDescent="0.2"/>
    <row r="171" s="240" customFormat="1" ht="12.95" customHeight="1" x14ac:dyDescent="0.2"/>
    <row r="172" s="240" customFormat="1" ht="12.95" customHeight="1" x14ac:dyDescent="0.2"/>
    <row r="173" s="240" customFormat="1" ht="12.95" customHeight="1" x14ac:dyDescent="0.2"/>
    <row r="174" s="240" customFormat="1" ht="12.95" customHeight="1" x14ac:dyDescent="0.2"/>
    <row r="175" s="240" customFormat="1" ht="12.95" customHeight="1" x14ac:dyDescent="0.2"/>
    <row r="176" s="240" customFormat="1" ht="12.95" customHeight="1" x14ac:dyDescent="0.2"/>
    <row r="177" s="240" customFormat="1" ht="12.95" customHeight="1" x14ac:dyDescent="0.2"/>
    <row r="178" s="240" customFormat="1" ht="12.95" customHeight="1" x14ac:dyDescent="0.2"/>
    <row r="179" s="240" customFormat="1" ht="12.95" customHeight="1" x14ac:dyDescent="0.2"/>
    <row r="180" s="240" customFormat="1" ht="12.95" customHeight="1" x14ac:dyDescent="0.2"/>
    <row r="181" s="240" customFormat="1" ht="12.95" customHeight="1" x14ac:dyDescent="0.2"/>
    <row r="182" s="240" customFormat="1" ht="12.95" customHeight="1" x14ac:dyDescent="0.2"/>
    <row r="183" s="240" customFormat="1" ht="12.95" customHeight="1" x14ac:dyDescent="0.2"/>
    <row r="184" s="240" customFormat="1" ht="12.95" customHeight="1" x14ac:dyDescent="0.2"/>
  </sheetData>
  <pageMargins left="0.5" right="0" top="1" bottom="0.5" header="0" footer="0"/>
  <pageSetup scale="95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104"/>
  <sheetViews>
    <sheetView showGridLines="0" defaultGridColor="0" colorId="55" workbookViewId="0"/>
  </sheetViews>
  <sheetFormatPr defaultColWidth="10" defaultRowHeight="15.95" customHeight="1" x14ac:dyDescent="0.2"/>
  <cols>
    <col min="1" max="1" width="5.5703125" style="334" customWidth="1"/>
    <col min="2" max="2" width="1.42578125" style="334" customWidth="1"/>
    <col min="3" max="3" width="1.42578125" style="263" customWidth="1"/>
    <col min="4" max="4" width="9.5703125" style="280" customWidth="1"/>
    <col min="5" max="6" width="8.42578125" style="268" customWidth="1"/>
    <col min="7" max="7" width="7.28515625" style="268" customWidth="1"/>
    <col min="8" max="8" width="8.140625" style="268" customWidth="1"/>
    <col min="9" max="11" width="7.28515625" style="268" customWidth="1"/>
    <col min="12" max="14" width="8.42578125" style="268" customWidth="1"/>
    <col min="15" max="16" width="7.28515625" style="268" customWidth="1"/>
    <col min="17" max="17" width="8.42578125" style="307" customWidth="1"/>
    <col min="18" max="18" width="12.140625" style="268" customWidth="1"/>
    <col min="19" max="256" width="10" style="268"/>
    <col min="257" max="257" width="5.5703125" style="268" customWidth="1"/>
    <col min="258" max="259" width="1.42578125" style="268" customWidth="1"/>
    <col min="260" max="260" width="9.5703125" style="268" customWidth="1"/>
    <col min="261" max="262" width="8.42578125" style="268" customWidth="1"/>
    <col min="263" max="263" width="7.28515625" style="268" customWidth="1"/>
    <col min="264" max="264" width="8.140625" style="268" customWidth="1"/>
    <col min="265" max="267" width="7.28515625" style="268" customWidth="1"/>
    <col min="268" max="270" width="8.42578125" style="268" customWidth="1"/>
    <col min="271" max="272" width="7.28515625" style="268" customWidth="1"/>
    <col min="273" max="273" width="8.42578125" style="268" customWidth="1"/>
    <col min="274" max="274" width="12.140625" style="268" customWidth="1"/>
    <col min="275" max="512" width="10" style="268"/>
    <col min="513" max="513" width="5.5703125" style="268" customWidth="1"/>
    <col min="514" max="515" width="1.42578125" style="268" customWidth="1"/>
    <col min="516" max="516" width="9.5703125" style="268" customWidth="1"/>
    <col min="517" max="518" width="8.42578125" style="268" customWidth="1"/>
    <col min="519" max="519" width="7.28515625" style="268" customWidth="1"/>
    <col min="520" max="520" width="8.140625" style="268" customWidth="1"/>
    <col min="521" max="523" width="7.28515625" style="268" customWidth="1"/>
    <col min="524" max="526" width="8.42578125" style="268" customWidth="1"/>
    <col min="527" max="528" width="7.28515625" style="268" customWidth="1"/>
    <col min="529" max="529" width="8.42578125" style="268" customWidth="1"/>
    <col min="530" max="530" width="12.140625" style="268" customWidth="1"/>
    <col min="531" max="768" width="10" style="268"/>
    <col min="769" max="769" width="5.5703125" style="268" customWidth="1"/>
    <col min="770" max="771" width="1.42578125" style="268" customWidth="1"/>
    <col min="772" max="772" width="9.5703125" style="268" customWidth="1"/>
    <col min="773" max="774" width="8.42578125" style="268" customWidth="1"/>
    <col min="775" max="775" width="7.28515625" style="268" customWidth="1"/>
    <col min="776" max="776" width="8.140625" style="268" customWidth="1"/>
    <col min="777" max="779" width="7.28515625" style="268" customWidth="1"/>
    <col min="780" max="782" width="8.42578125" style="268" customWidth="1"/>
    <col min="783" max="784" width="7.28515625" style="268" customWidth="1"/>
    <col min="785" max="785" width="8.42578125" style="268" customWidth="1"/>
    <col min="786" max="786" width="12.140625" style="268" customWidth="1"/>
    <col min="787" max="1024" width="10" style="268"/>
    <col min="1025" max="1025" width="5.5703125" style="268" customWidth="1"/>
    <col min="1026" max="1027" width="1.42578125" style="268" customWidth="1"/>
    <col min="1028" max="1028" width="9.5703125" style="268" customWidth="1"/>
    <col min="1029" max="1030" width="8.42578125" style="268" customWidth="1"/>
    <col min="1031" max="1031" width="7.28515625" style="268" customWidth="1"/>
    <col min="1032" max="1032" width="8.140625" style="268" customWidth="1"/>
    <col min="1033" max="1035" width="7.28515625" style="268" customWidth="1"/>
    <col min="1036" max="1038" width="8.42578125" style="268" customWidth="1"/>
    <col min="1039" max="1040" width="7.28515625" style="268" customWidth="1"/>
    <col min="1041" max="1041" width="8.42578125" style="268" customWidth="1"/>
    <col min="1042" max="1042" width="12.140625" style="268" customWidth="1"/>
    <col min="1043" max="1280" width="10" style="268"/>
    <col min="1281" max="1281" width="5.5703125" style="268" customWidth="1"/>
    <col min="1282" max="1283" width="1.42578125" style="268" customWidth="1"/>
    <col min="1284" max="1284" width="9.5703125" style="268" customWidth="1"/>
    <col min="1285" max="1286" width="8.42578125" style="268" customWidth="1"/>
    <col min="1287" max="1287" width="7.28515625" style="268" customWidth="1"/>
    <col min="1288" max="1288" width="8.140625" style="268" customWidth="1"/>
    <col min="1289" max="1291" width="7.28515625" style="268" customWidth="1"/>
    <col min="1292" max="1294" width="8.42578125" style="268" customWidth="1"/>
    <col min="1295" max="1296" width="7.28515625" style="268" customWidth="1"/>
    <col min="1297" max="1297" width="8.42578125" style="268" customWidth="1"/>
    <col min="1298" max="1298" width="12.140625" style="268" customWidth="1"/>
    <col min="1299" max="1536" width="10" style="268"/>
    <col min="1537" max="1537" width="5.5703125" style="268" customWidth="1"/>
    <col min="1538" max="1539" width="1.42578125" style="268" customWidth="1"/>
    <col min="1540" max="1540" width="9.5703125" style="268" customWidth="1"/>
    <col min="1541" max="1542" width="8.42578125" style="268" customWidth="1"/>
    <col min="1543" max="1543" width="7.28515625" style="268" customWidth="1"/>
    <col min="1544" max="1544" width="8.140625" style="268" customWidth="1"/>
    <col min="1545" max="1547" width="7.28515625" style="268" customWidth="1"/>
    <col min="1548" max="1550" width="8.42578125" style="268" customWidth="1"/>
    <col min="1551" max="1552" width="7.28515625" style="268" customWidth="1"/>
    <col min="1553" max="1553" width="8.42578125" style="268" customWidth="1"/>
    <col min="1554" max="1554" width="12.140625" style="268" customWidth="1"/>
    <col min="1555" max="1792" width="10" style="268"/>
    <col min="1793" max="1793" width="5.5703125" style="268" customWidth="1"/>
    <col min="1794" max="1795" width="1.42578125" style="268" customWidth="1"/>
    <col min="1796" max="1796" width="9.5703125" style="268" customWidth="1"/>
    <col min="1797" max="1798" width="8.42578125" style="268" customWidth="1"/>
    <col min="1799" max="1799" width="7.28515625" style="268" customWidth="1"/>
    <col min="1800" max="1800" width="8.140625" style="268" customWidth="1"/>
    <col min="1801" max="1803" width="7.28515625" style="268" customWidth="1"/>
    <col min="1804" max="1806" width="8.42578125" style="268" customWidth="1"/>
    <col min="1807" max="1808" width="7.28515625" style="268" customWidth="1"/>
    <col min="1809" max="1809" width="8.42578125" style="268" customWidth="1"/>
    <col min="1810" max="1810" width="12.140625" style="268" customWidth="1"/>
    <col min="1811" max="2048" width="10" style="268"/>
    <col min="2049" max="2049" width="5.5703125" style="268" customWidth="1"/>
    <col min="2050" max="2051" width="1.42578125" style="268" customWidth="1"/>
    <col min="2052" max="2052" width="9.5703125" style="268" customWidth="1"/>
    <col min="2053" max="2054" width="8.42578125" style="268" customWidth="1"/>
    <col min="2055" max="2055" width="7.28515625" style="268" customWidth="1"/>
    <col min="2056" max="2056" width="8.140625" style="268" customWidth="1"/>
    <col min="2057" max="2059" width="7.28515625" style="268" customWidth="1"/>
    <col min="2060" max="2062" width="8.42578125" style="268" customWidth="1"/>
    <col min="2063" max="2064" width="7.28515625" style="268" customWidth="1"/>
    <col min="2065" max="2065" width="8.42578125" style="268" customWidth="1"/>
    <col min="2066" max="2066" width="12.140625" style="268" customWidth="1"/>
    <col min="2067" max="2304" width="10" style="268"/>
    <col min="2305" max="2305" width="5.5703125" style="268" customWidth="1"/>
    <col min="2306" max="2307" width="1.42578125" style="268" customWidth="1"/>
    <col min="2308" max="2308" width="9.5703125" style="268" customWidth="1"/>
    <col min="2309" max="2310" width="8.42578125" style="268" customWidth="1"/>
    <col min="2311" max="2311" width="7.28515625" style="268" customWidth="1"/>
    <col min="2312" max="2312" width="8.140625" style="268" customWidth="1"/>
    <col min="2313" max="2315" width="7.28515625" style="268" customWidth="1"/>
    <col min="2316" max="2318" width="8.42578125" style="268" customWidth="1"/>
    <col min="2319" max="2320" width="7.28515625" style="268" customWidth="1"/>
    <col min="2321" max="2321" width="8.42578125" style="268" customWidth="1"/>
    <col min="2322" max="2322" width="12.140625" style="268" customWidth="1"/>
    <col min="2323" max="2560" width="10" style="268"/>
    <col min="2561" max="2561" width="5.5703125" style="268" customWidth="1"/>
    <col min="2562" max="2563" width="1.42578125" style="268" customWidth="1"/>
    <col min="2564" max="2564" width="9.5703125" style="268" customWidth="1"/>
    <col min="2565" max="2566" width="8.42578125" style="268" customWidth="1"/>
    <col min="2567" max="2567" width="7.28515625" style="268" customWidth="1"/>
    <col min="2568" max="2568" width="8.140625" style="268" customWidth="1"/>
    <col min="2569" max="2571" width="7.28515625" style="268" customWidth="1"/>
    <col min="2572" max="2574" width="8.42578125" style="268" customWidth="1"/>
    <col min="2575" max="2576" width="7.28515625" style="268" customWidth="1"/>
    <col min="2577" max="2577" width="8.42578125" style="268" customWidth="1"/>
    <col min="2578" max="2578" width="12.140625" style="268" customWidth="1"/>
    <col min="2579" max="2816" width="10" style="268"/>
    <col min="2817" max="2817" width="5.5703125" style="268" customWidth="1"/>
    <col min="2818" max="2819" width="1.42578125" style="268" customWidth="1"/>
    <col min="2820" max="2820" width="9.5703125" style="268" customWidth="1"/>
    <col min="2821" max="2822" width="8.42578125" style="268" customWidth="1"/>
    <col min="2823" max="2823" width="7.28515625" style="268" customWidth="1"/>
    <col min="2824" max="2824" width="8.140625" style="268" customWidth="1"/>
    <col min="2825" max="2827" width="7.28515625" style="268" customWidth="1"/>
    <col min="2828" max="2830" width="8.42578125" style="268" customWidth="1"/>
    <col min="2831" max="2832" width="7.28515625" style="268" customWidth="1"/>
    <col min="2833" max="2833" width="8.42578125" style="268" customWidth="1"/>
    <col min="2834" max="2834" width="12.140625" style="268" customWidth="1"/>
    <col min="2835" max="3072" width="10" style="268"/>
    <col min="3073" max="3073" width="5.5703125" style="268" customWidth="1"/>
    <col min="3074" max="3075" width="1.42578125" style="268" customWidth="1"/>
    <col min="3076" max="3076" width="9.5703125" style="268" customWidth="1"/>
    <col min="3077" max="3078" width="8.42578125" style="268" customWidth="1"/>
    <col min="3079" max="3079" width="7.28515625" style="268" customWidth="1"/>
    <col min="3080" max="3080" width="8.140625" style="268" customWidth="1"/>
    <col min="3081" max="3083" width="7.28515625" style="268" customWidth="1"/>
    <col min="3084" max="3086" width="8.42578125" style="268" customWidth="1"/>
    <col min="3087" max="3088" width="7.28515625" style="268" customWidth="1"/>
    <col min="3089" max="3089" width="8.42578125" style="268" customWidth="1"/>
    <col min="3090" max="3090" width="12.140625" style="268" customWidth="1"/>
    <col min="3091" max="3328" width="10" style="268"/>
    <col min="3329" max="3329" width="5.5703125" style="268" customWidth="1"/>
    <col min="3330" max="3331" width="1.42578125" style="268" customWidth="1"/>
    <col min="3332" max="3332" width="9.5703125" style="268" customWidth="1"/>
    <col min="3333" max="3334" width="8.42578125" style="268" customWidth="1"/>
    <col min="3335" max="3335" width="7.28515625" style="268" customWidth="1"/>
    <col min="3336" max="3336" width="8.140625" style="268" customWidth="1"/>
    <col min="3337" max="3339" width="7.28515625" style="268" customWidth="1"/>
    <col min="3340" max="3342" width="8.42578125" style="268" customWidth="1"/>
    <col min="3343" max="3344" width="7.28515625" style="268" customWidth="1"/>
    <col min="3345" max="3345" width="8.42578125" style="268" customWidth="1"/>
    <col min="3346" max="3346" width="12.140625" style="268" customWidth="1"/>
    <col min="3347" max="3584" width="10" style="268"/>
    <col min="3585" max="3585" width="5.5703125" style="268" customWidth="1"/>
    <col min="3586" max="3587" width="1.42578125" style="268" customWidth="1"/>
    <col min="3588" max="3588" width="9.5703125" style="268" customWidth="1"/>
    <col min="3589" max="3590" width="8.42578125" style="268" customWidth="1"/>
    <col min="3591" max="3591" width="7.28515625" style="268" customWidth="1"/>
    <col min="3592" max="3592" width="8.140625" style="268" customWidth="1"/>
    <col min="3593" max="3595" width="7.28515625" style="268" customWidth="1"/>
    <col min="3596" max="3598" width="8.42578125" style="268" customWidth="1"/>
    <col min="3599" max="3600" width="7.28515625" style="268" customWidth="1"/>
    <col min="3601" max="3601" width="8.42578125" style="268" customWidth="1"/>
    <col min="3602" max="3602" width="12.140625" style="268" customWidth="1"/>
    <col min="3603" max="3840" width="10" style="268"/>
    <col min="3841" max="3841" width="5.5703125" style="268" customWidth="1"/>
    <col min="3842" max="3843" width="1.42578125" style="268" customWidth="1"/>
    <col min="3844" max="3844" width="9.5703125" style="268" customWidth="1"/>
    <col min="3845" max="3846" width="8.42578125" style="268" customWidth="1"/>
    <col min="3847" max="3847" width="7.28515625" style="268" customWidth="1"/>
    <col min="3848" max="3848" width="8.140625" style="268" customWidth="1"/>
    <col min="3849" max="3851" width="7.28515625" style="268" customWidth="1"/>
    <col min="3852" max="3854" width="8.42578125" style="268" customWidth="1"/>
    <col min="3855" max="3856" width="7.28515625" style="268" customWidth="1"/>
    <col min="3857" max="3857" width="8.42578125" style="268" customWidth="1"/>
    <col min="3858" max="3858" width="12.140625" style="268" customWidth="1"/>
    <col min="3859" max="4096" width="10" style="268"/>
    <col min="4097" max="4097" width="5.5703125" style="268" customWidth="1"/>
    <col min="4098" max="4099" width="1.42578125" style="268" customWidth="1"/>
    <col min="4100" max="4100" width="9.5703125" style="268" customWidth="1"/>
    <col min="4101" max="4102" width="8.42578125" style="268" customWidth="1"/>
    <col min="4103" max="4103" width="7.28515625" style="268" customWidth="1"/>
    <col min="4104" max="4104" width="8.140625" style="268" customWidth="1"/>
    <col min="4105" max="4107" width="7.28515625" style="268" customWidth="1"/>
    <col min="4108" max="4110" width="8.42578125" style="268" customWidth="1"/>
    <col min="4111" max="4112" width="7.28515625" style="268" customWidth="1"/>
    <col min="4113" max="4113" width="8.42578125" style="268" customWidth="1"/>
    <col min="4114" max="4114" width="12.140625" style="268" customWidth="1"/>
    <col min="4115" max="4352" width="10" style="268"/>
    <col min="4353" max="4353" width="5.5703125" style="268" customWidth="1"/>
    <col min="4354" max="4355" width="1.42578125" style="268" customWidth="1"/>
    <col min="4356" max="4356" width="9.5703125" style="268" customWidth="1"/>
    <col min="4357" max="4358" width="8.42578125" style="268" customWidth="1"/>
    <col min="4359" max="4359" width="7.28515625" style="268" customWidth="1"/>
    <col min="4360" max="4360" width="8.140625" style="268" customWidth="1"/>
    <col min="4361" max="4363" width="7.28515625" style="268" customWidth="1"/>
    <col min="4364" max="4366" width="8.42578125" style="268" customWidth="1"/>
    <col min="4367" max="4368" width="7.28515625" style="268" customWidth="1"/>
    <col min="4369" max="4369" width="8.42578125" style="268" customWidth="1"/>
    <col min="4370" max="4370" width="12.140625" style="268" customWidth="1"/>
    <col min="4371" max="4608" width="10" style="268"/>
    <col min="4609" max="4609" width="5.5703125" style="268" customWidth="1"/>
    <col min="4610" max="4611" width="1.42578125" style="268" customWidth="1"/>
    <col min="4612" max="4612" width="9.5703125" style="268" customWidth="1"/>
    <col min="4613" max="4614" width="8.42578125" style="268" customWidth="1"/>
    <col min="4615" max="4615" width="7.28515625" style="268" customWidth="1"/>
    <col min="4616" max="4616" width="8.140625" style="268" customWidth="1"/>
    <col min="4617" max="4619" width="7.28515625" style="268" customWidth="1"/>
    <col min="4620" max="4622" width="8.42578125" style="268" customWidth="1"/>
    <col min="4623" max="4624" width="7.28515625" style="268" customWidth="1"/>
    <col min="4625" max="4625" width="8.42578125" style="268" customWidth="1"/>
    <col min="4626" max="4626" width="12.140625" style="268" customWidth="1"/>
    <col min="4627" max="4864" width="10" style="268"/>
    <col min="4865" max="4865" width="5.5703125" style="268" customWidth="1"/>
    <col min="4866" max="4867" width="1.42578125" style="268" customWidth="1"/>
    <col min="4868" max="4868" width="9.5703125" style="268" customWidth="1"/>
    <col min="4869" max="4870" width="8.42578125" style="268" customWidth="1"/>
    <col min="4871" max="4871" width="7.28515625" style="268" customWidth="1"/>
    <col min="4872" max="4872" width="8.140625" style="268" customWidth="1"/>
    <col min="4873" max="4875" width="7.28515625" style="268" customWidth="1"/>
    <col min="4876" max="4878" width="8.42578125" style="268" customWidth="1"/>
    <col min="4879" max="4880" width="7.28515625" style="268" customWidth="1"/>
    <col min="4881" max="4881" width="8.42578125" style="268" customWidth="1"/>
    <col min="4882" max="4882" width="12.140625" style="268" customWidth="1"/>
    <col min="4883" max="5120" width="10" style="268"/>
    <col min="5121" max="5121" width="5.5703125" style="268" customWidth="1"/>
    <col min="5122" max="5123" width="1.42578125" style="268" customWidth="1"/>
    <col min="5124" max="5124" width="9.5703125" style="268" customWidth="1"/>
    <col min="5125" max="5126" width="8.42578125" style="268" customWidth="1"/>
    <col min="5127" max="5127" width="7.28515625" style="268" customWidth="1"/>
    <col min="5128" max="5128" width="8.140625" style="268" customWidth="1"/>
    <col min="5129" max="5131" width="7.28515625" style="268" customWidth="1"/>
    <col min="5132" max="5134" width="8.42578125" style="268" customWidth="1"/>
    <col min="5135" max="5136" width="7.28515625" style="268" customWidth="1"/>
    <col min="5137" max="5137" width="8.42578125" style="268" customWidth="1"/>
    <col min="5138" max="5138" width="12.140625" style="268" customWidth="1"/>
    <col min="5139" max="5376" width="10" style="268"/>
    <col min="5377" max="5377" width="5.5703125" style="268" customWidth="1"/>
    <col min="5378" max="5379" width="1.42578125" style="268" customWidth="1"/>
    <col min="5380" max="5380" width="9.5703125" style="268" customWidth="1"/>
    <col min="5381" max="5382" width="8.42578125" style="268" customWidth="1"/>
    <col min="5383" max="5383" width="7.28515625" style="268" customWidth="1"/>
    <col min="5384" max="5384" width="8.140625" style="268" customWidth="1"/>
    <col min="5385" max="5387" width="7.28515625" style="268" customWidth="1"/>
    <col min="5388" max="5390" width="8.42578125" style="268" customWidth="1"/>
    <col min="5391" max="5392" width="7.28515625" style="268" customWidth="1"/>
    <col min="5393" max="5393" width="8.42578125" style="268" customWidth="1"/>
    <col min="5394" max="5394" width="12.140625" style="268" customWidth="1"/>
    <col min="5395" max="5632" width="10" style="268"/>
    <col min="5633" max="5633" width="5.5703125" style="268" customWidth="1"/>
    <col min="5634" max="5635" width="1.42578125" style="268" customWidth="1"/>
    <col min="5636" max="5636" width="9.5703125" style="268" customWidth="1"/>
    <col min="5637" max="5638" width="8.42578125" style="268" customWidth="1"/>
    <col min="5639" max="5639" width="7.28515625" style="268" customWidth="1"/>
    <col min="5640" max="5640" width="8.140625" style="268" customWidth="1"/>
    <col min="5641" max="5643" width="7.28515625" style="268" customWidth="1"/>
    <col min="5644" max="5646" width="8.42578125" style="268" customWidth="1"/>
    <col min="5647" max="5648" width="7.28515625" style="268" customWidth="1"/>
    <col min="5649" max="5649" width="8.42578125" style="268" customWidth="1"/>
    <col min="5650" max="5650" width="12.140625" style="268" customWidth="1"/>
    <col min="5651" max="5888" width="10" style="268"/>
    <col min="5889" max="5889" width="5.5703125" style="268" customWidth="1"/>
    <col min="5890" max="5891" width="1.42578125" style="268" customWidth="1"/>
    <col min="5892" max="5892" width="9.5703125" style="268" customWidth="1"/>
    <col min="5893" max="5894" width="8.42578125" style="268" customWidth="1"/>
    <col min="5895" max="5895" width="7.28515625" style="268" customWidth="1"/>
    <col min="5896" max="5896" width="8.140625" style="268" customWidth="1"/>
    <col min="5897" max="5899" width="7.28515625" style="268" customWidth="1"/>
    <col min="5900" max="5902" width="8.42578125" style="268" customWidth="1"/>
    <col min="5903" max="5904" width="7.28515625" style="268" customWidth="1"/>
    <col min="5905" max="5905" width="8.42578125" style="268" customWidth="1"/>
    <col min="5906" max="5906" width="12.140625" style="268" customWidth="1"/>
    <col min="5907" max="6144" width="10" style="268"/>
    <col min="6145" max="6145" width="5.5703125" style="268" customWidth="1"/>
    <col min="6146" max="6147" width="1.42578125" style="268" customWidth="1"/>
    <col min="6148" max="6148" width="9.5703125" style="268" customWidth="1"/>
    <col min="6149" max="6150" width="8.42578125" style="268" customWidth="1"/>
    <col min="6151" max="6151" width="7.28515625" style="268" customWidth="1"/>
    <col min="6152" max="6152" width="8.140625" style="268" customWidth="1"/>
    <col min="6153" max="6155" width="7.28515625" style="268" customWidth="1"/>
    <col min="6156" max="6158" width="8.42578125" style="268" customWidth="1"/>
    <col min="6159" max="6160" width="7.28515625" style="268" customWidth="1"/>
    <col min="6161" max="6161" width="8.42578125" style="268" customWidth="1"/>
    <col min="6162" max="6162" width="12.140625" style="268" customWidth="1"/>
    <col min="6163" max="6400" width="10" style="268"/>
    <col min="6401" max="6401" width="5.5703125" style="268" customWidth="1"/>
    <col min="6402" max="6403" width="1.42578125" style="268" customWidth="1"/>
    <col min="6404" max="6404" width="9.5703125" style="268" customWidth="1"/>
    <col min="6405" max="6406" width="8.42578125" style="268" customWidth="1"/>
    <col min="6407" max="6407" width="7.28515625" style="268" customWidth="1"/>
    <col min="6408" max="6408" width="8.140625" style="268" customWidth="1"/>
    <col min="6409" max="6411" width="7.28515625" style="268" customWidth="1"/>
    <col min="6412" max="6414" width="8.42578125" style="268" customWidth="1"/>
    <col min="6415" max="6416" width="7.28515625" style="268" customWidth="1"/>
    <col min="6417" max="6417" width="8.42578125" style="268" customWidth="1"/>
    <col min="6418" max="6418" width="12.140625" style="268" customWidth="1"/>
    <col min="6419" max="6656" width="10" style="268"/>
    <col min="6657" max="6657" width="5.5703125" style="268" customWidth="1"/>
    <col min="6658" max="6659" width="1.42578125" style="268" customWidth="1"/>
    <col min="6660" max="6660" width="9.5703125" style="268" customWidth="1"/>
    <col min="6661" max="6662" width="8.42578125" style="268" customWidth="1"/>
    <col min="6663" max="6663" width="7.28515625" style="268" customWidth="1"/>
    <col min="6664" max="6664" width="8.140625" style="268" customWidth="1"/>
    <col min="6665" max="6667" width="7.28515625" style="268" customWidth="1"/>
    <col min="6668" max="6670" width="8.42578125" style="268" customWidth="1"/>
    <col min="6671" max="6672" width="7.28515625" style="268" customWidth="1"/>
    <col min="6673" max="6673" width="8.42578125" style="268" customWidth="1"/>
    <col min="6674" max="6674" width="12.140625" style="268" customWidth="1"/>
    <col min="6675" max="6912" width="10" style="268"/>
    <col min="6913" max="6913" width="5.5703125" style="268" customWidth="1"/>
    <col min="6914" max="6915" width="1.42578125" style="268" customWidth="1"/>
    <col min="6916" max="6916" width="9.5703125" style="268" customWidth="1"/>
    <col min="6917" max="6918" width="8.42578125" style="268" customWidth="1"/>
    <col min="6919" max="6919" width="7.28515625" style="268" customWidth="1"/>
    <col min="6920" max="6920" width="8.140625" style="268" customWidth="1"/>
    <col min="6921" max="6923" width="7.28515625" style="268" customWidth="1"/>
    <col min="6924" max="6926" width="8.42578125" style="268" customWidth="1"/>
    <col min="6927" max="6928" width="7.28515625" style="268" customWidth="1"/>
    <col min="6929" max="6929" width="8.42578125" style="268" customWidth="1"/>
    <col min="6930" max="6930" width="12.140625" style="268" customWidth="1"/>
    <col min="6931" max="7168" width="10" style="268"/>
    <col min="7169" max="7169" width="5.5703125" style="268" customWidth="1"/>
    <col min="7170" max="7171" width="1.42578125" style="268" customWidth="1"/>
    <col min="7172" max="7172" width="9.5703125" style="268" customWidth="1"/>
    <col min="7173" max="7174" width="8.42578125" style="268" customWidth="1"/>
    <col min="7175" max="7175" width="7.28515625" style="268" customWidth="1"/>
    <col min="7176" max="7176" width="8.140625" style="268" customWidth="1"/>
    <col min="7177" max="7179" width="7.28515625" style="268" customWidth="1"/>
    <col min="7180" max="7182" width="8.42578125" style="268" customWidth="1"/>
    <col min="7183" max="7184" width="7.28515625" style="268" customWidth="1"/>
    <col min="7185" max="7185" width="8.42578125" style="268" customWidth="1"/>
    <col min="7186" max="7186" width="12.140625" style="268" customWidth="1"/>
    <col min="7187" max="7424" width="10" style="268"/>
    <col min="7425" max="7425" width="5.5703125" style="268" customWidth="1"/>
    <col min="7426" max="7427" width="1.42578125" style="268" customWidth="1"/>
    <col min="7428" max="7428" width="9.5703125" style="268" customWidth="1"/>
    <col min="7429" max="7430" width="8.42578125" style="268" customWidth="1"/>
    <col min="7431" max="7431" width="7.28515625" style="268" customWidth="1"/>
    <col min="7432" max="7432" width="8.140625" style="268" customWidth="1"/>
    <col min="7433" max="7435" width="7.28515625" style="268" customWidth="1"/>
    <col min="7436" max="7438" width="8.42578125" style="268" customWidth="1"/>
    <col min="7439" max="7440" width="7.28515625" style="268" customWidth="1"/>
    <col min="7441" max="7441" width="8.42578125" style="268" customWidth="1"/>
    <col min="7442" max="7442" width="12.140625" style="268" customWidth="1"/>
    <col min="7443" max="7680" width="10" style="268"/>
    <col min="7681" max="7681" width="5.5703125" style="268" customWidth="1"/>
    <col min="7682" max="7683" width="1.42578125" style="268" customWidth="1"/>
    <col min="7684" max="7684" width="9.5703125" style="268" customWidth="1"/>
    <col min="7685" max="7686" width="8.42578125" style="268" customWidth="1"/>
    <col min="7687" max="7687" width="7.28515625" style="268" customWidth="1"/>
    <col min="7688" max="7688" width="8.140625" style="268" customWidth="1"/>
    <col min="7689" max="7691" width="7.28515625" style="268" customWidth="1"/>
    <col min="7692" max="7694" width="8.42578125" style="268" customWidth="1"/>
    <col min="7695" max="7696" width="7.28515625" style="268" customWidth="1"/>
    <col min="7697" max="7697" width="8.42578125" style="268" customWidth="1"/>
    <col min="7698" max="7698" width="12.140625" style="268" customWidth="1"/>
    <col min="7699" max="7936" width="10" style="268"/>
    <col min="7937" max="7937" width="5.5703125" style="268" customWidth="1"/>
    <col min="7938" max="7939" width="1.42578125" style="268" customWidth="1"/>
    <col min="7940" max="7940" width="9.5703125" style="268" customWidth="1"/>
    <col min="7941" max="7942" width="8.42578125" style="268" customWidth="1"/>
    <col min="7943" max="7943" width="7.28515625" style="268" customWidth="1"/>
    <col min="7944" max="7944" width="8.140625" style="268" customWidth="1"/>
    <col min="7945" max="7947" width="7.28515625" style="268" customWidth="1"/>
    <col min="7948" max="7950" width="8.42578125" style="268" customWidth="1"/>
    <col min="7951" max="7952" width="7.28515625" style="268" customWidth="1"/>
    <col min="7953" max="7953" width="8.42578125" style="268" customWidth="1"/>
    <col min="7954" max="7954" width="12.140625" style="268" customWidth="1"/>
    <col min="7955" max="8192" width="10" style="268"/>
    <col min="8193" max="8193" width="5.5703125" style="268" customWidth="1"/>
    <col min="8194" max="8195" width="1.42578125" style="268" customWidth="1"/>
    <col min="8196" max="8196" width="9.5703125" style="268" customWidth="1"/>
    <col min="8197" max="8198" width="8.42578125" style="268" customWidth="1"/>
    <col min="8199" max="8199" width="7.28515625" style="268" customWidth="1"/>
    <col min="8200" max="8200" width="8.140625" style="268" customWidth="1"/>
    <col min="8201" max="8203" width="7.28515625" style="268" customWidth="1"/>
    <col min="8204" max="8206" width="8.42578125" style="268" customWidth="1"/>
    <col min="8207" max="8208" width="7.28515625" style="268" customWidth="1"/>
    <col min="8209" max="8209" width="8.42578125" style="268" customWidth="1"/>
    <col min="8210" max="8210" width="12.140625" style="268" customWidth="1"/>
    <col min="8211" max="8448" width="10" style="268"/>
    <col min="8449" max="8449" width="5.5703125" style="268" customWidth="1"/>
    <col min="8450" max="8451" width="1.42578125" style="268" customWidth="1"/>
    <col min="8452" max="8452" width="9.5703125" style="268" customWidth="1"/>
    <col min="8453" max="8454" width="8.42578125" style="268" customWidth="1"/>
    <col min="8455" max="8455" width="7.28515625" style="268" customWidth="1"/>
    <col min="8456" max="8456" width="8.140625" style="268" customWidth="1"/>
    <col min="8457" max="8459" width="7.28515625" style="268" customWidth="1"/>
    <col min="8460" max="8462" width="8.42578125" style="268" customWidth="1"/>
    <col min="8463" max="8464" width="7.28515625" style="268" customWidth="1"/>
    <col min="8465" max="8465" width="8.42578125" style="268" customWidth="1"/>
    <col min="8466" max="8466" width="12.140625" style="268" customWidth="1"/>
    <col min="8467" max="8704" width="10" style="268"/>
    <col min="8705" max="8705" width="5.5703125" style="268" customWidth="1"/>
    <col min="8706" max="8707" width="1.42578125" style="268" customWidth="1"/>
    <col min="8708" max="8708" width="9.5703125" style="268" customWidth="1"/>
    <col min="8709" max="8710" width="8.42578125" style="268" customWidth="1"/>
    <col min="8711" max="8711" width="7.28515625" style="268" customWidth="1"/>
    <col min="8712" max="8712" width="8.140625" style="268" customWidth="1"/>
    <col min="8713" max="8715" width="7.28515625" style="268" customWidth="1"/>
    <col min="8716" max="8718" width="8.42578125" style="268" customWidth="1"/>
    <col min="8719" max="8720" width="7.28515625" style="268" customWidth="1"/>
    <col min="8721" max="8721" width="8.42578125" style="268" customWidth="1"/>
    <col min="8722" max="8722" width="12.140625" style="268" customWidth="1"/>
    <col min="8723" max="8960" width="10" style="268"/>
    <col min="8961" max="8961" width="5.5703125" style="268" customWidth="1"/>
    <col min="8962" max="8963" width="1.42578125" style="268" customWidth="1"/>
    <col min="8964" max="8964" width="9.5703125" style="268" customWidth="1"/>
    <col min="8965" max="8966" width="8.42578125" style="268" customWidth="1"/>
    <col min="8967" max="8967" width="7.28515625" style="268" customWidth="1"/>
    <col min="8968" max="8968" width="8.140625" style="268" customWidth="1"/>
    <col min="8969" max="8971" width="7.28515625" style="268" customWidth="1"/>
    <col min="8972" max="8974" width="8.42578125" style="268" customWidth="1"/>
    <col min="8975" max="8976" width="7.28515625" style="268" customWidth="1"/>
    <col min="8977" max="8977" width="8.42578125" style="268" customWidth="1"/>
    <col min="8978" max="8978" width="12.140625" style="268" customWidth="1"/>
    <col min="8979" max="9216" width="10" style="268"/>
    <col min="9217" max="9217" width="5.5703125" style="268" customWidth="1"/>
    <col min="9218" max="9219" width="1.42578125" style="268" customWidth="1"/>
    <col min="9220" max="9220" width="9.5703125" style="268" customWidth="1"/>
    <col min="9221" max="9222" width="8.42578125" style="268" customWidth="1"/>
    <col min="9223" max="9223" width="7.28515625" style="268" customWidth="1"/>
    <col min="9224" max="9224" width="8.140625" style="268" customWidth="1"/>
    <col min="9225" max="9227" width="7.28515625" style="268" customWidth="1"/>
    <col min="9228" max="9230" width="8.42578125" style="268" customWidth="1"/>
    <col min="9231" max="9232" width="7.28515625" style="268" customWidth="1"/>
    <col min="9233" max="9233" width="8.42578125" style="268" customWidth="1"/>
    <col min="9234" max="9234" width="12.140625" style="268" customWidth="1"/>
    <col min="9235" max="9472" width="10" style="268"/>
    <col min="9473" max="9473" width="5.5703125" style="268" customWidth="1"/>
    <col min="9474" max="9475" width="1.42578125" style="268" customWidth="1"/>
    <col min="9476" max="9476" width="9.5703125" style="268" customWidth="1"/>
    <col min="9477" max="9478" width="8.42578125" style="268" customWidth="1"/>
    <col min="9479" max="9479" width="7.28515625" style="268" customWidth="1"/>
    <col min="9480" max="9480" width="8.140625" style="268" customWidth="1"/>
    <col min="9481" max="9483" width="7.28515625" style="268" customWidth="1"/>
    <col min="9484" max="9486" width="8.42578125" style="268" customWidth="1"/>
    <col min="9487" max="9488" width="7.28515625" style="268" customWidth="1"/>
    <col min="9489" max="9489" width="8.42578125" style="268" customWidth="1"/>
    <col min="9490" max="9490" width="12.140625" style="268" customWidth="1"/>
    <col min="9491" max="9728" width="10" style="268"/>
    <col min="9729" max="9729" width="5.5703125" style="268" customWidth="1"/>
    <col min="9730" max="9731" width="1.42578125" style="268" customWidth="1"/>
    <col min="9732" max="9732" width="9.5703125" style="268" customWidth="1"/>
    <col min="9733" max="9734" width="8.42578125" style="268" customWidth="1"/>
    <col min="9735" max="9735" width="7.28515625" style="268" customWidth="1"/>
    <col min="9736" max="9736" width="8.140625" style="268" customWidth="1"/>
    <col min="9737" max="9739" width="7.28515625" style="268" customWidth="1"/>
    <col min="9740" max="9742" width="8.42578125" style="268" customWidth="1"/>
    <col min="9743" max="9744" width="7.28515625" style="268" customWidth="1"/>
    <col min="9745" max="9745" width="8.42578125" style="268" customWidth="1"/>
    <col min="9746" max="9746" width="12.140625" style="268" customWidth="1"/>
    <col min="9747" max="9984" width="10" style="268"/>
    <col min="9985" max="9985" width="5.5703125" style="268" customWidth="1"/>
    <col min="9986" max="9987" width="1.42578125" style="268" customWidth="1"/>
    <col min="9988" max="9988" width="9.5703125" style="268" customWidth="1"/>
    <col min="9989" max="9990" width="8.42578125" style="268" customWidth="1"/>
    <col min="9991" max="9991" width="7.28515625" style="268" customWidth="1"/>
    <col min="9992" max="9992" width="8.140625" style="268" customWidth="1"/>
    <col min="9993" max="9995" width="7.28515625" style="268" customWidth="1"/>
    <col min="9996" max="9998" width="8.42578125" style="268" customWidth="1"/>
    <col min="9999" max="10000" width="7.28515625" style="268" customWidth="1"/>
    <col min="10001" max="10001" width="8.42578125" style="268" customWidth="1"/>
    <col min="10002" max="10002" width="12.140625" style="268" customWidth="1"/>
    <col min="10003" max="10240" width="10" style="268"/>
    <col min="10241" max="10241" width="5.5703125" style="268" customWidth="1"/>
    <col min="10242" max="10243" width="1.42578125" style="268" customWidth="1"/>
    <col min="10244" max="10244" width="9.5703125" style="268" customWidth="1"/>
    <col min="10245" max="10246" width="8.42578125" style="268" customWidth="1"/>
    <col min="10247" max="10247" width="7.28515625" style="268" customWidth="1"/>
    <col min="10248" max="10248" width="8.140625" style="268" customWidth="1"/>
    <col min="10249" max="10251" width="7.28515625" style="268" customWidth="1"/>
    <col min="10252" max="10254" width="8.42578125" style="268" customWidth="1"/>
    <col min="10255" max="10256" width="7.28515625" style="268" customWidth="1"/>
    <col min="10257" max="10257" width="8.42578125" style="268" customWidth="1"/>
    <col min="10258" max="10258" width="12.140625" style="268" customWidth="1"/>
    <col min="10259" max="10496" width="10" style="268"/>
    <col min="10497" max="10497" width="5.5703125" style="268" customWidth="1"/>
    <col min="10498" max="10499" width="1.42578125" style="268" customWidth="1"/>
    <col min="10500" max="10500" width="9.5703125" style="268" customWidth="1"/>
    <col min="10501" max="10502" width="8.42578125" style="268" customWidth="1"/>
    <col min="10503" max="10503" width="7.28515625" style="268" customWidth="1"/>
    <col min="10504" max="10504" width="8.140625" style="268" customWidth="1"/>
    <col min="10505" max="10507" width="7.28515625" style="268" customWidth="1"/>
    <col min="10508" max="10510" width="8.42578125" style="268" customWidth="1"/>
    <col min="10511" max="10512" width="7.28515625" style="268" customWidth="1"/>
    <col min="10513" max="10513" width="8.42578125" style="268" customWidth="1"/>
    <col min="10514" max="10514" width="12.140625" style="268" customWidth="1"/>
    <col min="10515" max="10752" width="10" style="268"/>
    <col min="10753" max="10753" width="5.5703125" style="268" customWidth="1"/>
    <col min="10754" max="10755" width="1.42578125" style="268" customWidth="1"/>
    <col min="10756" max="10756" width="9.5703125" style="268" customWidth="1"/>
    <col min="10757" max="10758" width="8.42578125" style="268" customWidth="1"/>
    <col min="10759" max="10759" width="7.28515625" style="268" customWidth="1"/>
    <col min="10760" max="10760" width="8.140625" style="268" customWidth="1"/>
    <col min="10761" max="10763" width="7.28515625" style="268" customWidth="1"/>
    <col min="10764" max="10766" width="8.42578125" style="268" customWidth="1"/>
    <col min="10767" max="10768" width="7.28515625" style="268" customWidth="1"/>
    <col min="10769" max="10769" width="8.42578125" style="268" customWidth="1"/>
    <col min="10770" max="10770" width="12.140625" style="268" customWidth="1"/>
    <col min="10771" max="11008" width="10" style="268"/>
    <col min="11009" max="11009" width="5.5703125" style="268" customWidth="1"/>
    <col min="11010" max="11011" width="1.42578125" style="268" customWidth="1"/>
    <col min="11012" max="11012" width="9.5703125" style="268" customWidth="1"/>
    <col min="11013" max="11014" width="8.42578125" style="268" customWidth="1"/>
    <col min="11015" max="11015" width="7.28515625" style="268" customWidth="1"/>
    <col min="11016" max="11016" width="8.140625" style="268" customWidth="1"/>
    <col min="11017" max="11019" width="7.28515625" style="268" customWidth="1"/>
    <col min="11020" max="11022" width="8.42578125" style="268" customWidth="1"/>
    <col min="11023" max="11024" width="7.28515625" style="268" customWidth="1"/>
    <col min="11025" max="11025" width="8.42578125" style="268" customWidth="1"/>
    <col min="11026" max="11026" width="12.140625" style="268" customWidth="1"/>
    <col min="11027" max="11264" width="10" style="268"/>
    <col min="11265" max="11265" width="5.5703125" style="268" customWidth="1"/>
    <col min="11266" max="11267" width="1.42578125" style="268" customWidth="1"/>
    <col min="11268" max="11268" width="9.5703125" style="268" customWidth="1"/>
    <col min="11269" max="11270" width="8.42578125" style="268" customWidth="1"/>
    <col min="11271" max="11271" width="7.28515625" style="268" customWidth="1"/>
    <col min="11272" max="11272" width="8.140625" style="268" customWidth="1"/>
    <col min="11273" max="11275" width="7.28515625" style="268" customWidth="1"/>
    <col min="11276" max="11278" width="8.42578125" style="268" customWidth="1"/>
    <col min="11279" max="11280" width="7.28515625" style="268" customWidth="1"/>
    <col min="11281" max="11281" width="8.42578125" style="268" customWidth="1"/>
    <col min="11282" max="11282" width="12.140625" style="268" customWidth="1"/>
    <col min="11283" max="11520" width="10" style="268"/>
    <col min="11521" max="11521" width="5.5703125" style="268" customWidth="1"/>
    <col min="11522" max="11523" width="1.42578125" style="268" customWidth="1"/>
    <col min="11524" max="11524" width="9.5703125" style="268" customWidth="1"/>
    <col min="11525" max="11526" width="8.42578125" style="268" customWidth="1"/>
    <col min="11527" max="11527" width="7.28515625" style="268" customWidth="1"/>
    <col min="11528" max="11528" width="8.140625" style="268" customWidth="1"/>
    <col min="11529" max="11531" width="7.28515625" style="268" customWidth="1"/>
    <col min="11532" max="11534" width="8.42578125" style="268" customWidth="1"/>
    <col min="11535" max="11536" width="7.28515625" style="268" customWidth="1"/>
    <col min="11537" max="11537" width="8.42578125" style="268" customWidth="1"/>
    <col min="11538" max="11538" width="12.140625" style="268" customWidth="1"/>
    <col min="11539" max="11776" width="10" style="268"/>
    <col min="11777" max="11777" width="5.5703125" style="268" customWidth="1"/>
    <col min="11778" max="11779" width="1.42578125" style="268" customWidth="1"/>
    <col min="11780" max="11780" width="9.5703125" style="268" customWidth="1"/>
    <col min="11781" max="11782" width="8.42578125" style="268" customWidth="1"/>
    <col min="11783" max="11783" width="7.28515625" style="268" customWidth="1"/>
    <col min="11784" max="11784" width="8.140625" style="268" customWidth="1"/>
    <col min="11785" max="11787" width="7.28515625" style="268" customWidth="1"/>
    <col min="11788" max="11790" width="8.42578125" style="268" customWidth="1"/>
    <col min="11791" max="11792" width="7.28515625" style="268" customWidth="1"/>
    <col min="11793" max="11793" width="8.42578125" style="268" customWidth="1"/>
    <col min="11794" max="11794" width="12.140625" style="268" customWidth="1"/>
    <col min="11795" max="12032" width="10" style="268"/>
    <col min="12033" max="12033" width="5.5703125" style="268" customWidth="1"/>
    <col min="12034" max="12035" width="1.42578125" style="268" customWidth="1"/>
    <col min="12036" max="12036" width="9.5703125" style="268" customWidth="1"/>
    <col min="12037" max="12038" width="8.42578125" style="268" customWidth="1"/>
    <col min="12039" max="12039" width="7.28515625" style="268" customWidth="1"/>
    <col min="12040" max="12040" width="8.140625" style="268" customWidth="1"/>
    <col min="12041" max="12043" width="7.28515625" style="268" customWidth="1"/>
    <col min="12044" max="12046" width="8.42578125" style="268" customWidth="1"/>
    <col min="12047" max="12048" width="7.28515625" style="268" customWidth="1"/>
    <col min="12049" max="12049" width="8.42578125" style="268" customWidth="1"/>
    <col min="12050" max="12050" width="12.140625" style="268" customWidth="1"/>
    <col min="12051" max="12288" width="10" style="268"/>
    <col min="12289" max="12289" width="5.5703125" style="268" customWidth="1"/>
    <col min="12290" max="12291" width="1.42578125" style="268" customWidth="1"/>
    <col min="12292" max="12292" width="9.5703125" style="268" customWidth="1"/>
    <col min="12293" max="12294" width="8.42578125" style="268" customWidth="1"/>
    <col min="12295" max="12295" width="7.28515625" style="268" customWidth="1"/>
    <col min="12296" max="12296" width="8.140625" style="268" customWidth="1"/>
    <col min="12297" max="12299" width="7.28515625" style="268" customWidth="1"/>
    <col min="12300" max="12302" width="8.42578125" style="268" customWidth="1"/>
    <col min="12303" max="12304" width="7.28515625" style="268" customWidth="1"/>
    <col min="12305" max="12305" width="8.42578125" style="268" customWidth="1"/>
    <col min="12306" max="12306" width="12.140625" style="268" customWidth="1"/>
    <col min="12307" max="12544" width="10" style="268"/>
    <col min="12545" max="12545" width="5.5703125" style="268" customWidth="1"/>
    <col min="12546" max="12547" width="1.42578125" style="268" customWidth="1"/>
    <col min="12548" max="12548" width="9.5703125" style="268" customWidth="1"/>
    <col min="12549" max="12550" width="8.42578125" style="268" customWidth="1"/>
    <col min="12551" max="12551" width="7.28515625" style="268" customWidth="1"/>
    <col min="12552" max="12552" width="8.140625" style="268" customWidth="1"/>
    <col min="12553" max="12555" width="7.28515625" style="268" customWidth="1"/>
    <col min="12556" max="12558" width="8.42578125" style="268" customWidth="1"/>
    <col min="12559" max="12560" width="7.28515625" style="268" customWidth="1"/>
    <col min="12561" max="12561" width="8.42578125" style="268" customWidth="1"/>
    <col min="12562" max="12562" width="12.140625" style="268" customWidth="1"/>
    <col min="12563" max="12800" width="10" style="268"/>
    <col min="12801" max="12801" width="5.5703125" style="268" customWidth="1"/>
    <col min="12802" max="12803" width="1.42578125" style="268" customWidth="1"/>
    <col min="12804" max="12804" width="9.5703125" style="268" customWidth="1"/>
    <col min="12805" max="12806" width="8.42578125" style="268" customWidth="1"/>
    <col min="12807" max="12807" width="7.28515625" style="268" customWidth="1"/>
    <col min="12808" max="12808" width="8.140625" style="268" customWidth="1"/>
    <col min="12809" max="12811" width="7.28515625" style="268" customWidth="1"/>
    <col min="12812" max="12814" width="8.42578125" style="268" customWidth="1"/>
    <col min="12815" max="12816" width="7.28515625" style="268" customWidth="1"/>
    <col min="12817" max="12817" width="8.42578125" style="268" customWidth="1"/>
    <col min="12818" max="12818" width="12.140625" style="268" customWidth="1"/>
    <col min="12819" max="13056" width="10" style="268"/>
    <col min="13057" max="13057" width="5.5703125" style="268" customWidth="1"/>
    <col min="13058" max="13059" width="1.42578125" style="268" customWidth="1"/>
    <col min="13060" max="13060" width="9.5703125" style="268" customWidth="1"/>
    <col min="13061" max="13062" width="8.42578125" style="268" customWidth="1"/>
    <col min="13063" max="13063" width="7.28515625" style="268" customWidth="1"/>
    <col min="13064" max="13064" width="8.140625" style="268" customWidth="1"/>
    <col min="13065" max="13067" width="7.28515625" style="268" customWidth="1"/>
    <col min="13068" max="13070" width="8.42578125" style="268" customWidth="1"/>
    <col min="13071" max="13072" width="7.28515625" style="268" customWidth="1"/>
    <col min="13073" max="13073" width="8.42578125" style="268" customWidth="1"/>
    <col min="13074" max="13074" width="12.140625" style="268" customWidth="1"/>
    <col min="13075" max="13312" width="10" style="268"/>
    <col min="13313" max="13313" width="5.5703125" style="268" customWidth="1"/>
    <col min="13314" max="13315" width="1.42578125" style="268" customWidth="1"/>
    <col min="13316" max="13316" width="9.5703125" style="268" customWidth="1"/>
    <col min="13317" max="13318" width="8.42578125" style="268" customWidth="1"/>
    <col min="13319" max="13319" width="7.28515625" style="268" customWidth="1"/>
    <col min="13320" max="13320" width="8.140625" style="268" customWidth="1"/>
    <col min="13321" max="13323" width="7.28515625" style="268" customWidth="1"/>
    <col min="13324" max="13326" width="8.42578125" style="268" customWidth="1"/>
    <col min="13327" max="13328" width="7.28515625" style="268" customWidth="1"/>
    <col min="13329" max="13329" width="8.42578125" style="268" customWidth="1"/>
    <col min="13330" max="13330" width="12.140625" style="268" customWidth="1"/>
    <col min="13331" max="13568" width="10" style="268"/>
    <col min="13569" max="13569" width="5.5703125" style="268" customWidth="1"/>
    <col min="13570" max="13571" width="1.42578125" style="268" customWidth="1"/>
    <col min="13572" max="13572" width="9.5703125" style="268" customWidth="1"/>
    <col min="13573" max="13574" width="8.42578125" style="268" customWidth="1"/>
    <col min="13575" max="13575" width="7.28515625" style="268" customWidth="1"/>
    <col min="13576" max="13576" width="8.140625" style="268" customWidth="1"/>
    <col min="13577" max="13579" width="7.28515625" style="268" customWidth="1"/>
    <col min="13580" max="13582" width="8.42578125" style="268" customWidth="1"/>
    <col min="13583" max="13584" width="7.28515625" style="268" customWidth="1"/>
    <col min="13585" max="13585" width="8.42578125" style="268" customWidth="1"/>
    <col min="13586" max="13586" width="12.140625" style="268" customWidth="1"/>
    <col min="13587" max="13824" width="10" style="268"/>
    <col min="13825" max="13825" width="5.5703125" style="268" customWidth="1"/>
    <col min="13826" max="13827" width="1.42578125" style="268" customWidth="1"/>
    <col min="13828" max="13828" width="9.5703125" style="268" customWidth="1"/>
    <col min="13829" max="13830" width="8.42578125" style="268" customWidth="1"/>
    <col min="13831" max="13831" width="7.28515625" style="268" customWidth="1"/>
    <col min="13832" max="13832" width="8.140625" style="268" customWidth="1"/>
    <col min="13833" max="13835" width="7.28515625" style="268" customWidth="1"/>
    <col min="13836" max="13838" width="8.42578125" style="268" customWidth="1"/>
    <col min="13839" max="13840" width="7.28515625" style="268" customWidth="1"/>
    <col min="13841" max="13841" width="8.42578125" style="268" customWidth="1"/>
    <col min="13842" max="13842" width="12.140625" style="268" customWidth="1"/>
    <col min="13843" max="14080" width="10" style="268"/>
    <col min="14081" max="14081" width="5.5703125" style="268" customWidth="1"/>
    <col min="14082" max="14083" width="1.42578125" style="268" customWidth="1"/>
    <col min="14084" max="14084" width="9.5703125" style="268" customWidth="1"/>
    <col min="14085" max="14086" width="8.42578125" style="268" customWidth="1"/>
    <col min="14087" max="14087" width="7.28515625" style="268" customWidth="1"/>
    <col min="14088" max="14088" width="8.140625" style="268" customWidth="1"/>
    <col min="14089" max="14091" width="7.28515625" style="268" customWidth="1"/>
    <col min="14092" max="14094" width="8.42578125" style="268" customWidth="1"/>
    <col min="14095" max="14096" width="7.28515625" style="268" customWidth="1"/>
    <col min="14097" max="14097" width="8.42578125" style="268" customWidth="1"/>
    <col min="14098" max="14098" width="12.140625" style="268" customWidth="1"/>
    <col min="14099" max="14336" width="10" style="268"/>
    <col min="14337" max="14337" width="5.5703125" style="268" customWidth="1"/>
    <col min="14338" max="14339" width="1.42578125" style="268" customWidth="1"/>
    <col min="14340" max="14340" width="9.5703125" style="268" customWidth="1"/>
    <col min="14341" max="14342" width="8.42578125" style="268" customWidth="1"/>
    <col min="14343" max="14343" width="7.28515625" style="268" customWidth="1"/>
    <col min="14344" max="14344" width="8.140625" style="268" customWidth="1"/>
    <col min="14345" max="14347" width="7.28515625" style="268" customWidth="1"/>
    <col min="14348" max="14350" width="8.42578125" style="268" customWidth="1"/>
    <col min="14351" max="14352" width="7.28515625" style="268" customWidth="1"/>
    <col min="14353" max="14353" width="8.42578125" style="268" customWidth="1"/>
    <col min="14354" max="14354" width="12.140625" style="268" customWidth="1"/>
    <col min="14355" max="14592" width="10" style="268"/>
    <col min="14593" max="14593" width="5.5703125" style="268" customWidth="1"/>
    <col min="14594" max="14595" width="1.42578125" style="268" customWidth="1"/>
    <col min="14596" max="14596" width="9.5703125" style="268" customWidth="1"/>
    <col min="14597" max="14598" width="8.42578125" style="268" customWidth="1"/>
    <col min="14599" max="14599" width="7.28515625" style="268" customWidth="1"/>
    <col min="14600" max="14600" width="8.140625" style="268" customWidth="1"/>
    <col min="14601" max="14603" width="7.28515625" style="268" customWidth="1"/>
    <col min="14604" max="14606" width="8.42578125" style="268" customWidth="1"/>
    <col min="14607" max="14608" width="7.28515625" style="268" customWidth="1"/>
    <col min="14609" max="14609" width="8.42578125" style="268" customWidth="1"/>
    <col min="14610" max="14610" width="12.140625" style="268" customWidth="1"/>
    <col min="14611" max="14848" width="10" style="268"/>
    <col min="14849" max="14849" width="5.5703125" style="268" customWidth="1"/>
    <col min="14850" max="14851" width="1.42578125" style="268" customWidth="1"/>
    <col min="14852" max="14852" width="9.5703125" style="268" customWidth="1"/>
    <col min="14853" max="14854" width="8.42578125" style="268" customWidth="1"/>
    <col min="14855" max="14855" width="7.28515625" style="268" customWidth="1"/>
    <col min="14856" max="14856" width="8.140625" style="268" customWidth="1"/>
    <col min="14857" max="14859" width="7.28515625" style="268" customWidth="1"/>
    <col min="14860" max="14862" width="8.42578125" style="268" customWidth="1"/>
    <col min="14863" max="14864" width="7.28515625" style="268" customWidth="1"/>
    <col min="14865" max="14865" width="8.42578125" style="268" customWidth="1"/>
    <col min="14866" max="14866" width="12.140625" style="268" customWidth="1"/>
    <col min="14867" max="15104" width="10" style="268"/>
    <col min="15105" max="15105" width="5.5703125" style="268" customWidth="1"/>
    <col min="15106" max="15107" width="1.42578125" style="268" customWidth="1"/>
    <col min="15108" max="15108" width="9.5703125" style="268" customWidth="1"/>
    <col min="15109" max="15110" width="8.42578125" style="268" customWidth="1"/>
    <col min="15111" max="15111" width="7.28515625" style="268" customWidth="1"/>
    <col min="15112" max="15112" width="8.140625" style="268" customWidth="1"/>
    <col min="15113" max="15115" width="7.28515625" style="268" customWidth="1"/>
    <col min="15116" max="15118" width="8.42578125" style="268" customWidth="1"/>
    <col min="15119" max="15120" width="7.28515625" style="268" customWidth="1"/>
    <col min="15121" max="15121" width="8.42578125" style="268" customWidth="1"/>
    <col min="15122" max="15122" width="12.140625" style="268" customWidth="1"/>
    <col min="15123" max="15360" width="10" style="268"/>
    <col min="15361" max="15361" width="5.5703125" style="268" customWidth="1"/>
    <col min="15362" max="15363" width="1.42578125" style="268" customWidth="1"/>
    <col min="15364" max="15364" width="9.5703125" style="268" customWidth="1"/>
    <col min="15365" max="15366" width="8.42578125" style="268" customWidth="1"/>
    <col min="15367" max="15367" width="7.28515625" style="268" customWidth="1"/>
    <col min="15368" max="15368" width="8.140625" style="268" customWidth="1"/>
    <col min="15369" max="15371" width="7.28515625" style="268" customWidth="1"/>
    <col min="15372" max="15374" width="8.42578125" style="268" customWidth="1"/>
    <col min="15375" max="15376" width="7.28515625" style="268" customWidth="1"/>
    <col min="15377" max="15377" width="8.42578125" style="268" customWidth="1"/>
    <col min="15378" max="15378" width="12.140625" style="268" customWidth="1"/>
    <col min="15379" max="15616" width="10" style="268"/>
    <col min="15617" max="15617" width="5.5703125" style="268" customWidth="1"/>
    <col min="15618" max="15619" width="1.42578125" style="268" customWidth="1"/>
    <col min="15620" max="15620" width="9.5703125" style="268" customWidth="1"/>
    <col min="15621" max="15622" width="8.42578125" style="268" customWidth="1"/>
    <col min="15623" max="15623" width="7.28515625" style="268" customWidth="1"/>
    <col min="15624" max="15624" width="8.140625" style="268" customWidth="1"/>
    <col min="15625" max="15627" width="7.28515625" style="268" customWidth="1"/>
    <col min="15628" max="15630" width="8.42578125" style="268" customWidth="1"/>
    <col min="15631" max="15632" width="7.28515625" style="268" customWidth="1"/>
    <col min="15633" max="15633" width="8.42578125" style="268" customWidth="1"/>
    <col min="15634" max="15634" width="12.140625" style="268" customWidth="1"/>
    <col min="15635" max="15872" width="10" style="268"/>
    <col min="15873" max="15873" width="5.5703125" style="268" customWidth="1"/>
    <col min="15874" max="15875" width="1.42578125" style="268" customWidth="1"/>
    <col min="15876" max="15876" width="9.5703125" style="268" customWidth="1"/>
    <col min="15877" max="15878" width="8.42578125" style="268" customWidth="1"/>
    <col min="15879" max="15879" width="7.28515625" style="268" customWidth="1"/>
    <col min="15880" max="15880" width="8.140625" style="268" customWidth="1"/>
    <col min="15881" max="15883" width="7.28515625" style="268" customWidth="1"/>
    <col min="15884" max="15886" width="8.42578125" style="268" customWidth="1"/>
    <col min="15887" max="15888" width="7.28515625" style="268" customWidth="1"/>
    <col min="15889" max="15889" width="8.42578125" style="268" customWidth="1"/>
    <col min="15890" max="15890" width="12.140625" style="268" customWidth="1"/>
    <col min="15891" max="16128" width="10" style="268"/>
    <col min="16129" max="16129" width="5.5703125" style="268" customWidth="1"/>
    <col min="16130" max="16131" width="1.42578125" style="268" customWidth="1"/>
    <col min="16132" max="16132" width="9.5703125" style="268" customWidth="1"/>
    <col min="16133" max="16134" width="8.42578125" style="268" customWidth="1"/>
    <col min="16135" max="16135" width="7.28515625" style="268" customWidth="1"/>
    <col min="16136" max="16136" width="8.140625" style="268" customWidth="1"/>
    <col min="16137" max="16139" width="7.28515625" style="268" customWidth="1"/>
    <col min="16140" max="16142" width="8.42578125" style="268" customWidth="1"/>
    <col min="16143" max="16144" width="7.28515625" style="268" customWidth="1"/>
    <col min="16145" max="16145" width="8.42578125" style="268" customWidth="1"/>
    <col min="16146" max="16146" width="12.140625" style="268" customWidth="1"/>
    <col min="16147" max="16384" width="10" style="268"/>
  </cols>
  <sheetData>
    <row r="1" spans="1:18" s="259" customFormat="1" ht="12" x14ac:dyDescent="0.2">
      <c r="A1" s="258">
        <v>9</v>
      </c>
      <c r="B1" s="258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Q1" s="261"/>
      <c r="R1" s="258"/>
    </row>
    <row r="2" spans="1:18" ht="11.25" x14ac:dyDescent="0.2">
      <c r="A2" s="262" t="s">
        <v>165</v>
      </c>
      <c r="B2" s="262"/>
      <c r="D2" s="264"/>
      <c r="E2" s="264"/>
      <c r="F2" s="265"/>
      <c r="G2" s="266"/>
      <c r="H2" s="266"/>
      <c r="I2" s="267"/>
      <c r="J2" s="267"/>
      <c r="K2" s="267"/>
      <c r="L2" s="267"/>
      <c r="M2" s="267"/>
      <c r="N2" s="267"/>
      <c r="Q2" s="269" t="s">
        <v>165</v>
      </c>
    </row>
    <row r="3" spans="1:18" ht="11.25" x14ac:dyDescent="0.2">
      <c r="A3" s="270" t="s">
        <v>18</v>
      </c>
      <c r="B3" s="270"/>
      <c r="D3" s="264"/>
      <c r="E3" s="271"/>
      <c r="F3" s="272"/>
      <c r="G3" s="273"/>
      <c r="H3" s="274"/>
      <c r="I3" s="272"/>
      <c r="J3" s="272"/>
      <c r="K3" s="272"/>
      <c r="L3" s="272"/>
      <c r="M3" s="272"/>
      <c r="N3" s="272"/>
      <c r="Q3" s="275" t="s">
        <v>19</v>
      </c>
    </row>
    <row r="4" spans="1:18" ht="11.25" x14ac:dyDescent="0.2">
      <c r="A4" s="276" t="s">
        <v>428</v>
      </c>
      <c r="B4" s="276"/>
      <c r="D4" s="272"/>
      <c r="E4" s="272"/>
      <c r="F4" s="272"/>
      <c r="G4" s="274"/>
      <c r="H4" s="274"/>
      <c r="I4" s="272"/>
      <c r="J4" s="272"/>
      <c r="K4" s="272"/>
      <c r="L4" s="272"/>
      <c r="M4" s="272"/>
      <c r="N4" s="272"/>
      <c r="Q4" s="274" t="s">
        <v>429</v>
      </c>
    </row>
    <row r="5" spans="1:18" s="280" customFormat="1" ht="11.25" x14ac:dyDescent="0.2">
      <c r="A5" s="277"/>
      <c r="B5" s="277"/>
      <c r="C5" s="278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</row>
    <row r="6" spans="1:18" s="284" customFormat="1" ht="21.95" customHeight="1" x14ac:dyDescent="0.25">
      <c r="A6" s="281"/>
      <c r="B6" s="282"/>
      <c r="C6" s="283"/>
      <c r="D6" s="567" t="s">
        <v>230</v>
      </c>
      <c r="E6" s="570" t="s">
        <v>430</v>
      </c>
      <c r="F6" s="571"/>
      <c r="G6" s="571"/>
      <c r="H6" s="571"/>
      <c r="I6" s="571"/>
      <c r="J6" s="571"/>
      <c r="K6" s="572"/>
      <c r="L6" s="570" t="s">
        <v>431</v>
      </c>
      <c r="M6" s="572"/>
      <c r="N6" s="573" t="s">
        <v>432</v>
      </c>
      <c r="O6" s="574"/>
      <c r="P6" s="575"/>
      <c r="Q6" s="576" t="s">
        <v>433</v>
      </c>
    </row>
    <row r="7" spans="1:18" s="284" customFormat="1" ht="24" customHeight="1" x14ac:dyDescent="0.25">
      <c r="A7" s="285"/>
      <c r="B7" s="286"/>
      <c r="C7" s="287"/>
      <c r="D7" s="568"/>
      <c r="E7" s="579" t="s">
        <v>230</v>
      </c>
      <c r="F7" s="581" t="s">
        <v>434</v>
      </c>
      <c r="G7" s="582"/>
      <c r="H7" s="582"/>
      <c r="I7" s="582"/>
      <c r="J7" s="583"/>
      <c r="K7" s="584" t="s">
        <v>435</v>
      </c>
      <c r="L7" s="586" t="s">
        <v>230</v>
      </c>
      <c r="M7" s="584" t="s">
        <v>436</v>
      </c>
      <c r="N7" s="586" t="s">
        <v>230</v>
      </c>
      <c r="O7" s="587" t="s">
        <v>437</v>
      </c>
      <c r="P7" s="589" t="s">
        <v>438</v>
      </c>
      <c r="Q7" s="577"/>
    </row>
    <row r="8" spans="1:18" s="284" customFormat="1" ht="53.45" customHeight="1" x14ac:dyDescent="0.25">
      <c r="A8" s="288"/>
      <c r="B8" s="289"/>
      <c r="C8" s="290"/>
      <c r="D8" s="569"/>
      <c r="E8" s="580"/>
      <c r="F8" s="564" t="s">
        <v>230</v>
      </c>
      <c r="G8" s="291" t="s">
        <v>439</v>
      </c>
      <c r="H8" s="292" t="s">
        <v>440</v>
      </c>
      <c r="I8" s="292" t="s">
        <v>441</v>
      </c>
      <c r="J8" s="293" t="s">
        <v>442</v>
      </c>
      <c r="K8" s="585"/>
      <c r="L8" s="585"/>
      <c r="M8" s="585"/>
      <c r="N8" s="585"/>
      <c r="O8" s="588"/>
      <c r="P8" s="590"/>
      <c r="Q8" s="578"/>
    </row>
    <row r="9" spans="1:18" ht="18" customHeight="1" x14ac:dyDescent="0.2">
      <c r="A9" s="294"/>
      <c r="B9" s="295"/>
      <c r="C9" s="296"/>
      <c r="D9" s="297"/>
      <c r="E9" s="298"/>
      <c r="F9" s="299"/>
      <c r="G9" s="300"/>
      <c r="H9" s="300"/>
      <c r="I9" s="300"/>
      <c r="J9" s="300"/>
      <c r="K9" s="300"/>
      <c r="L9" s="300"/>
      <c r="M9" s="300"/>
      <c r="N9" s="301"/>
      <c r="O9" s="300"/>
      <c r="P9" s="300"/>
      <c r="Q9" s="299"/>
    </row>
    <row r="10" spans="1:18" ht="18.75" customHeight="1" x14ac:dyDescent="0.2">
      <c r="A10" s="302"/>
      <c r="B10" s="279"/>
      <c r="C10" s="303"/>
      <c r="D10" s="304"/>
      <c r="E10" s="305"/>
      <c r="F10" s="306"/>
      <c r="G10" s="307"/>
      <c r="H10" s="307"/>
      <c r="I10" s="278"/>
      <c r="J10" s="307"/>
      <c r="K10" s="308" t="s">
        <v>443</v>
      </c>
      <c r="L10" s="306"/>
      <c r="M10" s="307"/>
      <c r="N10" s="306"/>
      <c r="O10" s="307"/>
      <c r="P10" s="307"/>
      <c r="Q10" s="306"/>
    </row>
    <row r="11" spans="1:18" ht="11.25" x14ac:dyDescent="0.2">
      <c r="A11" s="302"/>
      <c r="B11" s="309"/>
      <c r="C11" s="303"/>
      <c r="D11" s="304"/>
      <c r="E11" s="305"/>
      <c r="F11" s="306"/>
      <c r="G11" s="307"/>
      <c r="H11" s="307"/>
      <c r="I11" s="307"/>
      <c r="J11" s="307"/>
      <c r="K11" s="307"/>
      <c r="L11" s="307"/>
      <c r="M11" s="307"/>
      <c r="N11" s="310"/>
      <c r="O11" s="307"/>
      <c r="P11" s="307"/>
      <c r="Q11" s="306"/>
    </row>
    <row r="12" spans="1:18" ht="15.75" customHeight="1" x14ac:dyDescent="0.2">
      <c r="A12" s="302">
        <v>2018</v>
      </c>
      <c r="B12" s="309"/>
      <c r="C12" s="303"/>
      <c r="D12" s="311">
        <v>255.32400000000001</v>
      </c>
      <c r="E12" s="312">
        <v>211.257319</v>
      </c>
      <c r="F12" s="313">
        <v>155.52501999999998</v>
      </c>
      <c r="G12" s="314">
        <v>0.49870900000000001</v>
      </c>
      <c r="H12" s="314">
        <v>0.326372</v>
      </c>
      <c r="I12" s="314">
        <v>4.9688000000000003E-2</v>
      </c>
      <c r="J12" s="314">
        <v>2.941093</v>
      </c>
      <c r="K12" s="315">
        <v>43.334530000000001</v>
      </c>
      <c r="L12" s="315">
        <v>20.318087999999999</v>
      </c>
      <c r="M12" s="315">
        <v>19.483635</v>
      </c>
      <c r="N12" s="315">
        <v>12.217272999999999</v>
      </c>
      <c r="O12" s="314">
        <v>2.2492000000000002E-2</v>
      </c>
      <c r="P12" s="314">
        <v>1.431011</v>
      </c>
      <c r="Q12" s="313">
        <v>0.65388099999999993</v>
      </c>
    </row>
    <row r="13" spans="1:18" ht="15.75" customHeight="1" x14ac:dyDescent="0.2">
      <c r="A13" s="302">
        <v>2017</v>
      </c>
      <c r="B13" s="309"/>
      <c r="C13" s="303"/>
      <c r="D13" s="311">
        <v>254.91584599999999</v>
      </c>
      <c r="E13" s="312">
        <v>196.57309000000001</v>
      </c>
      <c r="F13" s="313">
        <v>139.32303099999999</v>
      </c>
      <c r="G13" s="314">
        <v>0.95099699999999998</v>
      </c>
      <c r="H13" s="314">
        <v>0.62146699999999999</v>
      </c>
      <c r="I13" s="314">
        <v>8.5194000000000006E-2</v>
      </c>
      <c r="J13" s="314">
        <v>2.4204090000000003</v>
      </c>
      <c r="K13" s="315">
        <v>48.717196999999999</v>
      </c>
      <c r="L13" s="315">
        <v>28.073053999999999</v>
      </c>
      <c r="M13" s="315">
        <v>26.260030999999998</v>
      </c>
      <c r="N13" s="315">
        <v>13.459376000000001</v>
      </c>
      <c r="O13" s="314">
        <v>5.3787999999999996E-2</v>
      </c>
      <c r="P13" s="314">
        <v>5.7018120000000003</v>
      </c>
      <c r="Q13" s="313">
        <v>9.8349999999999993E-2</v>
      </c>
    </row>
    <row r="14" spans="1:18" ht="15.75" customHeight="1" x14ac:dyDescent="0.2">
      <c r="A14" s="302">
        <v>2016</v>
      </c>
      <c r="B14" s="309"/>
      <c r="C14" s="303"/>
      <c r="D14" s="311">
        <v>262.03624100000002</v>
      </c>
      <c r="E14" s="312">
        <v>192.75640100000001</v>
      </c>
      <c r="F14" s="313">
        <v>140.72270800000001</v>
      </c>
      <c r="G14" s="314">
        <v>0.34593000000000002</v>
      </c>
      <c r="H14" s="314">
        <v>0.18066900000000002</v>
      </c>
      <c r="I14" s="314">
        <v>9.3147000000000008E-2</v>
      </c>
      <c r="J14" s="314">
        <v>2.2352430000000001</v>
      </c>
      <c r="K14" s="315">
        <v>43.205932000000004</v>
      </c>
      <c r="L14" s="315">
        <v>27.343836</v>
      </c>
      <c r="M14" s="315">
        <v>26.027571999999999</v>
      </c>
      <c r="N14" s="315">
        <v>11.374040000000001</v>
      </c>
      <c r="O14" s="314">
        <v>3.3098999999999996E-2</v>
      </c>
      <c r="P14" s="314">
        <v>22.027837999999999</v>
      </c>
      <c r="Q14" s="313">
        <v>8.8306999999999997E-2</v>
      </c>
    </row>
    <row r="15" spans="1:18" ht="15.75" customHeight="1" x14ac:dyDescent="0.2">
      <c r="A15" s="302">
        <v>2015</v>
      </c>
      <c r="B15" s="309"/>
      <c r="C15" s="303"/>
      <c r="D15" s="311">
        <v>252.84808100000001</v>
      </c>
      <c r="E15" s="316">
        <v>193.08644899999999</v>
      </c>
      <c r="F15" s="316">
        <v>136.65847099999999</v>
      </c>
      <c r="G15" s="317">
        <v>0.52237699999999998</v>
      </c>
      <c r="H15" s="318">
        <v>0.26272400000000001</v>
      </c>
      <c r="I15" s="318">
        <v>9.9745E-2</v>
      </c>
      <c r="J15" s="318">
        <v>1.651956</v>
      </c>
      <c r="K15" s="319">
        <v>47.904806999999998</v>
      </c>
      <c r="L15" s="316">
        <v>25.659423</v>
      </c>
      <c r="M15" s="316">
        <v>24.691043000000001</v>
      </c>
      <c r="N15" s="316">
        <v>9.4043359999999989</v>
      </c>
      <c r="O15" s="317">
        <v>9.0259999999999993E-3</v>
      </c>
      <c r="P15" s="319">
        <v>12.47616</v>
      </c>
      <c r="Q15" s="316">
        <v>8.2037000000000013E-2</v>
      </c>
    </row>
    <row r="16" spans="1:18" ht="15.75" customHeight="1" x14ac:dyDescent="0.2">
      <c r="A16" s="302">
        <v>2014</v>
      </c>
      <c r="B16" s="309"/>
      <c r="C16" s="303"/>
      <c r="D16" s="311">
        <v>283.43674099999998</v>
      </c>
      <c r="E16" s="316">
        <v>224.35002499999999</v>
      </c>
      <c r="F16" s="316">
        <v>165.81761399999999</v>
      </c>
      <c r="G16" s="317">
        <v>9.0718979999999991</v>
      </c>
      <c r="H16" s="318">
        <v>0.50248000000000004</v>
      </c>
      <c r="I16" s="318">
        <v>7.6544730000000003</v>
      </c>
      <c r="J16" s="318">
        <v>2.5036610000000001</v>
      </c>
      <c r="K16" s="319">
        <v>47.536014999999999</v>
      </c>
      <c r="L16" s="316">
        <v>26.684070999999999</v>
      </c>
      <c r="M16" s="316">
        <v>25.810523</v>
      </c>
      <c r="N16" s="316">
        <v>5.7360519999999999</v>
      </c>
      <c r="O16" s="317">
        <v>3.9253999999999997E-2</v>
      </c>
      <c r="P16" s="319">
        <v>10.372914000000002</v>
      </c>
      <c r="Q16" s="316">
        <v>5.9033000000000002E-2</v>
      </c>
    </row>
    <row r="17" spans="1:17" ht="15.95" customHeight="1" x14ac:dyDescent="0.2">
      <c r="A17" s="302">
        <v>2013</v>
      </c>
      <c r="B17" s="309"/>
      <c r="C17" s="320"/>
      <c r="D17" s="311">
        <v>267.08626500000003</v>
      </c>
      <c r="E17" s="316">
        <v>211.30891099999999</v>
      </c>
      <c r="F17" s="316">
        <v>146.28374100000002</v>
      </c>
      <c r="G17" s="317">
        <v>1.03298</v>
      </c>
      <c r="H17" s="318">
        <v>0.44453100000000001</v>
      </c>
      <c r="I17" s="318">
        <v>0.128501</v>
      </c>
      <c r="J17" s="318">
        <v>2.2041660000000003</v>
      </c>
      <c r="K17" s="319">
        <v>53.950283999999996</v>
      </c>
      <c r="L17" s="316">
        <v>26.629134999999998</v>
      </c>
      <c r="M17" s="316">
        <v>25.402526000000002</v>
      </c>
      <c r="N17" s="316">
        <v>5.376773</v>
      </c>
      <c r="O17" s="317">
        <v>3.5413E-2</v>
      </c>
      <c r="P17" s="319">
        <v>10.281768</v>
      </c>
      <c r="Q17" s="316">
        <v>0.23046700000000001</v>
      </c>
    </row>
    <row r="18" spans="1:17" ht="15.95" customHeight="1" x14ac:dyDescent="0.2">
      <c r="A18" s="302">
        <v>2012</v>
      </c>
      <c r="B18" s="309"/>
      <c r="C18" s="320"/>
      <c r="D18" s="311">
        <v>296.43360799999999</v>
      </c>
      <c r="E18" s="312">
        <v>213.028086</v>
      </c>
      <c r="F18" s="313">
        <v>147.410078</v>
      </c>
      <c r="G18" s="314">
        <v>2.1316760000000001</v>
      </c>
      <c r="H18" s="314">
        <v>0.76935900000000002</v>
      </c>
      <c r="I18" s="314">
        <v>0.29286200000000001</v>
      </c>
      <c r="J18" s="314">
        <v>1.6953469999999999</v>
      </c>
      <c r="K18" s="315">
        <v>55.721985000000004</v>
      </c>
      <c r="L18" s="313">
        <v>50.657533999999998</v>
      </c>
      <c r="M18" s="314">
        <v>41.406618000000002</v>
      </c>
      <c r="N18" s="313">
        <v>5.1862439999999994</v>
      </c>
      <c r="O18" s="314">
        <v>7.3410000000000003E-3</v>
      </c>
      <c r="P18" s="314">
        <v>6.4691009999999993</v>
      </c>
      <c r="Q18" s="313">
        <v>0.122474</v>
      </c>
    </row>
    <row r="19" spans="1:17" ht="15.95" customHeight="1" x14ac:dyDescent="0.2">
      <c r="A19" s="302">
        <v>2011</v>
      </c>
      <c r="B19" s="321"/>
      <c r="C19" s="320"/>
      <c r="D19" s="311">
        <v>267.05236300000001</v>
      </c>
      <c r="E19" s="312">
        <v>179.89720499999999</v>
      </c>
      <c r="F19" s="313">
        <v>126.75602599999999</v>
      </c>
      <c r="G19" s="314">
        <v>1.311032</v>
      </c>
      <c r="H19" s="314">
        <v>0.77042499999999992</v>
      </c>
      <c r="I19" s="314">
        <v>0.13787799999999997</v>
      </c>
      <c r="J19" s="314">
        <v>1.0137119999999999</v>
      </c>
      <c r="K19" s="315">
        <v>45.823213000000003</v>
      </c>
      <c r="L19" s="313">
        <v>64.807644999999994</v>
      </c>
      <c r="M19" s="314">
        <v>64.647398999999993</v>
      </c>
      <c r="N19" s="313">
        <v>3.7440720000000001</v>
      </c>
      <c r="O19" s="314">
        <v>3.3149999999999998E-3</v>
      </c>
      <c r="P19" s="314">
        <v>5.185276</v>
      </c>
      <c r="Q19" s="313">
        <v>0.310222</v>
      </c>
    </row>
    <row r="20" spans="1:17" ht="15.95" customHeight="1" x14ac:dyDescent="0.2">
      <c r="A20" s="302">
        <v>2010</v>
      </c>
      <c r="B20" s="309"/>
      <c r="C20" s="320"/>
      <c r="D20" s="311">
        <v>236.228555</v>
      </c>
      <c r="E20" s="312">
        <v>159.33793299999999</v>
      </c>
      <c r="F20" s="313">
        <v>110.217609</v>
      </c>
      <c r="G20" s="314">
        <v>1.3840219999999999</v>
      </c>
      <c r="H20" s="314">
        <v>0.11060500000000001</v>
      </c>
      <c r="I20" s="314">
        <v>0.89350199999999991</v>
      </c>
      <c r="J20" s="314">
        <v>0.29044999999999999</v>
      </c>
      <c r="K20" s="315">
        <v>41.509073999999998</v>
      </c>
      <c r="L20" s="313">
        <v>57.938738999999998</v>
      </c>
      <c r="M20" s="314">
        <v>57.061601000000003</v>
      </c>
      <c r="N20" s="313">
        <v>6.997075999999999</v>
      </c>
      <c r="O20" s="314">
        <v>3.7719999999999997E-3</v>
      </c>
      <c r="P20" s="314">
        <v>2.4353150000000001</v>
      </c>
      <c r="Q20" s="313">
        <v>0.52128200000000002</v>
      </c>
    </row>
    <row r="21" spans="1:17" ht="15.95" customHeight="1" x14ac:dyDescent="0.2">
      <c r="A21" s="302">
        <v>2009</v>
      </c>
      <c r="B21" s="309"/>
      <c r="C21" s="320"/>
      <c r="D21" s="311">
        <v>219.77897200000001</v>
      </c>
      <c r="E21" s="312">
        <v>163.82122899999999</v>
      </c>
      <c r="F21" s="313">
        <v>118.05063700000001</v>
      </c>
      <c r="G21" s="314">
        <v>1.2035389999999999</v>
      </c>
      <c r="H21" s="314">
        <v>3.3087000000000005E-2</v>
      </c>
      <c r="I21" s="314">
        <v>0.81165700000000007</v>
      </c>
      <c r="J21" s="314">
        <v>0.512521</v>
      </c>
      <c r="K21" s="315">
        <v>36.106648999999997</v>
      </c>
      <c r="L21" s="313">
        <v>39.537296000000005</v>
      </c>
      <c r="M21" s="314">
        <v>38.947505</v>
      </c>
      <c r="N21" s="313">
        <v>8.7073099999999997</v>
      </c>
      <c r="O21" s="314">
        <v>6.1823999999999997E-2</v>
      </c>
      <c r="P21" s="314">
        <v>1.7315849999999999</v>
      </c>
      <c r="Q21" s="313">
        <v>0.37249400000000005</v>
      </c>
    </row>
    <row r="22" spans="1:17" ht="15.95" customHeight="1" x14ac:dyDescent="0.2">
      <c r="A22" s="302">
        <v>2008</v>
      </c>
      <c r="B22" s="309"/>
      <c r="C22" s="320"/>
      <c r="D22" s="311">
        <v>263.03666999999996</v>
      </c>
      <c r="E22" s="312">
        <v>192.34676300000001</v>
      </c>
      <c r="F22" s="313">
        <v>141.10195400000001</v>
      </c>
      <c r="G22" s="314">
        <v>1.7856320000000001</v>
      </c>
      <c r="H22" s="314">
        <v>4.6802999999999997E-2</v>
      </c>
      <c r="I22" s="314">
        <v>1.0565609999999999</v>
      </c>
      <c r="J22" s="314">
        <v>0.39382699999999998</v>
      </c>
      <c r="K22" s="315">
        <v>42.056052000000001</v>
      </c>
      <c r="L22" s="313">
        <v>44.346957000000003</v>
      </c>
      <c r="M22" s="314">
        <v>43.297758000000002</v>
      </c>
      <c r="N22" s="313">
        <v>7.0898709999999996</v>
      </c>
      <c r="O22" s="314">
        <v>7.6500000000000005E-3</v>
      </c>
      <c r="P22" s="314">
        <v>1.0260309999999999</v>
      </c>
      <c r="Q22" s="313">
        <v>0.29944500000000002</v>
      </c>
    </row>
    <row r="23" spans="1:17" ht="15.95" customHeight="1" x14ac:dyDescent="0.2">
      <c r="A23" s="302">
        <v>2007</v>
      </c>
      <c r="B23" s="309"/>
      <c r="C23" s="320"/>
      <c r="D23" s="311">
        <v>299.42391399999997</v>
      </c>
      <c r="E23" s="312">
        <v>234.84804199999999</v>
      </c>
      <c r="F23" s="313">
        <v>184.028774</v>
      </c>
      <c r="G23" s="314">
        <v>1.529528</v>
      </c>
      <c r="H23" s="314">
        <v>0.85302800000000001</v>
      </c>
      <c r="I23" s="314">
        <v>0.21379900000000002</v>
      </c>
      <c r="J23" s="314">
        <v>0.68637199999999998</v>
      </c>
      <c r="K23" s="315">
        <v>42.412116000000005</v>
      </c>
      <c r="L23" s="313">
        <v>39.399887999999997</v>
      </c>
      <c r="M23" s="314">
        <v>38.294512000000005</v>
      </c>
      <c r="N23" s="313">
        <v>6.9310509999999992</v>
      </c>
      <c r="O23" s="314">
        <v>2.6032E-2</v>
      </c>
      <c r="P23" s="314">
        <v>3.714515</v>
      </c>
      <c r="Q23" s="313">
        <v>0.47278599999999998</v>
      </c>
    </row>
    <row r="24" spans="1:17" ht="15.95" customHeight="1" x14ac:dyDescent="0.2">
      <c r="A24" s="302">
        <v>2006</v>
      </c>
      <c r="B24" s="309"/>
      <c r="C24" s="320"/>
      <c r="D24" s="311">
        <v>245.83262299999998</v>
      </c>
      <c r="E24" s="312">
        <v>184.68893499999999</v>
      </c>
      <c r="F24" s="313">
        <v>131.84690900000001</v>
      </c>
      <c r="G24" s="314">
        <v>0.75868100000000005</v>
      </c>
      <c r="H24" s="314">
        <v>0.18206999999999998</v>
      </c>
      <c r="I24" s="314">
        <v>0.24532499999999999</v>
      </c>
      <c r="J24" s="314">
        <v>0.38315399999999999</v>
      </c>
      <c r="K24" s="315">
        <v>45.477548000000006</v>
      </c>
      <c r="L24" s="313">
        <v>44.603930999999996</v>
      </c>
      <c r="M24" s="314">
        <v>40.661515000000001</v>
      </c>
      <c r="N24" s="313">
        <v>6.4310290000000006</v>
      </c>
      <c r="O24" s="314">
        <v>0.11481699999999999</v>
      </c>
      <c r="P24" s="314">
        <v>1.313868</v>
      </c>
      <c r="Q24" s="313">
        <v>0.32719700000000002</v>
      </c>
    </row>
    <row r="25" spans="1:17" ht="15.95" customHeight="1" x14ac:dyDescent="0.2">
      <c r="A25" s="302">
        <v>2005</v>
      </c>
      <c r="B25" s="309"/>
      <c r="C25" s="320"/>
      <c r="D25" s="311">
        <v>211.601328</v>
      </c>
      <c r="E25" s="312">
        <v>156.00628499999999</v>
      </c>
      <c r="F25" s="313">
        <v>119.79798600000001</v>
      </c>
      <c r="G25" s="314">
        <v>0.31831200000000004</v>
      </c>
      <c r="H25" s="314">
        <v>4.3607E-2</v>
      </c>
      <c r="I25" s="314">
        <v>0.159911</v>
      </c>
      <c r="J25" s="314">
        <v>0.24396399999999999</v>
      </c>
      <c r="K25" s="315">
        <v>29.921375000000001</v>
      </c>
      <c r="L25" s="313">
        <v>42.901845999999999</v>
      </c>
      <c r="M25" s="314">
        <v>42.074230999999997</v>
      </c>
      <c r="N25" s="313">
        <v>3.6201720000000002</v>
      </c>
      <c r="O25" s="314">
        <v>3.0727000000000001E-2</v>
      </c>
      <c r="P25" s="314">
        <v>0.770505</v>
      </c>
      <c r="Q25" s="313">
        <v>0.25835799999999998</v>
      </c>
    </row>
    <row r="26" spans="1:17" ht="15.95" customHeight="1" x14ac:dyDescent="0.2">
      <c r="A26" s="302">
        <v>2004</v>
      </c>
      <c r="B26" s="309"/>
      <c r="C26" s="320"/>
      <c r="D26" s="311">
        <v>173.429958</v>
      </c>
      <c r="E26" s="312">
        <v>126.16577700000001</v>
      </c>
      <c r="F26" s="313">
        <v>92.629383000000004</v>
      </c>
      <c r="G26" s="314">
        <v>0.367257</v>
      </c>
      <c r="H26" s="314">
        <v>0.126223</v>
      </c>
      <c r="I26" s="314">
        <v>0.143346</v>
      </c>
      <c r="J26" s="314">
        <v>9.4575000000000006E-2</v>
      </c>
      <c r="K26" s="315">
        <v>28.877706999999997</v>
      </c>
      <c r="L26" s="313">
        <v>38.342773000000001</v>
      </c>
      <c r="M26" s="314">
        <v>37.418642999999996</v>
      </c>
      <c r="N26" s="313">
        <v>1.8861730000000001</v>
      </c>
      <c r="O26" s="314">
        <v>1.3974E-2</v>
      </c>
      <c r="P26" s="314">
        <v>0.27483600000000002</v>
      </c>
      <c r="Q26" s="313">
        <v>0.26796499999999995</v>
      </c>
    </row>
    <row r="27" spans="1:17" ht="15.95" customHeight="1" x14ac:dyDescent="0.2">
      <c r="A27" s="302">
        <v>2003</v>
      </c>
      <c r="B27" s="309"/>
      <c r="C27" s="320"/>
      <c r="D27" s="311">
        <v>164.711095</v>
      </c>
      <c r="E27" s="312">
        <v>121.44328200000001</v>
      </c>
      <c r="F27" s="313">
        <v>87.253203999999997</v>
      </c>
      <c r="G27" s="314">
        <v>0.26991599999999999</v>
      </c>
      <c r="H27" s="314">
        <v>7.6079999999999995E-2</v>
      </c>
      <c r="I27" s="314">
        <v>0.146097</v>
      </c>
      <c r="J27" s="314">
        <v>7.172400000000001E-2</v>
      </c>
      <c r="K27" s="315">
        <v>30.596223999999999</v>
      </c>
      <c r="L27" s="313">
        <v>33.086741000000004</v>
      </c>
      <c r="M27" s="314">
        <v>32.081681000000003</v>
      </c>
      <c r="N27" s="313">
        <v>3.5273759999999998</v>
      </c>
      <c r="O27" s="314">
        <v>4.6078000000000001E-2</v>
      </c>
      <c r="P27" s="314">
        <v>0.48440899999999998</v>
      </c>
      <c r="Q27" s="313">
        <v>0.55024800000000007</v>
      </c>
    </row>
    <row r="28" spans="1:17" ht="15.95" customHeight="1" x14ac:dyDescent="0.2">
      <c r="A28" s="302">
        <v>2002</v>
      </c>
      <c r="B28" s="309"/>
      <c r="C28" s="320"/>
      <c r="D28" s="311">
        <v>161.344191</v>
      </c>
      <c r="E28" s="312">
        <v>119.673593</v>
      </c>
      <c r="F28" s="313">
        <v>86.887520999999992</v>
      </c>
      <c r="G28" s="314">
        <v>0.96889700000000001</v>
      </c>
      <c r="H28" s="314">
        <v>4.9640000000000005E-3</v>
      </c>
      <c r="I28" s="314">
        <v>0.917736</v>
      </c>
      <c r="J28" s="314">
        <v>0.19527900000000001</v>
      </c>
      <c r="K28" s="315">
        <v>28.990758000000003</v>
      </c>
      <c r="L28" s="313">
        <v>33.907485999999999</v>
      </c>
      <c r="M28" s="314">
        <v>32.602006000000003</v>
      </c>
      <c r="N28" s="313">
        <v>2.2915530000000004</v>
      </c>
      <c r="O28" s="314">
        <v>9.5804E-2</v>
      </c>
      <c r="P28" s="314">
        <v>0.39198500000000003</v>
      </c>
      <c r="Q28" s="313">
        <v>0.26535700000000001</v>
      </c>
    </row>
    <row r="29" spans="1:17" ht="15.95" customHeight="1" x14ac:dyDescent="0.2">
      <c r="A29" s="302">
        <v>2001</v>
      </c>
      <c r="B29" s="309"/>
      <c r="C29" s="320"/>
      <c r="D29" s="311">
        <v>176.33055900000002</v>
      </c>
      <c r="E29" s="312">
        <v>129.918665</v>
      </c>
      <c r="F29" s="313">
        <v>91.764216000000005</v>
      </c>
      <c r="G29" s="314">
        <v>1.3997819999999999</v>
      </c>
      <c r="H29" s="314">
        <v>8.6920000000000001E-3</v>
      </c>
      <c r="I29" s="314">
        <v>1.281498</v>
      </c>
      <c r="J29" s="314">
        <v>0.330598</v>
      </c>
      <c r="K29" s="315">
        <v>32.248071000000003</v>
      </c>
      <c r="L29" s="313">
        <v>38.406207000000002</v>
      </c>
      <c r="M29" s="314">
        <v>36.434044</v>
      </c>
      <c r="N29" s="313">
        <v>2.3928469999999997</v>
      </c>
      <c r="O29" s="314">
        <v>0.13065399999999999</v>
      </c>
      <c r="P29" s="314">
        <v>0.20283899999999999</v>
      </c>
      <c r="Q29" s="313">
        <v>0.82097699999999996</v>
      </c>
    </row>
    <row r="30" spans="1:17" s="307" customFormat="1" ht="11.25" customHeight="1" x14ac:dyDescent="0.2">
      <c r="A30" s="302"/>
      <c r="B30" s="309"/>
      <c r="C30" s="303"/>
      <c r="D30" s="304"/>
      <c r="E30" s="305"/>
      <c r="F30" s="306"/>
      <c r="N30" s="310"/>
      <c r="Q30" s="306"/>
    </row>
    <row r="31" spans="1:17" s="307" customFormat="1" ht="11.25" customHeight="1" x14ac:dyDescent="0.2">
      <c r="A31" s="302"/>
      <c r="B31" s="309"/>
      <c r="C31" s="303"/>
      <c r="D31" s="322"/>
      <c r="E31" s="306"/>
      <c r="F31" s="306"/>
      <c r="N31" s="310"/>
      <c r="Q31" s="306"/>
    </row>
    <row r="32" spans="1:17" s="307" customFormat="1" ht="19.5" customHeight="1" x14ac:dyDescent="0.2">
      <c r="A32" s="322"/>
      <c r="B32" s="279"/>
      <c r="C32" s="303"/>
      <c r="D32" s="304"/>
      <c r="E32" s="305"/>
      <c r="F32" s="306"/>
      <c r="K32" s="308" t="s">
        <v>444</v>
      </c>
      <c r="L32" s="304"/>
      <c r="N32" s="306"/>
      <c r="Q32" s="306"/>
    </row>
    <row r="33" spans="1:17" ht="11.25" x14ac:dyDescent="0.2">
      <c r="A33" s="302"/>
      <c r="B33" s="309"/>
      <c r="C33" s="303"/>
      <c r="D33" s="304"/>
      <c r="E33" s="305"/>
      <c r="F33" s="306"/>
      <c r="G33" s="307"/>
      <c r="H33" s="307"/>
      <c r="I33" s="307"/>
      <c r="J33" s="307"/>
      <c r="K33" s="307"/>
      <c r="L33" s="307"/>
      <c r="M33" s="307"/>
      <c r="N33" s="310"/>
      <c r="O33" s="307"/>
      <c r="P33" s="307"/>
      <c r="Q33" s="306"/>
    </row>
    <row r="34" spans="1:17" ht="15.75" customHeight="1" x14ac:dyDescent="0.2">
      <c r="A34" s="302">
        <v>2018</v>
      </c>
      <c r="B34" s="309"/>
      <c r="C34" s="303"/>
      <c r="D34" s="311">
        <v>1599.911169</v>
      </c>
      <c r="E34" s="312">
        <v>1129.8198600000001</v>
      </c>
      <c r="F34" s="313">
        <v>464.05440000000004</v>
      </c>
      <c r="G34" s="314">
        <v>65.768538000000007</v>
      </c>
      <c r="H34" s="314">
        <v>23.350206</v>
      </c>
      <c r="I34" s="314">
        <v>9.2799770000000006</v>
      </c>
      <c r="J34" s="314">
        <v>23.739968000000001</v>
      </c>
      <c r="K34" s="315">
        <v>631.86029299999996</v>
      </c>
      <c r="L34" s="315">
        <v>226.49712599999998</v>
      </c>
      <c r="M34" s="315">
        <v>199.17645400000001</v>
      </c>
      <c r="N34" s="315">
        <v>111.79378699999999</v>
      </c>
      <c r="O34" s="314">
        <v>41.065269999999998</v>
      </c>
      <c r="P34" s="314">
        <v>94.434128999999999</v>
      </c>
      <c r="Q34" s="313">
        <v>2.9728090000000003</v>
      </c>
    </row>
    <row r="35" spans="1:17" ht="15.75" customHeight="1" x14ac:dyDescent="0.2">
      <c r="A35" s="302">
        <v>2017</v>
      </c>
      <c r="B35" s="309"/>
      <c r="C35" s="303"/>
      <c r="D35" s="311">
        <v>1599.5974950000002</v>
      </c>
      <c r="E35" s="312">
        <v>1117.0681129999998</v>
      </c>
      <c r="F35" s="313">
        <v>446.58566100000002</v>
      </c>
      <c r="G35" s="314">
        <v>61.187376999999998</v>
      </c>
      <c r="H35" s="314">
        <v>22.949645</v>
      </c>
      <c r="I35" s="314">
        <v>7.6392309999999997</v>
      </c>
      <c r="J35" s="314">
        <v>21.228899000000002</v>
      </c>
      <c r="K35" s="315">
        <v>632.55505600000004</v>
      </c>
      <c r="L35" s="315">
        <v>226.84525299999999</v>
      </c>
      <c r="M35" s="315">
        <v>202.04038800000001</v>
      </c>
      <c r="N35" s="315">
        <v>118.431899</v>
      </c>
      <c r="O35" s="314">
        <v>45.357709</v>
      </c>
      <c r="P35" s="314">
        <v>92.515314000000004</v>
      </c>
      <c r="Q35" s="313">
        <v>2.6713800000000001</v>
      </c>
    </row>
    <row r="36" spans="1:17" ht="15.75" customHeight="1" x14ac:dyDescent="0.2">
      <c r="A36" s="302">
        <v>2016</v>
      </c>
      <c r="B36" s="309"/>
      <c r="C36" s="303"/>
      <c r="D36" s="311">
        <v>1621.269759</v>
      </c>
      <c r="E36" s="312">
        <v>1065.9666200000001</v>
      </c>
      <c r="F36" s="313">
        <v>394.60429800000003</v>
      </c>
      <c r="G36" s="314">
        <v>68.501136000000002</v>
      </c>
      <c r="H36" s="314">
        <v>27.613636999999997</v>
      </c>
      <c r="I36" s="314">
        <v>9.9570849999999993</v>
      </c>
      <c r="J36" s="314">
        <v>22.353771999999999</v>
      </c>
      <c r="K36" s="315">
        <v>634.71430599999997</v>
      </c>
      <c r="L36" s="315">
        <v>273.13501000000002</v>
      </c>
      <c r="M36" s="315">
        <v>241.44743499999998</v>
      </c>
      <c r="N36" s="315">
        <v>122.889492</v>
      </c>
      <c r="O36" s="314">
        <v>43.333036</v>
      </c>
      <c r="P36" s="314">
        <v>119.07824000000001</v>
      </c>
      <c r="Q36" s="313">
        <v>4.2941710000000004</v>
      </c>
    </row>
    <row r="37" spans="1:17" ht="15.75" customHeight="1" x14ac:dyDescent="0.2">
      <c r="A37" s="302">
        <v>2015</v>
      </c>
      <c r="B37" s="309"/>
      <c r="C37" s="303"/>
      <c r="D37" s="311">
        <v>1617.8531720000001</v>
      </c>
      <c r="E37" s="316">
        <v>1131.0478349999998</v>
      </c>
      <c r="F37" s="316">
        <v>458.42951299999999</v>
      </c>
      <c r="G37" s="317">
        <v>78.55747199999999</v>
      </c>
      <c r="H37" s="318">
        <v>29.175802999999998</v>
      </c>
      <c r="I37" s="318">
        <v>6.9790649999999994</v>
      </c>
      <c r="J37" s="318">
        <v>20.308422</v>
      </c>
      <c r="K37" s="319">
        <v>634.61557999999991</v>
      </c>
      <c r="L37" s="316">
        <v>251.945347</v>
      </c>
      <c r="M37" s="316">
        <v>225.12454699999998</v>
      </c>
      <c r="N37" s="316">
        <v>109.020138</v>
      </c>
      <c r="O37" s="317">
        <v>34.518290999999998</v>
      </c>
      <c r="P37" s="319">
        <v>91.436891000000003</v>
      </c>
      <c r="Q37" s="316">
        <v>4.0739679999999998</v>
      </c>
    </row>
    <row r="38" spans="1:17" ht="15.75" customHeight="1" x14ac:dyDescent="0.2">
      <c r="A38" s="302">
        <v>2014</v>
      </c>
      <c r="B38" s="309"/>
      <c r="C38" s="303"/>
      <c r="D38" s="311">
        <v>1740.471483</v>
      </c>
      <c r="E38" s="316">
        <v>1263.3088170000001</v>
      </c>
      <c r="F38" s="316">
        <v>615.16994499999998</v>
      </c>
      <c r="G38" s="317">
        <v>76.631112999999999</v>
      </c>
      <c r="H38" s="318">
        <v>23.571044999999998</v>
      </c>
      <c r="I38" s="318">
        <v>8.676540000000001</v>
      </c>
      <c r="J38" s="318">
        <v>22.844425999999999</v>
      </c>
      <c r="K38" s="319">
        <v>608.31000199999994</v>
      </c>
      <c r="L38" s="316">
        <v>234.53673499999999</v>
      </c>
      <c r="M38" s="316">
        <v>200.376552</v>
      </c>
      <c r="N38" s="316">
        <v>121.859424</v>
      </c>
      <c r="O38" s="317">
        <v>30.568199</v>
      </c>
      <c r="P38" s="319">
        <v>92.339821999999998</v>
      </c>
      <c r="Q38" s="316">
        <v>4.065493</v>
      </c>
    </row>
    <row r="39" spans="1:17" ht="15.95" customHeight="1" x14ac:dyDescent="0.2">
      <c r="A39" s="302">
        <v>2013</v>
      </c>
      <c r="B39" s="309"/>
      <c r="C39" s="320"/>
      <c r="D39" s="311">
        <v>1768.7424760000001</v>
      </c>
      <c r="E39" s="316">
        <v>1335.8016660000001</v>
      </c>
      <c r="F39" s="316">
        <v>702.06130099999996</v>
      </c>
      <c r="G39" s="317">
        <v>76.210112999999993</v>
      </c>
      <c r="H39" s="318">
        <v>27.011680999999999</v>
      </c>
      <c r="I39" s="318">
        <v>9.402704</v>
      </c>
      <c r="J39" s="318">
        <v>22.998622999999998</v>
      </c>
      <c r="K39" s="319">
        <v>584.16603500000008</v>
      </c>
      <c r="L39" s="316">
        <v>222.676433</v>
      </c>
      <c r="M39" s="316">
        <v>200.49976699999999</v>
      </c>
      <c r="N39" s="316">
        <v>94.136271999999991</v>
      </c>
      <c r="O39" s="317">
        <v>34.645350000000001</v>
      </c>
      <c r="P39" s="319">
        <v>78.322376000000006</v>
      </c>
      <c r="Q39" s="316">
        <v>3.3641640000000002</v>
      </c>
    </row>
    <row r="40" spans="1:17" ht="15.95" customHeight="1" x14ac:dyDescent="0.2">
      <c r="A40" s="302">
        <v>2012</v>
      </c>
      <c r="B40" s="309"/>
      <c r="C40" s="320"/>
      <c r="D40" s="311">
        <v>1767.767063</v>
      </c>
      <c r="E40" s="312">
        <v>1354.646101</v>
      </c>
      <c r="F40" s="313">
        <v>759.53655600000002</v>
      </c>
      <c r="G40" s="314">
        <v>63.721033000000006</v>
      </c>
      <c r="H40" s="314">
        <v>26.947232</v>
      </c>
      <c r="I40" s="314">
        <v>8.9109339999999992</v>
      </c>
      <c r="J40" s="314">
        <v>23.466459</v>
      </c>
      <c r="K40" s="315">
        <v>548.53108200000008</v>
      </c>
      <c r="L40" s="313">
        <v>216.12078400000001</v>
      </c>
      <c r="M40" s="314">
        <v>191.95132500000003</v>
      </c>
      <c r="N40" s="313">
        <v>85.985157000000001</v>
      </c>
      <c r="O40" s="314">
        <v>35.817639</v>
      </c>
      <c r="P40" s="314">
        <v>74.395861000000011</v>
      </c>
      <c r="Q40" s="313">
        <v>3.3142519999999998</v>
      </c>
    </row>
    <row r="41" spans="1:17" ht="15.95" customHeight="1" x14ac:dyDescent="0.2">
      <c r="A41" s="302">
        <v>2011</v>
      </c>
      <c r="B41" s="309"/>
      <c r="C41" s="320"/>
      <c r="D41" s="311">
        <v>1775.4034019999999</v>
      </c>
      <c r="E41" s="312">
        <v>1311.9129950000001</v>
      </c>
      <c r="F41" s="313">
        <v>690.78965599999992</v>
      </c>
      <c r="G41" s="314">
        <v>56.569561999999998</v>
      </c>
      <c r="H41" s="314">
        <v>26.941808000000002</v>
      </c>
      <c r="I41" s="314">
        <v>7.516114</v>
      </c>
      <c r="J41" s="314">
        <v>24.160419999999998</v>
      </c>
      <c r="K41" s="315">
        <v>565.81809199999998</v>
      </c>
      <c r="L41" s="313">
        <v>252.62583600000002</v>
      </c>
      <c r="M41" s="314">
        <v>223.41299900000001</v>
      </c>
      <c r="N41" s="313">
        <v>98.854702000000003</v>
      </c>
      <c r="O41" s="314">
        <v>41.289014000000002</v>
      </c>
      <c r="P41" s="314">
        <v>72.352448999999993</v>
      </c>
      <c r="Q41" s="313">
        <v>2.1778899999999997</v>
      </c>
    </row>
    <row r="42" spans="1:17" ht="15.95" customHeight="1" x14ac:dyDescent="0.2">
      <c r="A42" s="302">
        <v>2010</v>
      </c>
      <c r="B42" s="309"/>
      <c r="C42" s="320"/>
      <c r="D42" s="311">
        <v>1196.223837</v>
      </c>
      <c r="E42" s="312">
        <v>801.96488399999998</v>
      </c>
      <c r="F42" s="313">
        <v>223.57474100000002</v>
      </c>
      <c r="G42" s="314">
        <v>60.064595999999995</v>
      </c>
      <c r="H42" s="314">
        <v>26.345933000000002</v>
      </c>
      <c r="I42" s="314">
        <v>9.1279020000000006</v>
      </c>
      <c r="J42" s="314">
        <v>18.838176000000001</v>
      </c>
      <c r="K42" s="315">
        <v>525.73187399999995</v>
      </c>
      <c r="L42" s="313">
        <v>203.242536</v>
      </c>
      <c r="M42" s="314">
        <v>178.91262599999999</v>
      </c>
      <c r="N42" s="313">
        <v>191.363361</v>
      </c>
      <c r="O42" s="314">
        <v>42.904626999999998</v>
      </c>
      <c r="P42" s="314">
        <v>57.796324999999996</v>
      </c>
      <c r="Q42" s="313">
        <v>2.8200120000000002</v>
      </c>
    </row>
    <row r="43" spans="1:17" ht="15.95" customHeight="1" x14ac:dyDescent="0.2">
      <c r="A43" s="302">
        <v>2009</v>
      </c>
      <c r="B43" s="309"/>
      <c r="C43" s="320"/>
      <c r="D43" s="311">
        <v>1340.7128759999998</v>
      </c>
      <c r="E43" s="312">
        <v>967.278593</v>
      </c>
      <c r="F43" s="313">
        <v>383.73034699999999</v>
      </c>
      <c r="G43" s="314">
        <v>59.956212000000001</v>
      </c>
      <c r="H43" s="314">
        <v>29.447959999999998</v>
      </c>
      <c r="I43" s="314">
        <v>8.588629000000001</v>
      </c>
      <c r="J43" s="314">
        <v>15.648399999999999</v>
      </c>
      <c r="K43" s="315">
        <v>532.60244899999998</v>
      </c>
      <c r="L43" s="313">
        <v>198.62189999999998</v>
      </c>
      <c r="M43" s="314">
        <v>175.19570000000002</v>
      </c>
      <c r="N43" s="313">
        <v>175.19289800000001</v>
      </c>
      <c r="O43" s="314">
        <v>41.395690999999999</v>
      </c>
      <c r="P43" s="314">
        <v>54.234506000000003</v>
      </c>
      <c r="Q43" s="313">
        <v>3.1255579999999998</v>
      </c>
    </row>
    <row r="44" spans="1:17" ht="15.95" customHeight="1" x14ac:dyDescent="0.2">
      <c r="A44" s="302">
        <v>2008</v>
      </c>
      <c r="B44" s="309"/>
      <c r="C44" s="320"/>
      <c r="D44" s="311">
        <v>1744.2626929999999</v>
      </c>
      <c r="E44" s="312">
        <v>1237.8163039999999</v>
      </c>
      <c r="F44" s="313">
        <v>537.08719099999996</v>
      </c>
      <c r="G44" s="314">
        <v>60.862629999999996</v>
      </c>
      <c r="H44" s="314">
        <v>29.190926999999999</v>
      </c>
      <c r="I44" s="314">
        <v>10.43643</v>
      </c>
      <c r="J44" s="314">
        <v>20.098997999999998</v>
      </c>
      <c r="K44" s="315">
        <v>642.25179800000001</v>
      </c>
      <c r="L44" s="313">
        <v>266.96903299999997</v>
      </c>
      <c r="M44" s="314">
        <v>233.18336300000001</v>
      </c>
      <c r="N44" s="313">
        <v>240.68474999999998</v>
      </c>
      <c r="O44" s="314">
        <v>63.203025000000004</v>
      </c>
      <c r="P44" s="314">
        <v>61.079328000000004</v>
      </c>
      <c r="Q44" s="313">
        <v>4.0151260000000004</v>
      </c>
    </row>
    <row r="45" spans="1:17" ht="15.95" customHeight="1" x14ac:dyDescent="0.2">
      <c r="A45" s="302">
        <v>2007</v>
      </c>
      <c r="B45" s="309"/>
      <c r="C45" s="320"/>
      <c r="D45" s="311">
        <v>1298.657111</v>
      </c>
      <c r="E45" s="312">
        <v>865.85120200000006</v>
      </c>
      <c r="F45" s="313">
        <v>241.36075399999999</v>
      </c>
      <c r="G45" s="314">
        <v>60.295799000000002</v>
      </c>
      <c r="H45" s="314">
        <v>33.675377999999995</v>
      </c>
      <c r="I45" s="314">
        <v>10.220986</v>
      </c>
      <c r="J45" s="314">
        <v>15.944490999999999</v>
      </c>
      <c r="K45" s="315">
        <v>567.07554099999993</v>
      </c>
      <c r="L45" s="313">
        <v>233.76762100000002</v>
      </c>
      <c r="M45" s="314">
        <v>223.11079199999998</v>
      </c>
      <c r="N45" s="313">
        <v>197.17547100000002</v>
      </c>
      <c r="O45" s="314">
        <v>58.803457999999999</v>
      </c>
      <c r="P45" s="314">
        <v>49.511552999999999</v>
      </c>
      <c r="Q45" s="313">
        <v>2.644806</v>
      </c>
    </row>
    <row r="46" spans="1:17" ht="15.95" customHeight="1" x14ac:dyDescent="0.2">
      <c r="A46" s="302">
        <v>2006</v>
      </c>
      <c r="B46" s="309"/>
      <c r="C46" s="320"/>
      <c r="D46" s="311">
        <v>1628.5547080000001</v>
      </c>
      <c r="E46" s="312">
        <v>1191.410756</v>
      </c>
      <c r="F46" s="313">
        <v>520.019903</v>
      </c>
      <c r="G46" s="314">
        <v>65.670237</v>
      </c>
      <c r="H46" s="314">
        <v>41.086540999999997</v>
      </c>
      <c r="I46" s="314">
        <v>9.0344220000000011</v>
      </c>
      <c r="J46" s="314">
        <v>14.653964</v>
      </c>
      <c r="K46" s="315">
        <v>611.77068900000006</v>
      </c>
      <c r="L46" s="313">
        <v>249.14613699999998</v>
      </c>
      <c r="M46" s="314">
        <v>224.003736</v>
      </c>
      <c r="N46" s="313">
        <v>187.13961399999999</v>
      </c>
      <c r="O46" s="314">
        <v>59.862593999999994</v>
      </c>
      <c r="P46" s="314">
        <v>48.078265000000002</v>
      </c>
      <c r="Q46" s="313">
        <v>2.7682790000000002</v>
      </c>
    </row>
    <row r="47" spans="1:17" ht="15.95" customHeight="1" x14ac:dyDescent="0.2">
      <c r="A47" s="302">
        <v>2005</v>
      </c>
      <c r="B47" s="309"/>
      <c r="C47" s="320"/>
      <c r="D47" s="311">
        <v>1671.8641850000001</v>
      </c>
      <c r="E47" s="312">
        <v>1157.6437490000001</v>
      </c>
      <c r="F47" s="313">
        <v>500.565336</v>
      </c>
      <c r="G47" s="314">
        <v>68.291606999999999</v>
      </c>
      <c r="H47" s="314">
        <v>44.372913999999994</v>
      </c>
      <c r="I47" s="314">
        <v>7.1257209999999995</v>
      </c>
      <c r="J47" s="314">
        <v>17.428948999999999</v>
      </c>
      <c r="K47" s="315">
        <v>600.44473300000004</v>
      </c>
      <c r="L47" s="313">
        <v>254.434517</v>
      </c>
      <c r="M47" s="314">
        <v>221.81329600000001</v>
      </c>
      <c r="N47" s="313">
        <v>253.01881800000001</v>
      </c>
      <c r="O47" s="314">
        <v>127.693054</v>
      </c>
      <c r="P47" s="314">
        <v>49.09769</v>
      </c>
      <c r="Q47" s="313">
        <v>2.8153389999999998</v>
      </c>
    </row>
    <row r="48" spans="1:17" ht="15.95" customHeight="1" x14ac:dyDescent="0.2">
      <c r="A48" s="302">
        <v>2004</v>
      </c>
      <c r="B48" s="309"/>
      <c r="C48" s="320"/>
      <c r="D48" s="311">
        <v>1093.7535419999999</v>
      </c>
      <c r="E48" s="312">
        <v>722.90391699999998</v>
      </c>
      <c r="F48" s="313">
        <v>193.27092499999998</v>
      </c>
      <c r="G48" s="314">
        <v>51.646152000000001</v>
      </c>
      <c r="H48" s="314">
        <v>27.162580999999999</v>
      </c>
      <c r="I48" s="314">
        <v>4.5817389999999998</v>
      </c>
      <c r="J48" s="314">
        <v>10.585364999999999</v>
      </c>
      <c r="K48" s="315">
        <v>477.20178600000003</v>
      </c>
      <c r="L48" s="313">
        <v>188.78428</v>
      </c>
      <c r="M48" s="314">
        <v>177.58534499999999</v>
      </c>
      <c r="N48" s="313">
        <v>179.807717</v>
      </c>
      <c r="O48" s="314">
        <v>60.424633</v>
      </c>
      <c r="P48" s="314">
        <v>32.745919000000001</v>
      </c>
      <c r="Q48" s="313">
        <v>2.9448729999999999</v>
      </c>
    </row>
    <row r="49" spans="1:17" ht="15.95" customHeight="1" x14ac:dyDescent="0.2">
      <c r="A49" s="302">
        <v>2003</v>
      </c>
      <c r="B49" s="309"/>
      <c r="C49" s="320"/>
      <c r="D49" s="311">
        <v>1194.9852960000001</v>
      </c>
      <c r="E49" s="312">
        <v>839.985005</v>
      </c>
      <c r="F49" s="313">
        <v>344.88340199999999</v>
      </c>
      <c r="G49" s="314">
        <v>40.649394999999998</v>
      </c>
      <c r="H49" s="314">
        <v>22.130465000000001</v>
      </c>
      <c r="I49" s="314">
        <v>5.441192</v>
      </c>
      <c r="J49" s="314">
        <v>12.049893000000001</v>
      </c>
      <c r="K49" s="315">
        <v>453.02555099999995</v>
      </c>
      <c r="L49" s="313">
        <v>216.84082999999998</v>
      </c>
      <c r="M49" s="314">
        <v>201.439188</v>
      </c>
      <c r="N49" s="313">
        <v>136.92135500000001</v>
      </c>
      <c r="O49" s="314">
        <v>53.453538999999999</v>
      </c>
      <c r="P49" s="314">
        <v>31.237107000000002</v>
      </c>
      <c r="Q49" s="313">
        <v>1.999269</v>
      </c>
    </row>
    <row r="50" spans="1:17" ht="15.95" customHeight="1" x14ac:dyDescent="0.2">
      <c r="A50" s="302">
        <v>2002</v>
      </c>
      <c r="B50" s="309"/>
      <c r="C50" s="320"/>
      <c r="D50" s="311">
        <v>996.55787800000007</v>
      </c>
      <c r="E50" s="312">
        <v>690.29434500000002</v>
      </c>
      <c r="F50" s="313">
        <v>213.39204899999999</v>
      </c>
      <c r="G50" s="314">
        <v>39.369281999999998</v>
      </c>
      <c r="H50" s="314">
        <v>22.261825000000002</v>
      </c>
      <c r="I50" s="314">
        <v>4.3697499999999998</v>
      </c>
      <c r="J50" s="314">
        <v>9.688956000000001</v>
      </c>
      <c r="K50" s="315">
        <v>439.77831800000001</v>
      </c>
      <c r="L50" s="313">
        <v>187.30178899999999</v>
      </c>
      <c r="M50" s="314">
        <v>174.90885999999998</v>
      </c>
      <c r="N50" s="313">
        <v>117.00186200000002</v>
      </c>
      <c r="O50" s="314">
        <v>45.036480000000005</v>
      </c>
      <c r="P50" s="314">
        <v>26.632327</v>
      </c>
      <c r="Q50" s="313">
        <v>2.1574400000000002</v>
      </c>
    </row>
    <row r="51" spans="1:17" ht="15.95" customHeight="1" x14ac:dyDescent="0.2">
      <c r="A51" s="302">
        <v>2001</v>
      </c>
      <c r="B51" s="309"/>
      <c r="C51" s="320"/>
      <c r="D51" s="311">
        <v>1068.1128670000001</v>
      </c>
      <c r="E51" s="312">
        <v>757.34629500000005</v>
      </c>
      <c r="F51" s="313">
        <v>268.29696799999999</v>
      </c>
      <c r="G51" s="314">
        <v>35.786902999999995</v>
      </c>
      <c r="H51" s="314">
        <v>17.560562000000001</v>
      </c>
      <c r="I51" s="314">
        <v>5.5362539999999996</v>
      </c>
      <c r="J51" s="314">
        <v>9.2027570000000001</v>
      </c>
      <c r="K51" s="315">
        <v>449.38408700000002</v>
      </c>
      <c r="L51" s="313">
        <v>193.040727</v>
      </c>
      <c r="M51" s="314">
        <v>180.019226</v>
      </c>
      <c r="N51" s="313">
        <v>116.916267</v>
      </c>
      <c r="O51" s="314">
        <v>44.550868000000001</v>
      </c>
      <c r="P51" s="314">
        <v>21.737112</v>
      </c>
      <c r="Q51" s="313">
        <v>1.623748</v>
      </c>
    </row>
    <row r="52" spans="1:17" ht="6.95" customHeight="1" x14ac:dyDescent="0.2">
      <c r="A52" s="323"/>
      <c r="B52" s="324"/>
      <c r="C52" s="325"/>
      <c r="D52" s="326"/>
      <c r="E52" s="327"/>
      <c r="F52" s="328"/>
      <c r="G52" s="329"/>
      <c r="H52" s="329"/>
      <c r="I52" s="329"/>
      <c r="J52" s="329"/>
      <c r="K52" s="330"/>
      <c r="L52" s="328"/>
      <c r="M52" s="329"/>
      <c r="N52" s="328"/>
      <c r="O52" s="329"/>
      <c r="P52" s="329"/>
      <c r="Q52" s="328"/>
    </row>
    <row r="53" spans="1:17" ht="6.95" customHeight="1" x14ac:dyDescent="0.2">
      <c r="A53" s="309"/>
      <c r="B53" s="309"/>
      <c r="C53" s="303"/>
      <c r="D53" s="279"/>
      <c r="E53" s="307"/>
      <c r="F53" s="307"/>
      <c r="G53" s="307"/>
      <c r="H53" s="307"/>
      <c r="I53" s="307"/>
      <c r="J53" s="307"/>
      <c r="K53" s="307"/>
      <c r="L53" s="307"/>
      <c r="M53" s="307"/>
      <c r="N53" s="307"/>
      <c r="O53" s="307"/>
      <c r="P53" s="307"/>
    </row>
    <row r="54" spans="1:17" ht="11.25" x14ac:dyDescent="0.2">
      <c r="A54" s="331" t="s">
        <v>445</v>
      </c>
      <c r="B54" s="332"/>
    </row>
    <row r="55" spans="1:17" ht="11.25" x14ac:dyDescent="0.2">
      <c r="A55" s="333" t="s">
        <v>584</v>
      </c>
    </row>
    <row r="56" spans="1:17" ht="11.25" x14ac:dyDescent="0.2">
      <c r="A56" s="333" t="s">
        <v>446</v>
      </c>
    </row>
    <row r="57" spans="1:17" ht="11.25" x14ac:dyDescent="0.2">
      <c r="A57" s="333"/>
    </row>
    <row r="58" spans="1:17" ht="11.25" x14ac:dyDescent="0.2">
      <c r="A58" s="331" t="s">
        <v>447</v>
      </c>
    </row>
    <row r="59" spans="1:17" ht="11.25" x14ac:dyDescent="0.2">
      <c r="A59" s="333" t="s">
        <v>585</v>
      </c>
      <c r="C59" s="268"/>
      <c r="D59" s="268"/>
      <c r="Q59" s="268"/>
    </row>
    <row r="60" spans="1:17" ht="11.25" x14ac:dyDescent="0.2">
      <c r="A60" s="333" t="s">
        <v>448</v>
      </c>
      <c r="C60" s="268"/>
      <c r="D60" s="268"/>
      <c r="Q60" s="268"/>
    </row>
    <row r="61" spans="1:17" ht="11.25" x14ac:dyDescent="0.2">
      <c r="C61" s="268"/>
      <c r="D61" s="268"/>
      <c r="Q61" s="268"/>
    </row>
    <row r="62" spans="1:17" ht="11.25" x14ac:dyDescent="0.2">
      <c r="A62" s="268"/>
      <c r="B62" s="332"/>
      <c r="C62" s="268"/>
      <c r="D62" s="268"/>
      <c r="Q62" s="268"/>
    </row>
    <row r="63" spans="1:17" ht="11.25" x14ac:dyDescent="0.2">
      <c r="C63" s="268"/>
      <c r="D63" s="268"/>
      <c r="Q63" s="268"/>
    </row>
    <row r="64" spans="1:17" ht="11.25" x14ac:dyDescent="0.2">
      <c r="C64" s="268"/>
      <c r="D64" s="268"/>
      <c r="Q64" s="268"/>
    </row>
    <row r="65" spans="1:17" ht="11.25" x14ac:dyDescent="0.2">
      <c r="C65" s="268"/>
      <c r="D65" s="268"/>
      <c r="Q65" s="268"/>
    </row>
    <row r="66" spans="1:17" ht="11.25" x14ac:dyDescent="0.2">
      <c r="C66" s="268"/>
      <c r="D66" s="268"/>
      <c r="Q66" s="268"/>
    </row>
    <row r="67" spans="1:17" ht="11.25" x14ac:dyDescent="0.2">
      <c r="C67" s="268"/>
      <c r="D67" s="268"/>
      <c r="Q67" s="268"/>
    </row>
    <row r="68" spans="1:17" ht="11.25" x14ac:dyDescent="0.2">
      <c r="C68" s="268"/>
      <c r="D68" s="268"/>
      <c r="Q68" s="268"/>
    </row>
    <row r="69" spans="1:17" ht="11.25" x14ac:dyDescent="0.2">
      <c r="C69" s="268"/>
      <c r="D69" s="268"/>
      <c r="Q69" s="268"/>
    </row>
    <row r="70" spans="1:17" ht="11.25" x14ac:dyDescent="0.2">
      <c r="C70" s="268"/>
      <c r="D70" s="268"/>
      <c r="Q70" s="268"/>
    </row>
    <row r="71" spans="1:17" ht="11.25" x14ac:dyDescent="0.2">
      <c r="C71" s="268"/>
      <c r="D71" s="268"/>
      <c r="Q71" s="268"/>
    </row>
    <row r="72" spans="1:17" ht="11.25" x14ac:dyDescent="0.2">
      <c r="C72" s="268"/>
      <c r="D72" s="268"/>
      <c r="Q72" s="268"/>
    </row>
    <row r="73" spans="1:17" ht="11.25" x14ac:dyDescent="0.2">
      <c r="C73" s="268"/>
      <c r="D73" s="268"/>
      <c r="Q73" s="268"/>
    </row>
    <row r="74" spans="1:17" ht="11.25" x14ac:dyDescent="0.2">
      <c r="C74" s="268"/>
      <c r="D74" s="268"/>
      <c r="Q74" s="268"/>
    </row>
    <row r="75" spans="1:17" ht="11.25" x14ac:dyDescent="0.2">
      <c r="A75" s="268"/>
      <c r="B75" s="268"/>
      <c r="C75" s="268"/>
      <c r="D75" s="268"/>
      <c r="Q75" s="268"/>
    </row>
    <row r="76" spans="1:17" ht="11.25" x14ac:dyDescent="0.2">
      <c r="A76" s="268"/>
      <c r="B76" s="268"/>
      <c r="C76" s="268"/>
      <c r="D76" s="268"/>
      <c r="Q76" s="268"/>
    </row>
    <row r="77" spans="1:17" ht="11.25" x14ac:dyDescent="0.2">
      <c r="A77" s="268"/>
      <c r="B77" s="268"/>
      <c r="C77" s="268"/>
      <c r="D77" s="268"/>
      <c r="Q77" s="268"/>
    </row>
    <row r="78" spans="1:17" ht="11.25" x14ac:dyDescent="0.2">
      <c r="A78" s="268"/>
      <c r="B78" s="268"/>
      <c r="C78" s="268"/>
      <c r="D78" s="268"/>
      <c r="Q78" s="268"/>
    </row>
    <row r="79" spans="1:17" ht="11.25" x14ac:dyDescent="0.2">
      <c r="A79" s="268"/>
      <c r="B79" s="268"/>
      <c r="C79" s="268"/>
      <c r="D79" s="268"/>
      <c r="Q79" s="268"/>
    </row>
    <row r="80" spans="1:17" ht="11.25" x14ac:dyDescent="0.2">
      <c r="A80" s="268"/>
      <c r="B80" s="268"/>
      <c r="C80" s="268"/>
      <c r="D80" s="268"/>
      <c r="Q80" s="268"/>
    </row>
    <row r="81" spans="1:17" ht="11.25" x14ac:dyDescent="0.2">
      <c r="A81" s="268"/>
      <c r="B81" s="268"/>
      <c r="C81" s="268"/>
      <c r="D81" s="268"/>
      <c r="Q81" s="268"/>
    </row>
    <row r="82" spans="1:17" ht="11.25" x14ac:dyDescent="0.2">
      <c r="A82" s="268"/>
      <c r="B82" s="268"/>
      <c r="C82" s="268"/>
      <c r="D82" s="268"/>
      <c r="Q82" s="268"/>
    </row>
    <row r="83" spans="1:17" ht="11.25" x14ac:dyDescent="0.2">
      <c r="A83" s="268"/>
      <c r="B83" s="268"/>
      <c r="C83" s="268"/>
      <c r="D83" s="268"/>
      <c r="Q83" s="268"/>
    </row>
    <row r="84" spans="1:17" ht="11.25" x14ac:dyDescent="0.2">
      <c r="A84" s="268"/>
      <c r="B84" s="268"/>
      <c r="C84" s="268"/>
      <c r="D84" s="268"/>
      <c r="Q84" s="268"/>
    </row>
    <row r="85" spans="1:17" ht="11.25" x14ac:dyDescent="0.2">
      <c r="A85" s="268"/>
      <c r="B85" s="268"/>
      <c r="C85" s="268"/>
      <c r="D85" s="268"/>
      <c r="Q85" s="268"/>
    </row>
    <row r="86" spans="1:17" ht="11.25" x14ac:dyDescent="0.2">
      <c r="A86" s="268"/>
      <c r="B86" s="268"/>
      <c r="C86" s="268"/>
      <c r="D86" s="268"/>
      <c r="Q86" s="268"/>
    </row>
    <row r="87" spans="1:17" ht="11.25" x14ac:dyDescent="0.2">
      <c r="A87" s="268"/>
      <c r="B87" s="268"/>
      <c r="C87" s="268"/>
      <c r="D87" s="268"/>
      <c r="Q87" s="268"/>
    </row>
    <row r="88" spans="1:17" ht="11.25" x14ac:dyDescent="0.2">
      <c r="A88" s="268"/>
      <c r="B88" s="268"/>
      <c r="C88" s="268"/>
      <c r="D88" s="268"/>
      <c r="Q88" s="268"/>
    </row>
    <row r="89" spans="1:17" ht="11.25" x14ac:dyDescent="0.2">
      <c r="A89" s="268"/>
      <c r="B89" s="268"/>
      <c r="C89" s="268"/>
      <c r="D89" s="268"/>
      <c r="Q89" s="268"/>
    </row>
    <row r="90" spans="1:17" ht="11.25" x14ac:dyDescent="0.2">
      <c r="A90" s="268"/>
      <c r="B90" s="268"/>
      <c r="C90" s="268"/>
      <c r="D90" s="268"/>
      <c r="Q90" s="268"/>
    </row>
    <row r="91" spans="1:17" ht="11.25" x14ac:dyDescent="0.2">
      <c r="A91" s="268"/>
      <c r="B91" s="268"/>
      <c r="C91" s="268"/>
      <c r="D91" s="268"/>
      <c r="Q91" s="268"/>
    </row>
    <row r="92" spans="1:17" ht="11.25" x14ac:dyDescent="0.2">
      <c r="A92" s="268"/>
      <c r="B92" s="268"/>
      <c r="C92" s="268"/>
      <c r="D92" s="268"/>
      <c r="Q92" s="268"/>
    </row>
    <row r="93" spans="1:17" ht="11.25" x14ac:dyDescent="0.2">
      <c r="A93" s="268"/>
      <c r="B93" s="268"/>
      <c r="C93" s="268"/>
      <c r="D93" s="268"/>
      <c r="Q93" s="268"/>
    </row>
    <row r="94" spans="1:17" ht="11.25" x14ac:dyDescent="0.2">
      <c r="A94" s="268"/>
      <c r="B94" s="268"/>
      <c r="C94" s="268"/>
      <c r="D94" s="268"/>
      <c r="Q94" s="268"/>
    </row>
    <row r="95" spans="1:17" ht="11.25" x14ac:dyDescent="0.2">
      <c r="A95" s="268"/>
      <c r="B95" s="268"/>
      <c r="C95" s="268"/>
      <c r="D95" s="268"/>
      <c r="Q95" s="268"/>
    </row>
    <row r="96" spans="1:17" ht="11.25" x14ac:dyDescent="0.2">
      <c r="A96" s="268"/>
      <c r="B96" s="268"/>
      <c r="C96" s="268"/>
      <c r="D96" s="268"/>
      <c r="Q96" s="268"/>
    </row>
    <row r="97" spans="1:17" ht="11.25" x14ac:dyDescent="0.2">
      <c r="A97" s="268"/>
      <c r="B97" s="268"/>
      <c r="C97" s="268"/>
      <c r="D97" s="268"/>
      <c r="Q97" s="268"/>
    </row>
    <row r="98" spans="1:17" ht="11.25" x14ac:dyDescent="0.2">
      <c r="A98" s="268"/>
      <c r="B98" s="268"/>
      <c r="C98" s="268"/>
      <c r="D98" s="268"/>
      <c r="Q98" s="268"/>
    </row>
    <row r="99" spans="1:17" ht="11.25" x14ac:dyDescent="0.2">
      <c r="A99" s="268"/>
      <c r="B99" s="268"/>
      <c r="C99" s="268"/>
      <c r="D99" s="268"/>
      <c r="Q99" s="268"/>
    </row>
    <row r="100" spans="1:17" ht="11.25" x14ac:dyDescent="0.2">
      <c r="A100" s="268"/>
      <c r="B100" s="268"/>
      <c r="C100" s="268"/>
      <c r="D100" s="268"/>
      <c r="Q100" s="268"/>
    </row>
    <row r="101" spans="1:17" ht="11.25" x14ac:dyDescent="0.2">
      <c r="A101" s="268"/>
      <c r="B101" s="268"/>
      <c r="C101" s="268"/>
      <c r="D101" s="268"/>
      <c r="Q101" s="268"/>
    </row>
    <row r="102" spans="1:17" ht="11.25" x14ac:dyDescent="0.2">
      <c r="A102" s="268"/>
      <c r="B102" s="268"/>
      <c r="C102" s="268"/>
      <c r="D102" s="268"/>
      <c r="Q102" s="268"/>
    </row>
    <row r="103" spans="1:17" ht="11.25" x14ac:dyDescent="0.2">
      <c r="A103" s="268"/>
      <c r="B103" s="268"/>
      <c r="C103" s="268"/>
      <c r="D103" s="268"/>
      <c r="Q103" s="268"/>
    </row>
    <row r="104" spans="1:17" ht="11.25" x14ac:dyDescent="0.2">
      <c r="A104" s="268"/>
      <c r="B104" s="268"/>
      <c r="C104" s="268"/>
      <c r="D104" s="268"/>
      <c r="Q104" s="268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74"/>
  <sheetViews>
    <sheetView showGridLines="0" defaultGridColor="0" colorId="55" workbookViewId="0"/>
  </sheetViews>
  <sheetFormatPr defaultColWidth="10" defaultRowHeight="11.25" x14ac:dyDescent="0.2"/>
  <cols>
    <col min="1" max="1" width="5" style="344" customWidth="1"/>
    <col min="2" max="2" width="11.140625" style="344" customWidth="1"/>
    <col min="3" max="3" width="1.5703125" style="344" customWidth="1"/>
    <col min="4" max="4" width="9.5703125" style="396" customWidth="1"/>
    <col min="5" max="6" width="8.42578125" style="344" customWidth="1"/>
    <col min="7" max="11" width="7.28515625" style="344" customWidth="1"/>
    <col min="12" max="13" width="8.42578125" style="344" customWidth="1"/>
    <col min="14" max="14" width="9.42578125" style="344" customWidth="1"/>
    <col min="15" max="16" width="7.28515625" style="344" customWidth="1"/>
    <col min="17" max="17" width="8.42578125" style="344" customWidth="1"/>
    <col min="18" max="18" width="11.5703125" style="344" customWidth="1"/>
    <col min="19" max="256" width="10" style="344"/>
    <col min="257" max="257" width="5" style="344" customWidth="1"/>
    <col min="258" max="258" width="11.140625" style="344" customWidth="1"/>
    <col min="259" max="259" width="1.5703125" style="344" customWidth="1"/>
    <col min="260" max="260" width="9.5703125" style="344" customWidth="1"/>
    <col min="261" max="262" width="8.42578125" style="344" customWidth="1"/>
    <col min="263" max="267" width="7.28515625" style="344" customWidth="1"/>
    <col min="268" max="269" width="8.42578125" style="344" customWidth="1"/>
    <col min="270" max="270" width="9.42578125" style="344" customWidth="1"/>
    <col min="271" max="272" width="7.28515625" style="344" customWidth="1"/>
    <col min="273" max="273" width="8.42578125" style="344" customWidth="1"/>
    <col min="274" max="274" width="11.5703125" style="344" customWidth="1"/>
    <col min="275" max="512" width="10" style="344"/>
    <col min="513" max="513" width="5" style="344" customWidth="1"/>
    <col min="514" max="514" width="11.140625" style="344" customWidth="1"/>
    <col min="515" max="515" width="1.5703125" style="344" customWidth="1"/>
    <col min="516" max="516" width="9.5703125" style="344" customWidth="1"/>
    <col min="517" max="518" width="8.42578125" style="344" customWidth="1"/>
    <col min="519" max="523" width="7.28515625" style="344" customWidth="1"/>
    <col min="524" max="525" width="8.42578125" style="344" customWidth="1"/>
    <col min="526" max="526" width="9.42578125" style="344" customWidth="1"/>
    <col min="527" max="528" width="7.28515625" style="344" customWidth="1"/>
    <col min="529" max="529" width="8.42578125" style="344" customWidth="1"/>
    <col min="530" max="530" width="11.5703125" style="344" customWidth="1"/>
    <col min="531" max="768" width="10" style="344"/>
    <col min="769" max="769" width="5" style="344" customWidth="1"/>
    <col min="770" max="770" width="11.140625" style="344" customWidth="1"/>
    <col min="771" max="771" width="1.5703125" style="344" customWidth="1"/>
    <col min="772" max="772" width="9.5703125" style="344" customWidth="1"/>
    <col min="773" max="774" width="8.42578125" style="344" customWidth="1"/>
    <col min="775" max="779" width="7.28515625" style="344" customWidth="1"/>
    <col min="780" max="781" width="8.42578125" style="344" customWidth="1"/>
    <col min="782" max="782" width="9.42578125" style="344" customWidth="1"/>
    <col min="783" max="784" width="7.28515625" style="344" customWidth="1"/>
    <col min="785" max="785" width="8.42578125" style="344" customWidth="1"/>
    <col min="786" max="786" width="11.5703125" style="344" customWidth="1"/>
    <col min="787" max="1024" width="10" style="344"/>
    <col min="1025" max="1025" width="5" style="344" customWidth="1"/>
    <col min="1026" max="1026" width="11.140625" style="344" customWidth="1"/>
    <col min="1027" max="1027" width="1.5703125" style="344" customWidth="1"/>
    <col min="1028" max="1028" width="9.5703125" style="344" customWidth="1"/>
    <col min="1029" max="1030" width="8.42578125" style="344" customWidth="1"/>
    <col min="1031" max="1035" width="7.28515625" style="344" customWidth="1"/>
    <col min="1036" max="1037" width="8.42578125" style="344" customWidth="1"/>
    <col min="1038" max="1038" width="9.42578125" style="344" customWidth="1"/>
    <col min="1039" max="1040" width="7.28515625" style="344" customWidth="1"/>
    <col min="1041" max="1041" width="8.42578125" style="344" customWidth="1"/>
    <col min="1042" max="1042" width="11.5703125" style="344" customWidth="1"/>
    <col min="1043" max="1280" width="10" style="344"/>
    <col min="1281" max="1281" width="5" style="344" customWidth="1"/>
    <col min="1282" max="1282" width="11.140625" style="344" customWidth="1"/>
    <col min="1283" max="1283" width="1.5703125" style="344" customWidth="1"/>
    <col min="1284" max="1284" width="9.5703125" style="344" customWidth="1"/>
    <col min="1285" max="1286" width="8.42578125" style="344" customWidth="1"/>
    <col min="1287" max="1291" width="7.28515625" style="344" customWidth="1"/>
    <col min="1292" max="1293" width="8.42578125" style="344" customWidth="1"/>
    <col min="1294" max="1294" width="9.42578125" style="344" customWidth="1"/>
    <col min="1295" max="1296" width="7.28515625" style="344" customWidth="1"/>
    <col min="1297" max="1297" width="8.42578125" style="344" customWidth="1"/>
    <col min="1298" max="1298" width="11.5703125" style="344" customWidth="1"/>
    <col min="1299" max="1536" width="10" style="344"/>
    <col min="1537" max="1537" width="5" style="344" customWidth="1"/>
    <col min="1538" max="1538" width="11.140625" style="344" customWidth="1"/>
    <col min="1539" max="1539" width="1.5703125" style="344" customWidth="1"/>
    <col min="1540" max="1540" width="9.5703125" style="344" customWidth="1"/>
    <col min="1541" max="1542" width="8.42578125" style="344" customWidth="1"/>
    <col min="1543" max="1547" width="7.28515625" style="344" customWidth="1"/>
    <col min="1548" max="1549" width="8.42578125" style="344" customWidth="1"/>
    <col min="1550" max="1550" width="9.42578125" style="344" customWidth="1"/>
    <col min="1551" max="1552" width="7.28515625" style="344" customWidth="1"/>
    <col min="1553" max="1553" width="8.42578125" style="344" customWidth="1"/>
    <col min="1554" max="1554" width="11.5703125" style="344" customWidth="1"/>
    <col min="1555" max="1792" width="10" style="344"/>
    <col min="1793" max="1793" width="5" style="344" customWidth="1"/>
    <col min="1794" max="1794" width="11.140625" style="344" customWidth="1"/>
    <col min="1795" max="1795" width="1.5703125" style="344" customWidth="1"/>
    <col min="1796" max="1796" width="9.5703125" style="344" customWidth="1"/>
    <col min="1797" max="1798" width="8.42578125" style="344" customWidth="1"/>
    <col min="1799" max="1803" width="7.28515625" style="344" customWidth="1"/>
    <col min="1804" max="1805" width="8.42578125" style="344" customWidth="1"/>
    <col min="1806" max="1806" width="9.42578125" style="344" customWidth="1"/>
    <col min="1807" max="1808" width="7.28515625" style="344" customWidth="1"/>
    <col min="1809" max="1809" width="8.42578125" style="344" customWidth="1"/>
    <col min="1810" max="1810" width="11.5703125" style="344" customWidth="1"/>
    <col min="1811" max="2048" width="10" style="344"/>
    <col min="2049" max="2049" width="5" style="344" customWidth="1"/>
    <col min="2050" max="2050" width="11.140625" style="344" customWidth="1"/>
    <col min="2051" max="2051" width="1.5703125" style="344" customWidth="1"/>
    <col min="2052" max="2052" width="9.5703125" style="344" customWidth="1"/>
    <col min="2053" max="2054" width="8.42578125" style="344" customWidth="1"/>
    <col min="2055" max="2059" width="7.28515625" style="344" customWidth="1"/>
    <col min="2060" max="2061" width="8.42578125" style="344" customWidth="1"/>
    <col min="2062" max="2062" width="9.42578125" style="344" customWidth="1"/>
    <col min="2063" max="2064" width="7.28515625" style="344" customWidth="1"/>
    <col min="2065" max="2065" width="8.42578125" style="344" customWidth="1"/>
    <col min="2066" max="2066" width="11.5703125" style="344" customWidth="1"/>
    <col min="2067" max="2304" width="10" style="344"/>
    <col min="2305" max="2305" width="5" style="344" customWidth="1"/>
    <col min="2306" max="2306" width="11.140625" style="344" customWidth="1"/>
    <col min="2307" max="2307" width="1.5703125" style="344" customWidth="1"/>
    <col min="2308" max="2308" width="9.5703125" style="344" customWidth="1"/>
    <col min="2309" max="2310" width="8.42578125" style="344" customWidth="1"/>
    <col min="2311" max="2315" width="7.28515625" style="344" customWidth="1"/>
    <col min="2316" max="2317" width="8.42578125" style="344" customWidth="1"/>
    <col min="2318" max="2318" width="9.42578125" style="344" customWidth="1"/>
    <col min="2319" max="2320" width="7.28515625" style="344" customWidth="1"/>
    <col min="2321" max="2321" width="8.42578125" style="344" customWidth="1"/>
    <col min="2322" max="2322" width="11.5703125" style="344" customWidth="1"/>
    <col min="2323" max="2560" width="10" style="344"/>
    <col min="2561" max="2561" width="5" style="344" customWidth="1"/>
    <col min="2562" max="2562" width="11.140625" style="344" customWidth="1"/>
    <col min="2563" max="2563" width="1.5703125" style="344" customWidth="1"/>
    <col min="2564" max="2564" width="9.5703125" style="344" customWidth="1"/>
    <col min="2565" max="2566" width="8.42578125" style="344" customWidth="1"/>
    <col min="2567" max="2571" width="7.28515625" style="344" customWidth="1"/>
    <col min="2572" max="2573" width="8.42578125" style="344" customWidth="1"/>
    <col min="2574" max="2574" width="9.42578125" style="344" customWidth="1"/>
    <col min="2575" max="2576" width="7.28515625" style="344" customWidth="1"/>
    <col min="2577" max="2577" width="8.42578125" style="344" customWidth="1"/>
    <col min="2578" max="2578" width="11.5703125" style="344" customWidth="1"/>
    <col min="2579" max="2816" width="10" style="344"/>
    <col min="2817" max="2817" width="5" style="344" customWidth="1"/>
    <col min="2818" max="2818" width="11.140625" style="344" customWidth="1"/>
    <col min="2819" max="2819" width="1.5703125" style="344" customWidth="1"/>
    <col min="2820" max="2820" width="9.5703125" style="344" customWidth="1"/>
    <col min="2821" max="2822" width="8.42578125" style="344" customWidth="1"/>
    <col min="2823" max="2827" width="7.28515625" style="344" customWidth="1"/>
    <col min="2828" max="2829" width="8.42578125" style="344" customWidth="1"/>
    <col min="2830" max="2830" width="9.42578125" style="344" customWidth="1"/>
    <col min="2831" max="2832" width="7.28515625" style="344" customWidth="1"/>
    <col min="2833" max="2833" width="8.42578125" style="344" customWidth="1"/>
    <col min="2834" max="2834" width="11.5703125" style="344" customWidth="1"/>
    <col min="2835" max="3072" width="10" style="344"/>
    <col min="3073" max="3073" width="5" style="344" customWidth="1"/>
    <col min="3074" max="3074" width="11.140625" style="344" customWidth="1"/>
    <col min="3075" max="3075" width="1.5703125" style="344" customWidth="1"/>
    <col min="3076" max="3076" width="9.5703125" style="344" customWidth="1"/>
    <col min="3077" max="3078" width="8.42578125" style="344" customWidth="1"/>
    <col min="3079" max="3083" width="7.28515625" style="344" customWidth="1"/>
    <col min="3084" max="3085" width="8.42578125" style="344" customWidth="1"/>
    <col min="3086" max="3086" width="9.42578125" style="344" customWidth="1"/>
    <col min="3087" max="3088" width="7.28515625" style="344" customWidth="1"/>
    <col min="3089" max="3089" width="8.42578125" style="344" customWidth="1"/>
    <col min="3090" max="3090" width="11.5703125" style="344" customWidth="1"/>
    <col min="3091" max="3328" width="10" style="344"/>
    <col min="3329" max="3329" width="5" style="344" customWidth="1"/>
    <col min="3330" max="3330" width="11.140625" style="344" customWidth="1"/>
    <col min="3331" max="3331" width="1.5703125" style="344" customWidth="1"/>
    <col min="3332" max="3332" width="9.5703125" style="344" customWidth="1"/>
    <col min="3333" max="3334" width="8.42578125" style="344" customWidth="1"/>
    <col min="3335" max="3339" width="7.28515625" style="344" customWidth="1"/>
    <col min="3340" max="3341" width="8.42578125" style="344" customWidth="1"/>
    <col min="3342" max="3342" width="9.42578125" style="344" customWidth="1"/>
    <col min="3343" max="3344" width="7.28515625" style="344" customWidth="1"/>
    <col min="3345" max="3345" width="8.42578125" style="344" customWidth="1"/>
    <col min="3346" max="3346" width="11.5703125" style="344" customWidth="1"/>
    <col min="3347" max="3584" width="10" style="344"/>
    <col min="3585" max="3585" width="5" style="344" customWidth="1"/>
    <col min="3586" max="3586" width="11.140625" style="344" customWidth="1"/>
    <col min="3587" max="3587" width="1.5703125" style="344" customWidth="1"/>
    <col min="3588" max="3588" width="9.5703125" style="344" customWidth="1"/>
    <col min="3589" max="3590" width="8.42578125" style="344" customWidth="1"/>
    <col min="3591" max="3595" width="7.28515625" style="344" customWidth="1"/>
    <col min="3596" max="3597" width="8.42578125" style="344" customWidth="1"/>
    <col min="3598" max="3598" width="9.42578125" style="344" customWidth="1"/>
    <col min="3599" max="3600" width="7.28515625" style="344" customWidth="1"/>
    <col min="3601" max="3601" width="8.42578125" style="344" customWidth="1"/>
    <col min="3602" max="3602" width="11.5703125" style="344" customWidth="1"/>
    <col min="3603" max="3840" width="10" style="344"/>
    <col min="3841" max="3841" width="5" style="344" customWidth="1"/>
    <col min="3842" max="3842" width="11.140625" style="344" customWidth="1"/>
    <col min="3843" max="3843" width="1.5703125" style="344" customWidth="1"/>
    <col min="3844" max="3844" width="9.5703125" style="344" customWidth="1"/>
    <col min="3845" max="3846" width="8.42578125" style="344" customWidth="1"/>
    <col min="3847" max="3851" width="7.28515625" style="344" customWidth="1"/>
    <col min="3852" max="3853" width="8.42578125" style="344" customWidth="1"/>
    <col min="3854" max="3854" width="9.42578125" style="344" customWidth="1"/>
    <col min="3855" max="3856" width="7.28515625" style="344" customWidth="1"/>
    <col min="3857" max="3857" width="8.42578125" style="344" customWidth="1"/>
    <col min="3858" max="3858" width="11.5703125" style="344" customWidth="1"/>
    <col min="3859" max="4096" width="10" style="344"/>
    <col min="4097" max="4097" width="5" style="344" customWidth="1"/>
    <col min="4098" max="4098" width="11.140625" style="344" customWidth="1"/>
    <col min="4099" max="4099" width="1.5703125" style="344" customWidth="1"/>
    <col min="4100" max="4100" width="9.5703125" style="344" customWidth="1"/>
    <col min="4101" max="4102" width="8.42578125" style="344" customWidth="1"/>
    <col min="4103" max="4107" width="7.28515625" style="344" customWidth="1"/>
    <col min="4108" max="4109" width="8.42578125" style="344" customWidth="1"/>
    <col min="4110" max="4110" width="9.42578125" style="344" customWidth="1"/>
    <col min="4111" max="4112" width="7.28515625" style="344" customWidth="1"/>
    <col min="4113" max="4113" width="8.42578125" style="344" customWidth="1"/>
    <col min="4114" max="4114" width="11.5703125" style="344" customWidth="1"/>
    <col min="4115" max="4352" width="10" style="344"/>
    <col min="4353" max="4353" width="5" style="344" customWidth="1"/>
    <col min="4354" max="4354" width="11.140625" style="344" customWidth="1"/>
    <col min="4355" max="4355" width="1.5703125" style="344" customWidth="1"/>
    <col min="4356" max="4356" width="9.5703125" style="344" customWidth="1"/>
    <col min="4357" max="4358" width="8.42578125" style="344" customWidth="1"/>
    <col min="4359" max="4363" width="7.28515625" style="344" customWidth="1"/>
    <col min="4364" max="4365" width="8.42578125" style="344" customWidth="1"/>
    <col min="4366" max="4366" width="9.42578125" style="344" customWidth="1"/>
    <col min="4367" max="4368" width="7.28515625" style="344" customWidth="1"/>
    <col min="4369" max="4369" width="8.42578125" style="344" customWidth="1"/>
    <col min="4370" max="4370" width="11.5703125" style="344" customWidth="1"/>
    <col min="4371" max="4608" width="10" style="344"/>
    <col min="4609" max="4609" width="5" style="344" customWidth="1"/>
    <col min="4610" max="4610" width="11.140625" style="344" customWidth="1"/>
    <col min="4611" max="4611" width="1.5703125" style="344" customWidth="1"/>
    <col min="4612" max="4612" width="9.5703125" style="344" customWidth="1"/>
    <col min="4613" max="4614" width="8.42578125" style="344" customWidth="1"/>
    <col min="4615" max="4619" width="7.28515625" style="344" customWidth="1"/>
    <col min="4620" max="4621" width="8.42578125" style="344" customWidth="1"/>
    <col min="4622" max="4622" width="9.42578125" style="344" customWidth="1"/>
    <col min="4623" max="4624" width="7.28515625" style="344" customWidth="1"/>
    <col min="4625" max="4625" width="8.42578125" style="344" customWidth="1"/>
    <col min="4626" max="4626" width="11.5703125" style="344" customWidth="1"/>
    <col min="4627" max="4864" width="10" style="344"/>
    <col min="4865" max="4865" width="5" style="344" customWidth="1"/>
    <col min="4866" max="4866" width="11.140625" style="344" customWidth="1"/>
    <col min="4867" max="4867" width="1.5703125" style="344" customWidth="1"/>
    <col min="4868" max="4868" width="9.5703125" style="344" customWidth="1"/>
    <col min="4869" max="4870" width="8.42578125" style="344" customWidth="1"/>
    <col min="4871" max="4875" width="7.28515625" style="344" customWidth="1"/>
    <col min="4876" max="4877" width="8.42578125" style="344" customWidth="1"/>
    <col min="4878" max="4878" width="9.42578125" style="344" customWidth="1"/>
    <col min="4879" max="4880" width="7.28515625" style="344" customWidth="1"/>
    <col min="4881" max="4881" width="8.42578125" style="344" customWidth="1"/>
    <col min="4882" max="4882" width="11.5703125" style="344" customWidth="1"/>
    <col min="4883" max="5120" width="10" style="344"/>
    <col min="5121" max="5121" width="5" style="344" customWidth="1"/>
    <col min="5122" max="5122" width="11.140625" style="344" customWidth="1"/>
    <col min="5123" max="5123" width="1.5703125" style="344" customWidth="1"/>
    <col min="5124" max="5124" width="9.5703125" style="344" customWidth="1"/>
    <col min="5125" max="5126" width="8.42578125" style="344" customWidth="1"/>
    <col min="5127" max="5131" width="7.28515625" style="344" customWidth="1"/>
    <col min="5132" max="5133" width="8.42578125" style="344" customWidth="1"/>
    <col min="5134" max="5134" width="9.42578125" style="344" customWidth="1"/>
    <col min="5135" max="5136" width="7.28515625" style="344" customWidth="1"/>
    <col min="5137" max="5137" width="8.42578125" style="344" customWidth="1"/>
    <col min="5138" max="5138" width="11.5703125" style="344" customWidth="1"/>
    <col min="5139" max="5376" width="10" style="344"/>
    <col min="5377" max="5377" width="5" style="344" customWidth="1"/>
    <col min="5378" max="5378" width="11.140625" style="344" customWidth="1"/>
    <col min="5379" max="5379" width="1.5703125" style="344" customWidth="1"/>
    <col min="5380" max="5380" width="9.5703125" style="344" customWidth="1"/>
    <col min="5381" max="5382" width="8.42578125" style="344" customWidth="1"/>
    <col min="5383" max="5387" width="7.28515625" style="344" customWidth="1"/>
    <col min="5388" max="5389" width="8.42578125" style="344" customWidth="1"/>
    <col min="5390" max="5390" width="9.42578125" style="344" customWidth="1"/>
    <col min="5391" max="5392" width="7.28515625" style="344" customWidth="1"/>
    <col min="5393" max="5393" width="8.42578125" style="344" customWidth="1"/>
    <col min="5394" max="5394" width="11.5703125" style="344" customWidth="1"/>
    <col min="5395" max="5632" width="10" style="344"/>
    <col min="5633" max="5633" width="5" style="344" customWidth="1"/>
    <col min="5634" max="5634" width="11.140625" style="344" customWidth="1"/>
    <col min="5635" max="5635" width="1.5703125" style="344" customWidth="1"/>
    <col min="5636" max="5636" width="9.5703125" style="344" customWidth="1"/>
    <col min="5637" max="5638" width="8.42578125" style="344" customWidth="1"/>
    <col min="5639" max="5643" width="7.28515625" style="344" customWidth="1"/>
    <col min="5644" max="5645" width="8.42578125" style="344" customWidth="1"/>
    <col min="5646" max="5646" width="9.42578125" style="344" customWidth="1"/>
    <col min="5647" max="5648" width="7.28515625" style="344" customWidth="1"/>
    <col min="5649" max="5649" width="8.42578125" style="344" customWidth="1"/>
    <col min="5650" max="5650" width="11.5703125" style="344" customWidth="1"/>
    <col min="5651" max="5888" width="10" style="344"/>
    <col min="5889" max="5889" width="5" style="344" customWidth="1"/>
    <col min="5890" max="5890" width="11.140625" style="344" customWidth="1"/>
    <col min="5891" max="5891" width="1.5703125" style="344" customWidth="1"/>
    <col min="5892" max="5892" width="9.5703125" style="344" customWidth="1"/>
    <col min="5893" max="5894" width="8.42578125" style="344" customWidth="1"/>
    <col min="5895" max="5899" width="7.28515625" style="344" customWidth="1"/>
    <col min="5900" max="5901" width="8.42578125" style="344" customWidth="1"/>
    <col min="5902" max="5902" width="9.42578125" style="344" customWidth="1"/>
    <col min="5903" max="5904" width="7.28515625" style="344" customWidth="1"/>
    <col min="5905" max="5905" width="8.42578125" style="344" customWidth="1"/>
    <col min="5906" max="5906" width="11.5703125" style="344" customWidth="1"/>
    <col min="5907" max="6144" width="10" style="344"/>
    <col min="6145" max="6145" width="5" style="344" customWidth="1"/>
    <col min="6146" max="6146" width="11.140625" style="344" customWidth="1"/>
    <col min="6147" max="6147" width="1.5703125" style="344" customWidth="1"/>
    <col min="6148" max="6148" width="9.5703125" style="344" customWidth="1"/>
    <col min="6149" max="6150" width="8.42578125" style="344" customWidth="1"/>
    <col min="6151" max="6155" width="7.28515625" style="344" customWidth="1"/>
    <col min="6156" max="6157" width="8.42578125" style="344" customWidth="1"/>
    <col min="6158" max="6158" width="9.42578125" style="344" customWidth="1"/>
    <col min="6159" max="6160" width="7.28515625" style="344" customWidth="1"/>
    <col min="6161" max="6161" width="8.42578125" style="344" customWidth="1"/>
    <col min="6162" max="6162" width="11.5703125" style="344" customWidth="1"/>
    <col min="6163" max="6400" width="10" style="344"/>
    <col min="6401" max="6401" width="5" style="344" customWidth="1"/>
    <col min="6402" max="6402" width="11.140625" style="344" customWidth="1"/>
    <col min="6403" max="6403" width="1.5703125" style="344" customWidth="1"/>
    <col min="6404" max="6404" width="9.5703125" style="344" customWidth="1"/>
    <col min="6405" max="6406" width="8.42578125" style="344" customWidth="1"/>
    <col min="6407" max="6411" width="7.28515625" style="344" customWidth="1"/>
    <col min="6412" max="6413" width="8.42578125" style="344" customWidth="1"/>
    <col min="6414" max="6414" width="9.42578125" style="344" customWidth="1"/>
    <col min="6415" max="6416" width="7.28515625" style="344" customWidth="1"/>
    <col min="6417" max="6417" width="8.42578125" style="344" customWidth="1"/>
    <col min="6418" max="6418" width="11.5703125" style="344" customWidth="1"/>
    <col min="6419" max="6656" width="10" style="344"/>
    <col min="6657" max="6657" width="5" style="344" customWidth="1"/>
    <col min="6658" max="6658" width="11.140625" style="344" customWidth="1"/>
    <col min="6659" max="6659" width="1.5703125" style="344" customWidth="1"/>
    <col min="6660" max="6660" width="9.5703125" style="344" customWidth="1"/>
    <col min="6661" max="6662" width="8.42578125" style="344" customWidth="1"/>
    <col min="6663" max="6667" width="7.28515625" style="344" customWidth="1"/>
    <col min="6668" max="6669" width="8.42578125" style="344" customWidth="1"/>
    <col min="6670" max="6670" width="9.42578125" style="344" customWidth="1"/>
    <col min="6671" max="6672" width="7.28515625" style="344" customWidth="1"/>
    <col min="6673" max="6673" width="8.42578125" style="344" customWidth="1"/>
    <col min="6674" max="6674" width="11.5703125" style="344" customWidth="1"/>
    <col min="6675" max="6912" width="10" style="344"/>
    <col min="6913" max="6913" width="5" style="344" customWidth="1"/>
    <col min="6914" max="6914" width="11.140625" style="344" customWidth="1"/>
    <col min="6915" max="6915" width="1.5703125" style="344" customWidth="1"/>
    <col min="6916" max="6916" width="9.5703125" style="344" customWidth="1"/>
    <col min="6917" max="6918" width="8.42578125" style="344" customWidth="1"/>
    <col min="6919" max="6923" width="7.28515625" style="344" customWidth="1"/>
    <col min="6924" max="6925" width="8.42578125" style="344" customWidth="1"/>
    <col min="6926" max="6926" width="9.42578125" style="344" customWidth="1"/>
    <col min="6927" max="6928" width="7.28515625" style="344" customWidth="1"/>
    <col min="6929" max="6929" width="8.42578125" style="344" customWidth="1"/>
    <col min="6930" max="6930" width="11.5703125" style="344" customWidth="1"/>
    <col min="6931" max="7168" width="10" style="344"/>
    <col min="7169" max="7169" width="5" style="344" customWidth="1"/>
    <col min="7170" max="7170" width="11.140625" style="344" customWidth="1"/>
    <col min="7171" max="7171" width="1.5703125" style="344" customWidth="1"/>
    <col min="7172" max="7172" width="9.5703125" style="344" customWidth="1"/>
    <col min="7173" max="7174" width="8.42578125" style="344" customWidth="1"/>
    <col min="7175" max="7179" width="7.28515625" style="344" customWidth="1"/>
    <col min="7180" max="7181" width="8.42578125" style="344" customWidth="1"/>
    <col min="7182" max="7182" width="9.42578125" style="344" customWidth="1"/>
    <col min="7183" max="7184" width="7.28515625" style="344" customWidth="1"/>
    <col min="7185" max="7185" width="8.42578125" style="344" customWidth="1"/>
    <col min="7186" max="7186" width="11.5703125" style="344" customWidth="1"/>
    <col min="7187" max="7424" width="10" style="344"/>
    <col min="7425" max="7425" width="5" style="344" customWidth="1"/>
    <col min="7426" max="7426" width="11.140625" style="344" customWidth="1"/>
    <col min="7427" max="7427" width="1.5703125" style="344" customWidth="1"/>
    <col min="7428" max="7428" width="9.5703125" style="344" customWidth="1"/>
    <col min="7429" max="7430" width="8.42578125" style="344" customWidth="1"/>
    <col min="7431" max="7435" width="7.28515625" style="344" customWidth="1"/>
    <col min="7436" max="7437" width="8.42578125" style="344" customWidth="1"/>
    <col min="7438" max="7438" width="9.42578125" style="344" customWidth="1"/>
    <col min="7439" max="7440" width="7.28515625" style="344" customWidth="1"/>
    <col min="7441" max="7441" width="8.42578125" style="344" customWidth="1"/>
    <col min="7442" max="7442" width="11.5703125" style="344" customWidth="1"/>
    <col min="7443" max="7680" width="10" style="344"/>
    <col min="7681" max="7681" width="5" style="344" customWidth="1"/>
    <col min="7682" max="7682" width="11.140625" style="344" customWidth="1"/>
    <col min="7683" max="7683" width="1.5703125" style="344" customWidth="1"/>
    <col min="7684" max="7684" width="9.5703125" style="344" customWidth="1"/>
    <col min="7685" max="7686" width="8.42578125" style="344" customWidth="1"/>
    <col min="7687" max="7691" width="7.28515625" style="344" customWidth="1"/>
    <col min="7692" max="7693" width="8.42578125" style="344" customWidth="1"/>
    <col min="7694" max="7694" width="9.42578125" style="344" customWidth="1"/>
    <col min="7695" max="7696" width="7.28515625" style="344" customWidth="1"/>
    <col min="7697" max="7697" width="8.42578125" style="344" customWidth="1"/>
    <col min="7698" max="7698" width="11.5703125" style="344" customWidth="1"/>
    <col min="7699" max="7936" width="10" style="344"/>
    <col min="7937" max="7937" width="5" style="344" customWidth="1"/>
    <col min="7938" max="7938" width="11.140625" style="344" customWidth="1"/>
    <col min="7939" max="7939" width="1.5703125" style="344" customWidth="1"/>
    <col min="7940" max="7940" width="9.5703125" style="344" customWidth="1"/>
    <col min="7941" max="7942" width="8.42578125" style="344" customWidth="1"/>
    <col min="7943" max="7947" width="7.28515625" style="344" customWidth="1"/>
    <col min="7948" max="7949" width="8.42578125" style="344" customWidth="1"/>
    <col min="7950" max="7950" width="9.42578125" style="344" customWidth="1"/>
    <col min="7951" max="7952" width="7.28515625" style="344" customWidth="1"/>
    <col min="7953" max="7953" width="8.42578125" style="344" customWidth="1"/>
    <col min="7954" max="7954" width="11.5703125" style="344" customWidth="1"/>
    <col min="7955" max="8192" width="10" style="344"/>
    <col min="8193" max="8193" width="5" style="344" customWidth="1"/>
    <col min="8194" max="8194" width="11.140625" style="344" customWidth="1"/>
    <col min="8195" max="8195" width="1.5703125" style="344" customWidth="1"/>
    <col min="8196" max="8196" width="9.5703125" style="344" customWidth="1"/>
    <col min="8197" max="8198" width="8.42578125" style="344" customWidth="1"/>
    <col min="8199" max="8203" width="7.28515625" style="344" customWidth="1"/>
    <col min="8204" max="8205" width="8.42578125" style="344" customWidth="1"/>
    <col min="8206" max="8206" width="9.42578125" style="344" customWidth="1"/>
    <col min="8207" max="8208" width="7.28515625" style="344" customWidth="1"/>
    <col min="8209" max="8209" width="8.42578125" style="344" customWidth="1"/>
    <col min="8210" max="8210" width="11.5703125" style="344" customWidth="1"/>
    <col min="8211" max="8448" width="10" style="344"/>
    <col min="8449" max="8449" width="5" style="344" customWidth="1"/>
    <col min="8450" max="8450" width="11.140625" style="344" customWidth="1"/>
    <col min="8451" max="8451" width="1.5703125" style="344" customWidth="1"/>
    <col min="8452" max="8452" width="9.5703125" style="344" customWidth="1"/>
    <col min="8453" max="8454" width="8.42578125" style="344" customWidth="1"/>
    <col min="8455" max="8459" width="7.28515625" style="344" customWidth="1"/>
    <col min="8460" max="8461" width="8.42578125" style="344" customWidth="1"/>
    <col min="8462" max="8462" width="9.42578125" style="344" customWidth="1"/>
    <col min="8463" max="8464" width="7.28515625" style="344" customWidth="1"/>
    <col min="8465" max="8465" width="8.42578125" style="344" customWidth="1"/>
    <col min="8466" max="8466" width="11.5703125" style="344" customWidth="1"/>
    <col min="8467" max="8704" width="10" style="344"/>
    <col min="8705" max="8705" width="5" style="344" customWidth="1"/>
    <col min="8706" max="8706" width="11.140625" style="344" customWidth="1"/>
    <col min="8707" max="8707" width="1.5703125" style="344" customWidth="1"/>
    <col min="8708" max="8708" width="9.5703125" style="344" customWidth="1"/>
    <col min="8709" max="8710" width="8.42578125" style="344" customWidth="1"/>
    <col min="8711" max="8715" width="7.28515625" style="344" customWidth="1"/>
    <col min="8716" max="8717" width="8.42578125" style="344" customWidth="1"/>
    <col min="8718" max="8718" width="9.42578125" style="344" customWidth="1"/>
    <col min="8719" max="8720" width="7.28515625" style="344" customWidth="1"/>
    <col min="8721" max="8721" width="8.42578125" style="344" customWidth="1"/>
    <col min="8722" max="8722" width="11.5703125" style="344" customWidth="1"/>
    <col min="8723" max="8960" width="10" style="344"/>
    <col min="8961" max="8961" width="5" style="344" customWidth="1"/>
    <col min="8962" max="8962" width="11.140625" style="344" customWidth="1"/>
    <col min="8963" max="8963" width="1.5703125" style="344" customWidth="1"/>
    <col min="8964" max="8964" width="9.5703125" style="344" customWidth="1"/>
    <col min="8965" max="8966" width="8.42578125" style="344" customWidth="1"/>
    <col min="8967" max="8971" width="7.28515625" style="344" customWidth="1"/>
    <col min="8972" max="8973" width="8.42578125" style="344" customWidth="1"/>
    <col min="8974" max="8974" width="9.42578125" style="344" customWidth="1"/>
    <col min="8975" max="8976" width="7.28515625" style="344" customWidth="1"/>
    <col min="8977" max="8977" width="8.42578125" style="344" customWidth="1"/>
    <col min="8978" max="8978" width="11.5703125" style="344" customWidth="1"/>
    <col min="8979" max="9216" width="10" style="344"/>
    <col min="9217" max="9217" width="5" style="344" customWidth="1"/>
    <col min="9218" max="9218" width="11.140625" style="344" customWidth="1"/>
    <col min="9219" max="9219" width="1.5703125" style="344" customWidth="1"/>
    <col min="9220" max="9220" width="9.5703125" style="344" customWidth="1"/>
    <col min="9221" max="9222" width="8.42578125" style="344" customWidth="1"/>
    <col min="9223" max="9227" width="7.28515625" style="344" customWidth="1"/>
    <col min="9228" max="9229" width="8.42578125" style="344" customWidth="1"/>
    <col min="9230" max="9230" width="9.42578125" style="344" customWidth="1"/>
    <col min="9231" max="9232" width="7.28515625" style="344" customWidth="1"/>
    <col min="9233" max="9233" width="8.42578125" style="344" customWidth="1"/>
    <col min="9234" max="9234" width="11.5703125" style="344" customWidth="1"/>
    <col min="9235" max="9472" width="10" style="344"/>
    <col min="9473" max="9473" width="5" style="344" customWidth="1"/>
    <col min="9474" max="9474" width="11.140625" style="344" customWidth="1"/>
    <col min="9475" max="9475" width="1.5703125" style="344" customWidth="1"/>
    <col min="9476" max="9476" width="9.5703125" style="344" customWidth="1"/>
    <col min="9477" max="9478" width="8.42578125" style="344" customWidth="1"/>
    <col min="9479" max="9483" width="7.28515625" style="344" customWidth="1"/>
    <col min="9484" max="9485" width="8.42578125" style="344" customWidth="1"/>
    <col min="9486" max="9486" width="9.42578125" style="344" customWidth="1"/>
    <col min="9487" max="9488" width="7.28515625" style="344" customWidth="1"/>
    <col min="9489" max="9489" width="8.42578125" style="344" customWidth="1"/>
    <col min="9490" max="9490" width="11.5703125" style="344" customWidth="1"/>
    <col min="9491" max="9728" width="10" style="344"/>
    <col min="9729" max="9729" width="5" style="344" customWidth="1"/>
    <col min="9730" max="9730" width="11.140625" style="344" customWidth="1"/>
    <col min="9731" max="9731" width="1.5703125" style="344" customWidth="1"/>
    <col min="9732" max="9732" width="9.5703125" style="344" customWidth="1"/>
    <col min="9733" max="9734" width="8.42578125" style="344" customWidth="1"/>
    <col min="9735" max="9739" width="7.28515625" style="344" customWidth="1"/>
    <col min="9740" max="9741" width="8.42578125" style="344" customWidth="1"/>
    <col min="9742" max="9742" width="9.42578125" style="344" customWidth="1"/>
    <col min="9743" max="9744" width="7.28515625" style="344" customWidth="1"/>
    <col min="9745" max="9745" width="8.42578125" style="344" customWidth="1"/>
    <col min="9746" max="9746" width="11.5703125" style="344" customWidth="1"/>
    <col min="9747" max="9984" width="10" style="344"/>
    <col min="9985" max="9985" width="5" style="344" customWidth="1"/>
    <col min="9986" max="9986" width="11.140625" style="344" customWidth="1"/>
    <col min="9987" max="9987" width="1.5703125" style="344" customWidth="1"/>
    <col min="9988" max="9988" width="9.5703125" style="344" customWidth="1"/>
    <col min="9989" max="9990" width="8.42578125" style="344" customWidth="1"/>
    <col min="9991" max="9995" width="7.28515625" style="344" customWidth="1"/>
    <col min="9996" max="9997" width="8.42578125" style="344" customWidth="1"/>
    <col min="9998" max="9998" width="9.42578125" style="344" customWidth="1"/>
    <col min="9999" max="10000" width="7.28515625" style="344" customWidth="1"/>
    <col min="10001" max="10001" width="8.42578125" style="344" customWidth="1"/>
    <col min="10002" max="10002" width="11.5703125" style="344" customWidth="1"/>
    <col min="10003" max="10240" width="10" style="344"/>
    <col min="10241" max="10241" width="5" style="344" customWidth="1"/>
    <col min="10242" max="10242" width="11.140625" style="344" customWidth="1"/>
    <col min="10243" max="10243" width="1.5703125" style="344" customWidth="1"/>
    <col min="10244" max="10244" width="9.5703125" style="344" customWidth="1"/>
    <col min="10245" max="10246" width="8.42578125" style="344" customWidth="1"/>
    <col min="10247" max="10251" width="7.28515625" style="344" customWidth="1"/>
    <col min="10252" max="10253" width="8.42578125" style="344" customWidth="1"/>
    <col min="10254" max="10254" width="9.42578125" style="344" customWidth="1"/>
    <col min="10255" max="10256" width="7.28515625" style="344" customWidth="1"/>
    <col min="10257" max="10257" width="8.42578125" style="344" customWidth="1"/>
    <col min="10258" max="10258" width="11.5703125" style="344" customWidth="1"/>
    <col min="10259" max="10496" width="10" style="344"/>
    <col min="10497" max="10497" width="5" style="344" customWidth="1"/>
    <col min="10498" max="10498" width="11.140625" style="344" customWidth="1"/>
    <col min="10499" max="10499" width="1.5703125" style="344" customWidth="1"/>
    <col min="10500" max="10500" width="9.5703125" style="344" customWidth="1"/>
    <col min="10501" max="10502" width="8.42578125" style="344" customWidth="1"/>
    <col min="10503" max="10507" width="7.28515625" style="344" customWidth="1"/>
    <col min="10508" max="10509" width="8.42578125" style="344" customWidth="1"/>
    <col min="10510" max="10510" width="9.42578125" style="344" customWidth="1"/>
    <col min="10511" max="10512" width="7.28515625" style="344" customWidth="1"/>
    <col min="10513" max="10513" width="8.42578125" style="344" customWidth="1"/>
    <col min="10514" max="10514" width="11.5703125" style="344" customWidth="1"/>
    <col min="10515" max="10752" width="10" style="344"/>
    <col min="10753" max="10753" width="5" style="344" customWidth="1"/>
    <col min="10754" max="10754" width="11.140625" style="344" customWidth="1"/>
    <col min="10755" max="10755" width="1.5703125" style="344" customWidth="1"/>
    <col min="10756" max="10756" width="9.5703125" style="344" customWidth="1"/>
    <col min="10757" max="10758" width="8.42578125" style="344" customWidth="1"/>
    <col min="10759" max="10763" width="7.28515625" style="344" customWidth="1"/>
    <col min="10764" max="10765" width="8.42578125" style="344" customWidth="1"/>
    <col min="10766" max="10766" width="9.42578125" style="344" customWidth="1"/>
    <col min="10767" max="10768" width="7.28515625" style="344" customWidth="1"/>
    <col min="10769" max="10769" width="8.42578125" style="344" customWidth="1"/>
    <col min="10770" max="10770" width="11.5703125" style="344" customWidth="1"/>
    <col min="10771" max="11008" width="10" style="344"/>
    <col min="11009" max="11009" width="5" style="344" customWidth="1"/>
    <col min="11010" max="11010" width="11.140625" style="344" customWidth="1"/>
    <col min="11011" max="11011" width="1.5703125" style="344" customWidth="1"/>
    <col min="11012" max="11012" width="9.5703125" style="344" customWidth="1"/>
    <col min="11013" max="11014" width="8.42578125" style="344" customWidth="1"/>
    <col min="11015" max="11019" width="7.28515625" style="344" customWidth="1"/>
    <col min="11020" max="11021" width="8.42578125" style="344" customWidth="1"/>
    <col min="11022" max="11022" width="9.42578125" style="344" customWidth="1"/>
    <col min="11023" max="11024" width="7.28515625" style="344" customWidth="1"/>
    <col min="11025" max="11025" width="8.42578125" style="344" customWidth="1"/>
    <col min="11026" max="11026" width="11.5703125" style="344" customWidth="1"/>
    <col min="11027" max="11264" width="10" style="344"/>
    <col min="11265" max="11265" width="5" style="344" customWidth="1"/>
    <col min="11266" max="11266" width="11.140625" style="344" customWidth="1"/>
    <col min="11267" max="11267" width="1.5703125" style="344" customWidth="1"/>
    <col min="11268" max="11268" width="9.5703125" style="344" customWidth="1"/>
    <col min="11269" max="11270" width="8.42578125" style="344" customWidth="1"/>
    <col min="11271" max="11275" width="7.28515625" style="344" customWidth="1"/>
    <col min="11276" max="11277" width="8.42578125" style="344" customWidth="1"/>
    <col min="11278" max="11278" width="9.42578125" style="344" customWidth="1"/>
    <col min="11279" max="11280" width="7.28515625" style="344" customWidth="1"/>
    <col min="11281" max="11281" width="8.42578125" style="344" customWidth="1"/>
    <col min="11282" max="11282" width="11.5703125" style="344" customWidth="1"/>
    <col min="11283" max="11520" width="10" style="344"/>
    <col min="11521" max="11521" width="5" style="344" customWidth="1"/>
    <col min="11522" max="11522" width="11.140625" style="344" customWidth="1"/>
    <col min="11523" max="11523" width="1.5703125" style="344" customWidth="1"/>
    <col min="11524" max="11524" width="9.5703125" style="344" customWidth="1"/>
    <col min="11525" max="11526" width="8.42578125" style="344" customWidth="1"/>
    <col min="11527" max="11531" width="7.28515625" style="344" customWidth="1"/>
    <col min="11532" max="11533" width="8.42578125" style="344" customWidth="1"/>
    <col min="11534" max="11534" width="9.42578125" style="344" customWidth="1"/>
    <col min="11535" max="11536" width="7.28515625" style="344" customWidth="1"/>
    <col min="11537" max="11537" width="8.42578125" style="344" customWidth="1"/>
    <col min="11538" max="11538" width="11.5703125" style="344" customWidth="1"/>
    <col min="11539" max="11776" width="10" style="344"/>
    <col min="11777" max="11777" width="5" style="344" customWidth="1"/>
    <col min="11778" max="11778" width="11.140625" style="344" customWidth="1"/>
    <col min="11779" max="11779" width="1.5703125" style="344" customWidth="1"/>
    <col min="11780" max="11780" width="9.5703125" style="344" customWidth="1"/>
    <col min="11781" max="11782" width="8.42578125" style="344" customWidth="1"/>
    <col min="11783" max="11787" width="7.28515625" style="344" customWidth="1"/>
    <col min="11788" max="11789" width="8.42578125" style="344" customWidth="1"/>
    <col min="11790" max="11790" width="9.42578125" style="344" customWidth="1"/>
    <col min="11791" max="11792" width="7.28515625" style="344" customWidth="1"/>
    <col min="11793" max="11793" width="8.42578125" style="344" customWidth="1"/>
    <col min="11794" max="11794" width="11.5703125" style="344" customWidth="1"/>
    <col min="11795" max="12032" width="10" style="344"/>
    <col min="12033" max="12033" width="5" style="344" customWidth="1"/>
    <col min="12034" max="12034" width="11.140625" style="344" customWidth="1"/>
    <col min="12035" max="12035" width="1.5703125" style="344" customWidth="1"/>
    <col min="12036" max="12036" width="9.5703125" style="344" customWidth="1"/>
    <col min="12037" max="12038" width="8.42578125" style="344" customWidth="1"/>
    <col min="12039" max="12043" width="7.28515625" style="344" customWidth="1"/>
    <col min="12044" max="12045" width="8.42578125" style="344" customWidth="1"/>
    <col min="12046" max="12046" width="9.42578125" style="344" customWidth="1"/>
    <col min="12047" max="12048" width="7.28515625" style="344" customWidth="1"/>
    <col min="12049" max="12049" width="8.42578125" style="344" customWidth="1"/>
    <col min="12050" max="12050" width="11.5703125" style="344" customWidth="1"/>
    <col min="12051" max="12288" width="10" style="344"/>
    <col min="12289" max="12289" width="5" style="344" customWidth="1"/>
    <col min="12290" max="12290" width="11.140625" style="344" customWidth="1"/>
    <col min="12291" max="12291" width="1.5703125" style="344" customWidth="1"/>
    <col min="12292" max="12292" width="9.5703125" style="344" customWidth="1"/>
    <col min="12293" max="12294" width="8.42578125" style="344" customWidth="1"/>
    <col min="12295" max="12299" width="7.28515625" style="344" customWidth="1"/>
    <col min="12300" max="12301" width="8.42578125" style="344" customWidth="1"/>
    <col min="12302" max="12302" width="9.42578125" style="344" customWidth="1"/>
    <col min="12303" max="12304" width="7.28515625" style="344" customWidth="1"/>
    <col min="12305" max="12305" width="8.42578125" style="344" customWidth="1"/>
    <col min="12306" max="12306" width="11.5703125" style="344" customWidth="1"/>
    <col min="12307" max="12544" width="10" style="344"/>
    <col min="12545" max="12545" width="5" style="344" customWidth="1"/>
    <col min="12546" max="12546" width="11.140625" style="344" customWidth="1"/>
    <col min="12547" max="12547" width="1.5703125" style="344" customWidth="1"/>
    <col min="12548" max="12548" width="9.5703125" style="344" customWidth="1"/>
    <col min="12549" max="12550" width="8.42578125" style="344" customWidth="1"/>
    <col min="12551" max="12555" width="7.28515625" style="344" customWidth="1"/>
    <col min="12556" max="12557" width="8.42578125" style="344" customWidth="1"/>
    <col min="12558" max="12558" width="9.42578125" style="344" customWidth="1"/>
    <col min="12559" max="12560" width="7.28515625" style="344" customWidth="1"/>
    <col min="12561" max="12561" width="8.42578125" style="344" customWidth="1"/>
    <col min="12562" max="12562" width="11.5703125" style="344" customWidth="1"/>
    <col min="12563" max="12800" width="10" style="344"/>
    <col min="12801" max="12801" width="5" style="344" customWidth="1"/>
    <col min="12802" max="12802" width="11.140625" style="344" customWidth="1"/>
    <col min="12803" max="12803" width="1.5703125" style="344" customWidth="1"/>
    <col min="12804" max="12804" width="9.5703125" style="344" customWidth="1"/>
    <col min="12805" max="12806" width="8.42578125" style="344" customWidth="1"/>
    <col min="12807" max="12811" width="7.28515625" style="344" customWidth="1"/>
    <col min="12812" max="12813" width="8.42578125" style="344" customWidth="1"/>
    <col min="12814" max="12814" width="9.42578125" style="344" customWidth="1"/>
    <col min="12815" max="12816" width="7.28515625" style="344" customWidth="1"/>
    <col min="12817" max="12817" width="8.42578125" style="344" customWidth="1"/>
    <col min="12818" max="12818" width="11.5703125" style="344" customWidth="1"/>
    <col min="12819" max="13056" width="10" style="344"/>
    <col min="13057" max="13057" width="5" style="344" customWidth="1"/>
    <col min="13058" max="13058" width="11.140625" style="344" customWidth="1"/>
    <col min="13059" max="13059" width="1.5703125" style="344" customWidth="1"/>
    <col min="13060" max="13060" width="9.5703125" style="344" customWidth="1"/>
    <col min="13061" max="13062" width="8.42578125" style="344" customWidth="1"/>
    <col min="13063" max="13067" width="7.28515625" style="344" customWidth="1"/>
    <col min="13068" max="13069" width="8.42578125" style="344" customWidth="1"/>
    <col min="13070" max="13070" width="9.42578125" style="344" customWidth="1"/>
    <col min="13071" max="13072" width="7.28515625" style="344" customWidth="1"/>
    <col min="13073" max="13073" width="8.42578125" style="344" customWidth="1"/>
    <col min="13074" max="13074" width="11.5703125" style="344" customWidth="1"/>
    <col min="13075" max="13312" width="10" style="344"/>
    <col min="13313" max="13313" width="5" style="344" customWidth="1"/>
    <col min="13314" max="13314" width="11.140625" style="344" customWidth="1"/>
    <col min="13315" max="13315" width="1.5703125" style="344" customWidth="1"/>
    <col min="13316" max="13316" width="9.5703125" style="344" customWidth="1"/>
    <col min="13317" max="13318" width="8.42578125" style="344" customWidth="1"/>
    <col min="13319" max="13323" width="7.28515625" style="344" customWidth="1"/>
    <col min="13324" max="13325" width="8.42578125" style="344" customWidth="1"/>
    <col min="13326" max="13326" width="9.42578125" style="344" customWidth="1"/>
    <col min="13327" max="13328" width="7.28515625" style="344" customWidth="1"/>
    <col min="13329" max="13329" width="8.42578125" style="344" customWidth="1"/>
    <col min="13330" max="13330" width="11.5703125" style="344" customWidth="1"/>
    <col min="13331" max="13568" width="10" style="344"/>
    <col min="13569" max="13569" width="5" style="344" customWidth="1"/>
    <col min="13570" max="13570" width="11.140625" style="344" customWidth="1"/>
    <col min="13571" max="13571" width="1.5703125" style="344" customWidth="1"/>
    <col min="13572" max="13572" width="9.5703125" style="344" customWidth="1"/>
    <col min="13573" max="13574" width="8.42578125" style="344" customWidth="1"/>
    <col min="13575" max="13579" width="7.28515625" style="344" customWidth="1"/>
    <col min="13580" max="13581" width="8.42578125" style="344" customWidth="1"/>
    <col min="13582" max="13582" width="9.42578125" style="344" customWidth="1"/>
    <col min="13583" max="13584" width="7.28515625" style="344" customWidth="1"/>
    <col min="13585" max="13585" width="8.42578125" style="344" customWidth="1"/>
    <col min="13586" max="13586" width="11.5703125" style="344" customWidth="1"/>
    <col min="13587" max="13824" width="10" style="344"/>
    <col min="13825" max="13825" width="5" style="344" customWidth="1"/>
    <col min="13826" max="13826" width="11.140625" style="344" customWidth="1"/>
    <col min="13827" max="13827" width="1.5703125" style="344" customWidth="1"/>
    <col min="13828" max="13828" width="9.5703125" style="344" customWidth="1"/>
    <col min="13829" max="13830" width="8.42578125" style="344" customWidth="1"/>
    <col min="13831" max="13835" width="7.28515625" style="344" customWidth="1"/>
    <col min="13836" max="13837" width="8.42578125" style="344" customWidth="1"/>
    <col min="13838" max="13838" width="9.42578125" style="344" customWidth="1"/>
    <col min="13839" max="13840" width="7.28515625" style="344" customWidth="1"/>
    <col min="13841" max="13841" width="8.42578125" style="344" customWidth="1"/>
    <col min="13842" max="13842" width="11.5703125" style="344" customWidth="1"/>
    <col min="13843" max="14080" width="10" style="344"/>
    <col min="14081" max="14081" width="5" style="344" customWidth="1"/>
    <col min="14082" max="14082" width="11.140625" style="344" customWidth="1"/>
    <col min="14083" max="14083" width="1.5703125" style="344" customWidth="1"/>
    <col min="14084" max="14084" width="9.5703125" style="344" customWidth="1"/>
    <col min="14085" max="14086" width="8.42578125" style="344" customWidth="1"/>
    <col min="14087" max="14091" width="7.28515625" style="344" customWidth="1"/>
    <col min="14092" max="14093" width="8.42578125" style="344" customWidth="1"/>
    <col min="14094" max="14094" width="9.42578125" style="344" customWidth="1"/>
    <col min="14095" max="14096" width="7.28515625" style="344" customWidth="1"/>
    <col min="14097" max="14097" width="8.42578125" style="344" customWidth="1"/>
    <col min="14098" max="14098" width="11.5703125" style="344" customWidth="1"/>
    <col min="14099" max="14336" width="10" style="344"/>
    <col min="14337" max="14337" width="5" style="344" customWidth="1"/>
    <col min="14338" max="14338" width="11.140625" style="344" customWidth="1"/>
    <col min="14339" max="14339" width="1.5703125" style="344" customWidth="1"/>
    <col min="14340" max="14340" width="9.5703125" style="344" customWidth="1"/>
    <col min="14341" max="14342" width="8.42578125" style="344" customWidth="1"/>
    <col min="14343" max="14347" width="7.28515625" style="344" customWidth="1"/>
    <col min="14348" max="14349" width="8.42578125" style="344" customWidth="1"/>
    <col min="14350" max="14350" width="9.42578125" style="344" customWidth="1"/>
    <col min="14351" max="14352" width="7.28515625" style="344" customWidth="1"/>
    <col min="14353" max="14353" width="8.42578125" style="344" customWidth="1"/>
    <col min="14354" max="14354" width="11.5703125" style="344" customWidth="1"/>
    <col min="14355" max="14592" width="10" style="344"/>
    <col min="14593" max="14593" width="5" style="344" customWidth="1"/>
    <col min="14594" max="14594" width="11.140625" style="344" customWidth="1"/>
    <col min="14595" max="14595" width="1.5703125" style="344" customWidth="1"/>
    <col min="14596" max="14596" width="9.5703125" style="344" customWidth="1"/>
    <col min="14597" max="14598" width="8.42578125" style="344" customWidth="1"/>
    <col min="14599" max="14603" width="7.28515625" style="344" customWidth="1"/>
    <col min="14604" max="14605" width="8.42578125" style="344" customWidth="1"/>
    <col min="14606" max="14606" width="9.42578125" style="344" customWidth="1"/>
    <col min="14607" max="14608" width="7.28515625" style="344" customWidth="1"/>
    <col min="14609" max="14609" width="8.42578125" style="344" customWidth="1"/>
    <col min="14610" max="14610" width="11.5703125" style="344" customWidth="1"/>
    <col min="14611" max="14848" width="10" style="344"/>
    <col min="14849" max="14849" width="5" style="344" customWidth="1"/>
    <col min="14850" max="14850" width="11.140625" style="344" customWidth="1"/>
    <col min="14851" max="14851" width="1.5703125" style="344" customWidth="1"/>
    <col min="14852" max="14852" width="9.5703125" style="344" customWidth="1"/>
    <col min="14853" max="14854" width="8.42578125" style="344" customWidth="1"/>
    <col min="14855" max="14859" width="7.28515625" style="344" customWidth="1"/>
    <col min="14860" max="14861" width="8.42578125" style="344" customWidth="1"/>
    <col min="14862" max="14862" width="9.42578125" style="344" customWidth="1"/>
    <col min="14863" max="14864" width="7.28515625" style="344" customWidth="1"/>
    <col min="14865" max="14865" width="8.42578125" style="344" customWidth="1"/>
    <col min="14866" max="14866" width="11.5703125" style="344" customWidth="1"/>
    <col min="14867" max="15104" width="10" style="344"/>
    <col min="15105" max="15105" width="5" style="344" customWidth="1"/>
    <col min="15106" max="15106" width="11.140625" style="344" customWidth="1"/>
    <col min="15107" max="15107" width="1.5703125" style="344" customWidth="1"/>
    <col min="15108" max="15108" width="9.5703125" style="344" customWidth="1"/>
    <col min="15109" max="15110" width="8.42578125" style="344" customWidth="1"/>
    <col min="15111" max="15115" width="7.28515625" style="344" customWidth="1"/>
    <col min="15116" max="15117" width="8.42578125" style="344" customWidth="1"/>
    <col min="15118" max="15118" width="9.42578125" style="344" customWidth="1"/>
    <col min="15119" max="15120" width="7.28515625" style="344" customWidth="1"/>
    <col min="15121" max="15121" width="8.42578125" style="344" customWidth="1"/>
    <col min="15122" max="15122" width="11.5703125" style="344" customWidth="1"/>
    <col min="15123" max="15360" width="10" style="344"/>
    <col min="15361" max="15361" width="5" style="344" customWidth="1"/>
    <col min="15362" max="15362" width="11.140625" style="344" customWidth="1"/>
    <col min="15363" max="15363" width="1.5703125" style="344" customWidth="1"/>
    <col min="15364" max="15364" width="9.5703125" style="344" customWidth="1"/>
    <col min="15365" max="15366" width="8.42578125" style="344" customWidth="1"/>
    <col min="15367" max="15371" width="7.28515625" style="344" customWidth="1"/>
    <col min="15372" max="15373" width="8.42578125" style="344" customWidth="1"/>
    <col min="15374" max="15374" width="9.42578125" style="344" customWidth="1"/>
    <col min="15375" max="15376" width="7.28515625" style="344" customWidth="1"/>
    <col min="15377" max="15377" width="8.42578125" style="344" customWidth="1"/>
    <col min="15378" max="15378" width="11.5703125" style="344" customWidth="1"/>
    <col min="15379" max="15616" width="10" style="344"/>
    <col min="15617" max="15617" width="5" style="344" customWidth="1"/>
    <col min="15618" max="15618" width="11.140625" style="344" customWidth="1"/>
    <col min="15619" max="15619" width="1.5703125" style="344" customWidth="1"/>
    <col min="15620" max="15620" width="9.5703125" style="344" customWidth="1"/>
    <col min="15621" max="15622" width="8.42578125" style="344" customWidth="1"/>
    <col min="15623" max="15627" width="7.28515625" style="344" customWidth="1"/>
    <col min="15628" max="15629" width="8.42578125" style="344" customWidth="1"/>
    <col min="15630" max="15630" width="9.42578125" style="344" customWidth="1"/>
    <col min="15631" max="15632" width="7.28515625" style="344" customWidth="1"/>
    <col min="15633" max="15633" width="8.42578125" style="344" customWidth="1"/>
    <col min="15634" max="15634" width="11.5703125" style="344" customWidth="1"/>
    <col min="15635" max="15872" width="10" style="344"/>
    <col min="15873" max="15873" width="5" style="344" customWidth="1"/>
    <col min="15874" max="15874" width="11.140625" style="344" customWidth="1"/>
    <col min="15875" max="15875" width="1.5703125" style="344" customWidth="1"/>
    <col min="15876" max="15876" width="9.5703125" style="344" customWidth="1"/>
    <col min="15877" max="15878" width="8.42578125" style="344" customWidth="1"/>
    <col min="15879" max="15883" width="7.28515625" style="344" customWidth="1"/>
    <col min="15884" max="15885" width="8.42578125" style="344" customWidth="1"/>
    <col min="15886" max="15886" width="9.42578125" style="344" customWidth="1"/>
    <col min="15887" max="15888" width="7.28515625" style="344" customWidth="1"/>
    <col min="15889" max="15889" width="8.42578125" style="344" customWidth="1"/>
    <col min="15890" max="15890" width="11.5703125" style="344" customWidth="1"/>
    <col min="15891" max="16128" width="10" style="344"/>
    <col min="16129" max="16129" width="5" style="344" customWidth="1"/>
    <col min="16130" max="16130" width="11.140625" style="344" customWidth="1"/>
    <col min="16131" max="16131" width="1.5703125" style="344" customWidth="1"/>
    <col min="16132" max="16132" width="9.5703125" style="344" customWidth="1"/>
    <col min="16133" max="16134" width="8.42578125" style="344" customWidth="1"/>
    <col min="16135" max="16139" width="7.28515625" style="344" customWidth="1"/>
    <col min="16140" max="16141" width="8.42578125" style="344" customWidth="1"/>
    <col min="16142" max="16142" width="9.42578125" style="344" customWidth="1"/>
    <col min="16143" max="16144" width="7.28515625" style="344" customWidth="1"/>
    <col min="16145" max="16145" width="8.42578125" style="344" customWidth="1"/>
    <col min="16146" max="16146" width="11.5703125" style="344" customWidth="1"/>
    <col min="16147" max="16384" width="10" style="344"/>
  </cols>
  <sheetData>
    <row r="1" spans="1:18" s="336" customFormat="1" ht="12" x14ac:dyDescent="0.2">
      <c r="A1" s="335">
        <v>10</v>
      </c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R1" s="335"/>
    </row>
    <row r="2" spans="1:18" x14ac:dyDescent="0.2">
      <c r="A2" s="338" t="s">
        <v>165</v>
      </c>
      <c r="B2" s="339"/>
      <c r="C2" s="339"/>
      <c r="D2" s="340"/>
      <c r="E2" s="340"/>
      <c r="F2" s="341"/>
      <c r="G2" s="342"/>
      <c r="H2" s="342"/>
      <c r="I2" s="343"/>
      <c r="J2" s="343"/>
      <c r="K2" s="343"/>
      <c r="L2" s="343"/>
      <c r="M2" s="343"/>
      <c r="N2" s="343"/>
      <c r="R2" s="345" t="s">
        <v>165</v>
      </c>
    </row>
    <row r="3" spans="1:18" x14ac:dyDescent="0.2">
      <c r="A3" s="338" t="s">
        <v>449</v>
      </c>
      <c r="D3" s="340"/>
      <c r="E3" s="346"/>
      <c r="F3" s="347"/>
      <c r="G3" s="348"/>
      <c r="H3" s="349"/>
      <c r="I3" s="347"/>
      <c r="J3" s="347"/>
      <c r="K3" s="347"/>
      <c r="L3" s="347"/>
      <c r="M3" s="347"/>
      <c r="N3" s="347"/>
      <c r="R3" s="350" t="s">
        <v>450</v>
      </c>
    </row>
    <row r="4" spans="1:18" x14ac:dyDescent="0.2">
      <c r="A4" s="351" t="s">
        <v>428</v>
      </c>
      <c r="D4" s="347"/>
      <c r="E4" s="347"/>
      <c r="F4" s="347"/>
      <c r="G4" s="349"/>
      <c r="H4" s="349"/>
      <c r="I4" s="347"/>
      <c r="J4" s="347"/>
      <c r="K4" s="347"/>
      <c r="L4" s="347"/>
      <c r="M4" s="347"/>
      <c r="N4" s="347"/>
      <c r="R4" s="349" t="s">
        <v>429</v>
      </c>
    </row>
    <row r="5" spans="1:18" x14ac:dyDescent="0.2">
      <c r="A5" s="352"/>
      <c r="B5" s="352"/>
      <c r="C5" s="352"/>
      <c r="D5" s="353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4"/>
    </row>
    <row r="6" spans="1:18" s="359" customFormat="1" ht="21.95" customHeight="1" x14ac:dyDescent="0.25">
      <c r="A6" s="355"/>
      <c r="B6" s="356"/>
      <c r="C6" s="357"/>
      <c r="D6" s="591" t="s">
        <v>230</v>
      </c>
      <c r="E6" s="594" t="s">
        <v>430</v>
      </c>
      <c r="F6" s="595"/>
      <c r="G6" s="595"/>
      <c r="H6" s="595"/>
      <c r="I6" s="595"/>
      <c r="J6" s="595"/>
      <c r="K6" s="596"/>
      <c r="L6" s="594" t="s">
        <v>431</v>
      </c>
      <c r="M6" s="596"/>
      <c r="N6" s="597" t="s">
        <v>432</v>
      </c>
      <c r="O6" s="598"/>
      <c r="P6" s="599"/>
      <c r="Q6" s="600" t="s">
        <v>433</v>
      </c>
      <c r="R6" s="358"/>
    </row>
    <row r="7" spans="1:18" s="359" customFormat="1" ht="24" customHeight="1" x14ac:dyDescent="0.25">
      <c r="A7" s="360"/>
      <c r="B7" s="361"/>
      <c r="C7" s="362"/>
      <c r="D7" s="592"/>
      <c r="E7" s="603" t="s">
        <v>230</v>
      </c>
      <c r="F7" s="605" t="s">
        <v>434</v>
      </c>
      <c r="G7" s="606"/>
      <c r="H7" s="606"/>
      <c r="I7" s="606"/>
      <c r="J7" s="607"/>
      <c r="K7" s="608" t="s">
        <v>435</v>
      </c>
      <c r="L7" s="610" t="s">
        <v>230</v>
      </c>
      <c r="M7" s="608" t="s">
        <v>436</v>
      </c>
      <c r="N7" s="610" t="s">
        <v>230</v>
      </c>
      <c r="O7" s="611" t="s">
        <v>437</v>
      </c>
      <c r="P7" s="613" t="s">
        <v>438</v>
      </c>
      <c r="Q7" s="601"/>
      <c r="R7" s="363"/>
    </row>
    <row r="8" spans="1:18" s="359" customFormat="1" ht="53.45" customHeight="1" x14ac:dyDescent="0.25">
      <c r="A8" s="364"/>
      <c r="B8" s="365"/>
      <c r="C8" s="366"/>
      <c r="D8" s="593"/>
      <c r="E8" s="604"/>
      <c r="F8" s="565" t="s">
        <v>230</v>
      </c>
      <c r="G8" s="367" t="s">
        <v>439</v>
      </c>
      <c r="H8" s="368" t="s">
        <v>451</v>
      </c>
      <c r="I8" s="368" t="s">
        <v>441</v>
      </c>
      <c r="J8" s="369" t="s">
        <v>442</v>
      </c>
      <c r="K8" s="609"/>
      <c r="L8" s="609"/>
      <c r="M8" s="609"/>
      <c r="N8" s="609"/>
      <c r="O8" s="612"/>
      <c r="P8" s="614"/>
      <c r="Q8" s="602"/>
      <c r="R8" s="370"/>
    </row>
    <row r="9" spans="1:18" x14ac:dyDescent="0.2">
      <c r="A9" s="371"/>
      <c r="B9" s="372"/>
      <c r="C9" s="354"/>
      <c r="D9" s="373"/>
      <c r="E9" s="374"/>
      <c r="G9" s="375"/>
      <c r="L9" s="376"/>
      <c r="N9" s="374"/>
      <c r="Q9" s="376"/>
      <c r="R9" s="377"/>
    </row>
    <row r="10" spans="1:18" ht="24" customHeight="1" x14ac:dyDescent="0.2">
      <c r="A10" s="371">
        <v>2018</v>
      </c>
      <c r="B10" s="354" t="s">
        <v>230</v>
      </c>
      <c r="C10" s="354"/>
      <c r="D10" s="378">
        <v>255.32400000000001</v>
      </c>
      <c r="E10" s="379">
        <v>211.257319</v>
      </c>
      <c r="F10" s="380">
        <v>155.52501999999998</v>
      </c>
      <c r="G10" s="381">
        <v>0.49870900000000001</v>
      </c>
      <c r="H10" s="380">
        <v>0.326372</v>
      </c>
      <c r="I10" s="380">
        <v>4.9688000000000003E-2</v>
      </c>
      <c r="J10" s="380">
        <v>2.941093</v>
      </c>
      <c r="K10" s="380">
        <v>43.334530000000001</v>
      </c>
      <c r="L10" s="379">
        <v>20.318087999999999</v>
      </c>
      <c r="M10" s="380">
        <v>19.483635</v>
      </c>
      <c r="N10" s="379">
        <v>12.217272999999999</v>
      </c>
      <c r="O10" s="380">
        <v>2.2492000000000002E-2</v>
      </c>
      <c r="P10" s="380">
        <v>1.431011</v>
      </c>
      <c r="Q10" s="379">
        <v>0.65388099999999993</v>
      </c>
      <c r="R10" s="377" t="s">
        <v>452</v>
      </c>
    </row>
    <row r="11" spans="1:18" ht="15.75" customHeight="1" x14ac:dyDescent="0.2">
      <c r="A11" s="371"/>
      <c r="B11" s="354" t="s">
        <v>453</v>
      </c>
      <c r="C11" s="354"/>
      <c r="D11" s="378">
        <v>103.72775999999999</v>
      </c>
      <c r="E11" s="379">
        <v>84.812144000000004</v>
      </c>
      <c r="F11" s="380">
        <v>53.122275999999999</v>
      </c>
      <c r="G11" s="381">
        <v>0.101395</v>
      </c>
      <c r="H11" s="380">
        <v>7.2814999999999991E-2</v>
      </c>
      <c r="I11" s="380">
        <v>1.8193000000000001E-2</v>
      </c>
      <c r="J11" s="380">
        <v>0.24688499999999999</v>
      </c>
      <c r="K11" s="380">
        <v>24.208445000000001</v>
      </c>
      <c r="L11" s="379">
        <v>13.966130999999999</v>
      </c>
      <c r="M11" s="380">
        <v>13.934694</v>
      </c>
      <c r="N11" s="379">
        <v>1.49152</v>
      </c>
      <c r="O11" s="380">
        <v>2.1474E-2</v>
      </c>
      <c r="P11" s="380">
        <v>0.53162599999999993</v>
      </c>
      <c r="Q11" s="379">
        <v>0.43050099999999997</v>
      </c>
      <c r="R11" s="377" t="s">
        <v>454</v>
      </c>
    </row>
    <row r="12" spans="1:18" ht="15.75" customHeight="1" x14ac:dyDescent="0.2">
      <c r="A12" s="371"/>
      <c r="B12" s="354" t="s">
        <v>455</v>
      </c>
      <c r="C12" s="354"/>
      <c r="D12" s="378">
        <v>151.59623999999999</v>
      </c>
      <c r="E12" s="379">
        <v>126.44517399999999</v>
      </c>
      <c r="F12" s="380">
        <v>102.402743</v>
      </c>
      <c r="G12" s="381">
        <v>0.397314</v>
      </c>
      <c r="H12" s="380">
        <v>0.25355800000000001</v>
      </c>
      <c r="I12" s="380">
        <v>3.1495000000000002E-2</v>
      </c>
      <c r="J12" s="380">
        <v>2.6942089999999999</v>
      </c>
      <c r="K12" s="380">
        <v>19.126086000000001</v>
      </c>
      <c r="L12" s="379">
        <v>6.3519570000000005</v>
      </c>
      <c r="M12" s="380">
        <v>5.5489410000000001</v>
      </c>
      <c r="N12" s="379">
        <v>10.725752</v>
      </c>
      <c r="O12" s="380">
        <v>1.018E-3</v>
      </c>
      <c r="P12" s="380">
        <v>0.89938499999999999</v>
      </c>
      <c r="Q12" s="379">
        <v>0.22338</v>
      </c>
      <c r="R12" s="377" t="s">
        <v>456</v>
      </c>
    </row>
    <row r="13" spans="1:18" ht="24" customHeight="1" x14ac:dyDescent="0.2">
      <c r="A13" s="371">
        <v>2017</v>
      </c>
      <c r="B13" s="354" t="s">
        <v>230</v>
      </c>
      <c r="C13" s="354"/>
      <c r="D13" s="378">
        <v>254.91584599999999</v>
      </c>
      <c r="E13" s="379">
        <v>196.57309000000001</v>
      </c>
      <c r="F13" s="380">
        <v>139.32303099999999</v>
      </c>
      <c r="G13" s="381">
        <v>0.95099699999999998</v>
      </c>
      <c r="H13" s="380">
        <v>0.62146699999999999</v>
      </c>
      <c r="I13" s="380">
        <v>8.5194000000000006E-2</v>
      </c>
      <c r="J13" s="380">
        <v>2.4204090000000003</v>
      </c>
      <c r="K13" s="380">
        <v>48.717196999999999</v>
      </c>
      <c r="L13" s="379">
        <v>28.073053999999999</v>
      </c>
      <c r="M13" s="380">
        <v>26.260030999999998</v>
      </c>
      <c r="N13" s="379">
        <v>13.459376000000001</v>
      </c>
      <c r="O13" s="380">
        <v>5.3787999999999996E-2</v>
      </c>
      <c r="P13" s="380">
        <v>5.7018120000000003</v>
      </c>
      <c r="Q13" s="379">
        <v>9.8349999999999993E-2</v>
      </c>
      <c r="R13" s="377" t="s">
        <v>452</v>
      </c>
    </row>
    <row r="14" spans="1:18" ht="15.75" customHeight="1" x14ac:dyDescent="0.2">
      <c r="A14" s="371"/>
      <c r="B14" s="354" t="s">
        <v>453</v>
      </c>
      <c r="C14" s="354"/>
      <c r="D14" s="378">
        <v>113.292942</v>
      </c>
      <c r="E14" s="379">
        <v>92.533418000000012</v>
      </c>
      <c r="F14" s="380">
        <v>55.424883999999999</v>
      </c>
      <c r="G14" s="381">
        <v>0.37901499999999999</v>
      </c>
      <c r="H14" s="380">
        <v>0.35508100000000004</v>
      </c>
      <c r="I14" s="380">
        <v>1.286E-3</v>
      </c>
      <c r="J14" s="380">
        <v>0.239063</v>
      </c>
      <c r="K14" s="380">
        <v>29.662346000000003</v>
      </c>
      <c r="L14" s="379">
        <v>16.343741999999999</v>
      </c>
      <c r="M14" s="380">
        <v>16.317385999999999</v>
      </c>
      <c r="N14" s="379">
        <v>1.32822</v>
      </c>
      <c r="O14" s="380">
        <v>4.5950000000000001E-3</v>
      </c>
      <c r="P14" s="380">
        <v>3.2360000000000002E-3</v>
      </c>
      <c r="Q14" s="379">
        <v>5.2018000000000002E-2</v>
      </c>
      <c r="R14" s="377" t="s">
        <v>454</v>
      </c>
    </row>
    <row r="15" spans="1:18" ht="15.75" customHeight="1" x14ac:dyDescent="0.2">
      <c r="A15" s="371"/>
      <c r="B15" s="354" t="s">
        <v>455</v>
      </c>
      <c r="C15" s="354"/>
      <c r="D15" s="378">
        <v>141.62290400000001</v>
      </c>
      <c r="E15" s="379">
        <v>104.03967200000001</v>
      </c>
      <c r="F15" s="380">
        <v>83.898145999999997</v>
      </c>
      <c r="G15" s="381">
        <v>0.57198199999999999</v>
      </c>
      <c r="H15" s="380">
        <v>0.26638600000000001</v>
      </c>
      <c r="I15" s="380">
        <v>8.3909000000000011E-2</v>
      </c>
      <c r="J15" s="380">
        <v>2.181346</v>
      </c>
      <c r="K15" s="380">
        <v>19.054849999999998</v>
      </c>
      <c r="L15" s="379">
        <v>11.729312999999999</v>
      </c>
      <c r="M15" s="380">
        <v>9.9426459999999999</v>
      </c>
      <c r="N15" s="379">
        <v>12.131156000000001</v>
      </c>
      <c r="O15" s="380">
        <v>4.9193000000000001E-2</v>
      </c>
      <c r="P15" s="380">
        <v>5.6985760000000001</v>
      </c>
      <c r="Q15" s="379">
        <v>4.6331999999999998E-2</v>
      </c>
      <c r="R15" s="377" t="s">
        <v>456</v>
      </c>
    </row>
    <row r="16" spans="1:18" ht="24" customHeight="1" x14ac:dyDescent="0.2">
      <c r="A16" s="371">
        <v>2016</v>
      </c>
      <c r="B16" s="354" t="s">
        <v>230</v>
      </c>
      <c r="C16" s="354"/>
      <c r="D16" s="378">
        <v>262.03624100000002</v>
      </c>
      <c r="E16" s="379">
        <v>192.75640100000001</v>
      </c>
      <c r="F16" s="380">
        <v>140.72270800000001</v>
      </c>
      <c r="G16" s="381">
        <v>0.34593000000000002</v>
      </c>
      <c r="H16" s="380">
        <v>0.18066900000000002</v>
      </c>
      <c r="I16" s="380">
        <v>9.3147000000000008E-2</v>
      </c>
      <c r="J16" s="380">
        <v>2.2352430000000001</v>
      </c>
      <c r="K16" s="380">
        <v>43.205932000000004</v>
      </c>
      <c r="L16" s="379">
        <v>27.343836</v>
      </c>
      <c r="M16" s="380">
        <v>26.027571999999999</v>
      </c>
      <c r="N16" s="379">
        <v>11.374040000000001</v>
      </c>
      <c r="O16" s="380">
        <v>3.3098999999999996E-2</v>
      </c>
      <c r="P16" s="380">
        <v>22.027837999999999</v>
      </c>
      <c r="Q16" s="379">
        <v>8.8306999999999997E-2</v>
      </c>
      <c r="R16" s="377" t="s">
        <v>452</v>
      </c>
    </row>
    <row r="17" spans="1:18" ht="15.75" customHeight="1" x14ac:dyDescent="0.2">
      <c r="A17" s="371"/>
      <c r="B17" s="354" t="s">
        <v>453</v>
      </c>
      <c r="C17" s="354"/>
      <c r="D17" s="378">
        <v>104.84972400000001</v>
      </c>
      <c r="E17" s="379">
        <v>84.531100999999992</v>
      </c>
      <c r="F17" s="380">
        <v>50.366987999999999</v>
      </c>
      <c r="G17" s="381">
        <v>0.105375</v>
      </c>
      <c r="H17" s="380">
        <v>2.7805E-2</v>
      </c>
      <c r="I17" s="380">
        <v>7.647799999999999E-2</v>
      </c>
      <c r="J17" s="380">
        <v>0.24945100000000001</v>
      </c>
      <c r="K17" s="380">
        <v>26.300057000000002</v>
      </c>
      <c r="L17" s="379">
        <v>15.539242</v>
      </c>
      <c r="M17" s="380">
        <v>15.524923000000001</v>
      </c>
      <c r="N17" s="379">
        <v>1.347388</v>
      </c>
      <c r="O17" s="380">
        <v>3.3048000000000001E-2</v>
      </c>
      <c r="P17" s="380">
        <v>5.7190000000000001E-3</v>
      </c>
      <c r="Q17" s="379">
        <v>4.8718000000000004E-2</v>
      </c>
      <c r="R17" s="377" t="s">
        <v>454</v>
      </c>
    </row>
    <row r="18" spans="1:18" ht="15.75" customHeight="1" x14ac:dyDescent="0.2">
      <c r="A18" s="371"/>
      <c r="B18" s="354" t="s">
        <v>455</v>
      </c>
      <c r="C18" s="354"/>
      <c r="D18" s="378">
        <v>157.186519</v>
      </c>
      <c r="E18" s="379">
        <v>108.225326</v>
      </c>
      <c r="F18" s="380">
        <v>90.355745999999996</v>
      </c>
      <c r="G18" s="381">
        <v>0.24056</v>
      </c>
      <c r="H18" s="380">
        <v>0.152865</v>
      </c>
      <c r="I18" s="380">
        <v>1.6671999999999999E-2</v>
      </c>
      <c r="J18" s="380">
        <v>1.985798</v>
      </c>
      <c r="K18" s="380">
        <v>16.905874000000001</v>
      </c>
      <c r="L18" s="379">
        <v>11.804602999999998</v>
      </c>
      <c r="M18" s="380">
        <v>10.502656</v>
      </c>
      <c r="N18" s="379">
        <v>10.026656999999998</v>
      </c>
      <c r="O18" s="380">
        <v>5.1E-5</v>
      </c>
      <c r="P18" s="380">
        <v>22.022120999999999</v>
      </c>
      <c r="Q18" s="379">
        <v>3.959E-2</v>
      </c>
      <c r="R18" s="377" t="s">
        <v>456</v>
      </c>
    </row>
    <row r="19" spans="1:18" ht="24" customHeight="1" x14ac:dyDescent="0.2">
      <c r="A19" s="371">
        <v>2015</v>
      </c>
      <c r="B19" s="354" t="s">
        <v>230</v>
      </c>
      <c r="C19" s="354"/>
      <c r="D19" s="382">
        <v>252.84808100000001</v>
      </c>
      <c r="E19" s="379">
        <v>193.08644899999999</v>
      </c>
      <c r="F19" s="380">
        <v>136.65847099999999</v>
      </c>
      <c r="G19" s="381">
        <v>0.52237699999999998</v>
      </c>
      <c r="H19" s="380">
        <v>0.26272400000000001</v>
      </c>
      <c r="I19" s="380">
        <v>9.9745E-2</v>
      </c>
      <c r="J19" s="380">
        <v>1.651956</v>
      </c>
      <c r="K19" s="380">
        <v>47.904806999999998</v>
      </c>
      <c r="L19" s="379">
        <v>25.659423</v>
      </c>
      <c r="M19" s="380">
        <v>24.691043000000001</v>
      </c>
      <c r="N19" s="379">
        <v>9.4043359999999989</v>
      </c>
      <c r="O19" s="380">
        <v>9.0259999999999993E-3</v>
      </c>
      <c r="P19" s="380">
        <v>12.47616</v>
      </c>
      <c r="Q19" s="379">
        <v>8.2037000000000013E-2</v>
      </c>
      <c r="R19" s="377" t="s">
        <v>452</v>
      </c>
    </row>
    <row r="20" spans="1:18" x14ac:dyDescent="0.2">
      <c r="A20" s="371"/>
      <c r="B20" s="354" t="s">
        <v>453</v>
      </c>
      <c r="C20" s="354"/>
      <c r="D20" s="378">
        <v>108.50215700000001</v>
      </c>
      <c r="E20" s="379">
        <v>87.580293999999995</v>
      </c>
      <c r="F20" s="380">
        <v>52.425139999999999</v>
      </c>
      <c r="G20" s="381">
        <v>0.238928</v>
      </c>
      <c r="H20" s="380">
        <v>0.12096299999999999</v>
      </c>
      <c r="I20" s="380">
        <v>8.6163000000000003E-2</v>
      </c>
      <c r="J20" s="380">
        <v>8.2299000000000011E-2</v>
      </c>
      <c r="K20" s="380">
        <v>27.646276999999998</v>
      </c>
      <c r="L20" s="379">
        <v>16.574611000000001</v>
      </c>
      <c r="M20" s="380">
        <v>16.542914</v>
      </c>
      <c r="N20" s="379">
        <v>1.268548</v>
      </c>
      <c r="O20" s="380">
        <v>7.7999999999999996E-3</v>
      </c>
      <c r="P20" s="380">
        <v>3.0850000000000001E-3</v>
      </c>
      <c r="Q20" s="379">
        <v>5.951E-2</v>
      </c>
      <c r="R20" s="377" t="s">
        <v>454</v>
      </c>
    </row>
    <row r="21" spans="1:18" x14ac:dyDescent="0.2">
      <c r="A21" s="371"/>
      <c r="B21" s="354" t="s">
        <v>455</v>
      </c>
      <c r="C21" s="354"/>
      <c r="D21" s="378">
        <v>144.34592499999999</v>
      </c>
      <c r="E21" s="379">
        <v>105.50618899999999</v>
      </c>
      <c r="F21" s="380">
        <v>84.233362999999997</v>
      </c>
      <c r="G21" s="381">
        <v>0.28345199999999998</v>
      </c>
      <c r="H21" s="380">
        <v>0.141762</v>
      </c>
      <c r="I21" s="380">
        <v>1.3583E-2</v>
      </c>
      <c r="J21" s="380">
        <v>1.5696569999999999</v>
      </c>
      <c r="K21" s="380">
        <v>20.25853</v>
      </c>
      <c r="L21" s="379">
        <v>9.0848179999999985</v>
      </c>
      <c r="M21" s="380">
        <v>8.1481340000000007</v>
      </c>
      <c r="N21" s="379">
        <v>8.1357920000000004</v>
      </c>
      <c r="O21" s="380">
        <v>1.2259999999999999E-3</v>
      </c>
      <c r="P21" s="380">
        <v>12.473075000000001</v>
      </c>
      <c r="Q21" s="379">
        <v>2.2527999999999999E-2</v>
      </c>
      <c r="R21" s="377" t="s">
        <v>456</v>
      </c>
    </row>
    <row r="22" spans="1:18" ht="24" customHeight="1" x14ac:dyDescent="0.2">
      <c r="A22" s="371">
        <v>2014</v>
      </c>
      <c r="B22" s="354" t="s">
        <v>230</v>
      </c>
      <c r="C22" s="354"/>
      <c r="D22" s="382">
        <v>283.43674099999998</v>
      </c>
      <c r="E22" s="379">
        <v>224.35002499999999</v>
      </c>
      <c r="F22" s="380">
        <v>165.81761399999999</v>
      </c>
      <c r="G22" s="381">
        <v>9.0718979999999991</v>
      </c>
      <c r="H22" s="380">
        <v>0.50248000000000004</v>
      </c>
      <c r="I22" s="380">
        <v>7.6544730000000003</v>
      </c>
      <c r="J22" s="380">
        <v>2.5036610000000001</v>
      </c>
      <c r="K22" s="380">
        <v>47.536014999999999</v>
      </c>
      <c r="L22" s="379">
        <v>26.684070999999999</v>
      </c>
      <c r="M22" s="380">
        <v>25.810523</v>
      </c>
      <c r="N22" s="379">
        <v>5.7360519999999999</v>
      </c>
      <c r="O22" s="380">
        <v>3.9253999999999997E-2</v>
      </c>
      <c r="P22" s="380">
        <v>10.372914000000002</v>
      </c>
      <c r="Q22" s="379">
        <v>5.9033000000000002E-2</v>
      </c>
      <c r="R22" s="377" t="s">
        <v>452</v>
      </c>
    </row>
    <row r="23" spans="1:18" ht="15.75" customHeight="1" x14ac:dyDescent="0.2">
      <c r="A23" s="371"/>
      <c r="B23" s="354" t="s">
        <v>453</v>
      </c>
      <c r="C23" s="354"/>
      <c r="D23" s="378">
        <v>131.829317</v>
      </c>
      <c r="E23" s="379">
        <v>110.11991</v>
      </c>
      <c r="F23" s="380">
        <v>68.36716899999999</v>
      </c>
      <c r="G23" s="381">
        <v>0.56272199999999994</v>
      </c>
      <c r="H23" s="380">
        <v>0.29724800000000001</v>
      </c>
      <c r="I23" s="380">
        <v>0.16631599999999999</v>
      </c>
      <c r="J23" s="380">
        <v>0.13023300000000002</v>
      </c>
      <c r="K23" s="380">
        <v>32.321181000000003</v>
      </c>
      <c r="L23" s="379">
        <v>16.228016</v>
      </c>
      <c r="M23" s="380">
        <v>16.187727000000002</v>
      </c>
      <c r="N23" s="379">
        <v>1.9999610000000001</v>
      </c>
      <c r="O23" s="380">
        <v>3.7148E-2</v>
      </c>
      <c r="P23" s="380">
        <v>6.8899999999999994E-3</v>
      </c>
      <c r="Q23" s="379">
        <v>2.3713999999999999E-2</v>
      </c>
      <c r="R23" s="377" t="s">
        <v>454</v>
      </c>
    </row>
    <row r="24" spans="1:18" ht="15.75" customHeight="1" x14ac:dyDescent="0.2">
      <c r="A24" s="371"/>
      <c r="B24" s="354" t="s">
        <v>455</v>
      </c>
      <c r="C24" s="354"/>
      <c r="D24" s="378">
        <v>151.60742300000001</v>
      </c>
      <c r="E24" s="379">
        <v>114.230142</v>
      </c>
      <c r="F24" s="380">
        <v>97.450467999999987</v>
      </c>
      <c r="G24" s="381">
        <v>8.5091800000000006</v>
      </c>
      <c r="H24" s="380">
        <v>0.205234</v>
      </c>
      <c r="I24" s="380">
        <v>7.4881580000000003</v>
      </c>
      <c r="J24" s="380">
        <v>2.3734280000000001</v>
      </c>
      <c r="K24" s="380">
        <v>15.214836</v>
      </c>
      <c r="L24" s="379">
        <v>10.456064</v>
      </c>
      <c r="M24" s="380">
        <v>9.6228040000000004</v>
      </c>
      <c r="N24" s="379">
        <v>3.7360929999999999</v>
      </c>
      <c r="O24" s="380">
        <v>2.1070000000000004E-3</v>
      </c>
      <c r="P24" s="380">
        <v>10.366023999999999</v>
      </c>
      <c r="Q24" s="379">
        <v>3.5319999999999997E-2</v>
      </c>
      <c r="R24" s="377" t="s">
        <v>456</v>
      </c>
    </row>
    <row r="25" spans="1:18" ht="24" customHeight="1" x14ac:dyDescent="0.2">
      <c r="A25" s="383">
        <v>2013</v>
      </c>
      <c r="B25" s="354" t="s">
        <v>230</v>
      </c>
      <c r="C25" s="354"/>
      <c r="D25" s="382">
        <v>267.08626500000003</v>
      </c>
      <c r="E25" s="384">
        <v>211.30891099999999</v>
      </c>
      <c r="F25" s="385">
        <v>146.28374100000002</v>
      </c>
      <c r="G25" s="386">
        <v>1.03298</v>
      </c>
      <c r="H25" s="385">
        <v>0.44453100000000001</v>
      </c>
      <c r="I25" s="385">
        <v>0.128501</v>
      </c>
      <c r="J25" s="385">
        <v>2.2041660000000003</v>
      </c>
      <c r="K25" s="385">
        <v>53.950283999999996</v>
      </c>
      <c r="L25" s="384">
        <v>26.629134999999998</v>
      </c>
      <c r="M25" s="385">
        <v>25.402526000000002</v>
      </c>
      <c r="N25" s="384">
        <v>5.376773</v>
      </c>
      <c r="O25" s="385">
        <v>3.5413E-2</v>
      </c>
      <c r="P25" s="385">
        <v>10.281768</v>
      </c>
      <c r="Q25" s="384">
        <v>0.23046700000000001</v>
      </c>
      <c r="R25" s="377" t="s">
        <v>452</v>
      </c>
    </row>
    <row r="26" spans="1:18" ht="15.95" customHeight="1" x14ac:dyDescent="0.2">
      <c r="A26" s="383"/>
      <c r="B26" s="354" t="s">
        <v>453</v>
      </c>
      <c r="C26" s="354"/>
      <c r="D26" s="382">
        <v>127.813479</v>
      </c>
      <c r="E26" s="384">
        <v>103.719143</v>
      </c>
      <c r="F26" s="385">
        <v>61.574985999999996</v>
      </c>
      <c r="G26" s="386">
        <v>0.28775400000000001</v>
      </c>
      <c r="H26" s="385">
        <v>0.139819</v>
      </c>
      <c r="I26" s="385">
        <v>8.7581999999999993E-2</v>
      </c>
      <c r="J26" s="385">
        <v>9.9382999999999999E-2</v>
      </c>
      <c r="K26" s="385">
        <v>32.733865000000002</v>
      </c>
      <c r="L26" s="384">
        <v>19.143108000000002</v>
      </c>
      <c r="M26" s="385">
        <v>19.061473999999997</v>
      </c>
      <c r="N26" s="384">
        <v>1.640844</v>
      </c>
      <c r="O26" s="385">
        <v>3.211E-2</v>
      </c>
      <c r="P26" s="387">
        <v>1.6371E-2</v>
      </c>
      <c r="Q26" s="387">
        <v>0.12695300000000001</v>
      </c>
      <c r="R26" s="377" t="s">
        <v>454</v>
      </c>
    </row>
    <row r="27" spans="1:18" ht="15.95" customHeight="1" x14ac:dyDescent="0.2">
      <c r="A27" s="383"/>
      <c r="B27" s="354" t="s">
        <v>455</v>
      </c>
      <c r="C27" s="354"/>
      <c r="D27" s="382">
        <v>139.272785</v>
      </c>
      <c r="E27" s="384">
        <v>107.589782</v>
      </c>
      <c r="F27" s="384">
        <v>84.708767999999992</v>
      </c>
      <c r="G27" s="388">
        <v>0.745228</v>
      </c>
      <c r="H27" s="388">
        <v>0.30471199999999998</v>
      </c>
      <c r="I27" s="388">
        <v>4.0918999999999997E-2</v>
      </c>
      <c r="J27" s="388">
        <v>2.1047860000000003</v>
      </c>
      <c r="K27" s="387">
        <v>21.216418000000001</v>
      </c>
      <c r="L27" s="387">
        <v>7.4860360000000004</v>
      </c>
      <c r="M27" s="384">
        <v>6.3410590000000004</v>
      </c>
      <c r="N27" s="384">
        <v>3.7359319999999996</v>
      </c>
      <c r="O27" s="388">
        <v>3.3039999999999996E-3</v>
      </c>
      <c r="P27" s="387">
        <v>10.265397999999999</v>
      </c>
      <c r="Q27" s="384">
        <v>0.103515</v>
      </c>
      <c r="R27" s="377" t="s">
        <v>456</v>
      </c>
    </row>
    <row r="28" spans="1:18" ht="24" customHeight="1" x14ac:dyDescent="0.2">
      <c r="A28" s="383">
        <v>2012</v>
      </c>
      <c r="B28" s="354" t="s">
        <v>230</v>
      </c>
      <c r="C28" s="354"/>
      <c r="D28" s="378">
        <v>296.43360799999999</v>
      </c>
      <c r="E28" s="379">
        <v>213.028086</v>
      </c>
      <c r="F28" s="380">
        <v>147.410078</v>
      </c>
      <c r="G28" s="381">
        <v>2.1316760000000001</v>
      </c>
      <c r="H28" s="380">
        <v>0.76935900000000002</v>
      </c>
      <c r="I28" s="380">
        <v>0.29286200000000001</v>
      </c>
      <c r="J28" s="380">
        <v>1.6953469999999999</v>
      </c>
      <c r="K28" s="380">
        <v>55.721985000000004</v>
      </c>
      <c r="L28" s="379">
        <v>50.657533999999998</v>
      </c>
      <c r="M28" s="380">
        <v>41.406618000000002</v>
      </c>
      <c r="N28" s="379">
        <v>5.1862439999999994</v>
      </c>
      <c r="O28" s="380">
        <v>7.3410000000000003E-3</v>
      </c>
      <c r="P28" s="380">
        <v>6.4691009999999993</v>
      </c>
      <c r="Q28" s="379">
        <v>0.122474</v>
      </c>
      <c r="R28" s="377" t="s">
        <v>452</v>
      </c>
    </row>
    <row r="29" spans="1:18" ht="15.95" customHeight="1" x14ac:dyDescent="0.2">
      <c r="A29" s="383"/>
      <c r="B29" s="354" t="s">
        <v>453</v>
      </c>
      <c r="C29" s="354"/>
      <c r="D29" s="378">
        <v>132.347037</v>
      </c>
      <c r="E29" s="379">
        <v>104.27451300000001</v>
      </c>
      <c r="F29" s="380">
        <v>69.266010999999992</v>
      </c>
      <c r="G29" s="381">
        <v>0.74148199999999997</v>
      </c>
      <c r="H29" s="380">
        <v>0.44563700000000001</v>
      </c>
      <c r="I29" s="380">
        <v>5.9237999999999999E-2</v>
      </c>
      <c r="J29" s="380">
        <v>0.229465</v>
      </c>
      <c r="K29" s="380">
        <v>26.791008999999999</v>
      </c>
      <c r="L29" s="379">
        <v>24.726286000000002</v>
      </c>
      <c r="M29" s="380">
        <v>24.708209999999998</v>
      </c>
      <c r="N29" s="379">
        <v>0.83027499999999999</v>
      </c>
      <c r="O29" s="380">
        <v>3.2949999999999998E-3</v>
      </c>
      <c r="P29" s="380">
        <v>6.8356E-2</v>
      </c>
      <c r="Q29" s="379">
        <v>3.4280000000000001E-3</v>
      </c>
      <c r="R29" s="377" t="s">
        <v>454</v>
      </c>
    </row>
    <row r="30" spans="1:18" ht="15.95" customHeight="1" x14ac:dyDescent="0.2">
      <c r="A30" s="383"/>
      <c r="B30" s="354" t="s">
        <v>455</v>
      </c>
      <c r="C30" s="354"/>
      <c r="D30" s="378">
        <v>164.08656999999999</v>
      </c>
      <c r="E30" s="379">
        <v>108.753602</v>
      </c>
      <c r="F30" s="380">
        <v>78.144091000000003</v>
      </c>
      <c r="G30" s="381">
        <v>1.390196</v>
      </c>
      <c r="H30" s="380">
        <v>0.32372300000000004</v>
      </c>
      <c r="I30" s="380">
        <v>0.233624</v>
      </c>
      <c r="J30" s="380">
        <v>1.465884</v>
      </c>
      <c r="K30" s="380">
        <v>28.930976999999999</v>
      </c>
      <c r="L30" s="379">
        <v>25.931258999999997</v>
      </c>
      <c r="M30" s="380">
        <v>16.698418</v>
      </c>
      <c r="N30" s="379">
        <v>4.3559719999999995</v>
      </c>
      <c r="O30" s="380">
        <v>4.0460000000000001E-3</v>
      </c>
      <c r="P30" s="380">
        <v>6.400747</v>
      </c>
      <c r="Q30" s="379">
        <v>0.119047</v>
      </c>
      <c r="R30" s="377" t="s">
        <v>456</v>
      </c>
    </row>
    <row r="31" spans="1:18" ht="24" customHeight="1" x14ac:dyDescent="0.2">
      <c r="A31" s="383">
        <v>2011</v>
      </c>
      <c r="B31" s="354" t="s">
        <v>230</v>
      </c>
      <c r="C31" s="354"/>
      <c r="D31" s="378">
        <v>267.05236300000001</v>
      </c>
      <c r="E31" s="379">
        <v>179.89720499999999</v>
      </c>
      <c r="F31" s="380">
        <v>126.75602599999999</v>
      </c>
      <c r="G31" s="381">
        <v>1.311032</v>
      </c>
      <c r="H31" s="380">
        <v>0.77042499999999992</v>
      </c>
      <c r="I31" s="380">
        <v>0.13787799999999997</v>
      </c>
      <c r="J31" s="380">
        <v>1.0137119999999999</v>
      </c>
      <c r="K31" s="380">
        <v>45.823213000000003</v>
      </c>
      <c r="L31" s="379">
        <v>64.807644999999994</v>
      </c>
      <c r="M31" s="380">
        <v>64.647398999999993</v>
      </c>
      <c r="N31" s="379">
        <v>3.7440720000000001</v>
      </c>
      <c r="O31" s="380">
        <v>3.3149999999999998E-3</v>
      </c>
      <c r="P31" s="380">
        <v>5.185276</v>
      </c>
      <c r="Q31" s="379">
        <v>0.310222</v>
      </c>
      <c r="R31" s="377" t="s">
        <v>452</v>
      </c>
    </row>
    <row r="32" spans="1:18" ht="15.95" customHeight="1" x14ac:dyDescent="0.2">
      <c r="A32" s="383"/>
      <c r="B32" s="354" t="s">
        <v>453</v>
      </c>
      <c r="C32" s="354"/>
      <c r="D32" s="378">
        <v>112.004656</v>
      </c>
      <c r="E32" s="379">
        <v>84.335705000000004</v>
      </c>
      <c r="F32" s="380">
        <v>54.491998000000002</v>
      </c>
      <c r="G32" s="381">
        <v>0.52080499999999996</v>
      </c>
      <c r="H32" s="380">
        <v>0.36295100000000002</v>
      </c>
      <c r="I32" s="380">
        <v>7.4499999999999997E-2</v>
      </c>
      <c r="J32" s="380">
        <v>0.15785300000000002</v>
      </c>
      <c r="K32" s="380">
        <v>24.423151000000001</v>
      </c>
      <c r="L32" s="379">
        <v>24.166387</v>
      </c>
      <c r="M32" s="380">
        <v>24.117421999999998</v>
      </c>
      <c r="N32" s="379">
        <v>0.5768390000000001</v>
      </c>
      <c r="O32" s="380">
        <v>1.15E-4</v>
      </c>
      <c r="P32" s="380">
        <v>8.8877999999999999E-2</v>
      </c>
      <c r="Q32" s="379">
        <v>2.4742E-2</v>
      </c>
      <c r="R32" s="377" t="s">
        <v>454</v>
      </c>
    </row>
    <row r="33" spans="1:18" ht="15.95" customHeight="1" x14ac:dyDescent="0.2">
      <c r="A33" s="383"/>
      <c r="B33" s="354" t="s">
        <v>455</v>
      </c>
      <c r="C33" s="354"/>
      <c r="D33" s="378">
        <v>155.047707</v>
      </c>
      <c r="E33" s="379">
        <v>95.561521999999997</v>
      </c>
      <c r="F33" s="380">
        <v>72.264049999999997</v>
      </c>
      <c r="G33" s="381">
        <v>0.79022700000000001</v>
      </c>
      <c r="H33" s="380">
        <v>0.40747300000000003</v>
      </c>
      <c r="I33" s="380">
        <v>6.3378000000000004E-2</v>
      </c>
      <c r="J33" s="380">
        <v>0.85586099999999998</v>
      </c>
      <c r="K33" s="380">
        <v>21.400061000000001</v>
      </c>
      <c r="L33" s="379">
        <v>40.641266999999999</v>
      </c>
      <c r="M33" s="380">
        <v>40.529985000000003</v>
      </c>
      <c r="N33" s="379">
        <v>3.1672370000000001</v>
      </c>
      <c r="O33" s="380">
        <v>3.2009999999999999E-3</v>
      </c>
      <c r="P33" s="380">
        <v>5.0964</v>
      </c>
      <c r="Q33" s="379">
        <v>0.28548200000000001</v>
      </c>
      <c r="R33" s="377" t="s">
        <v>456</v>
      </c>
    </row>
    <row r="34" spans="1:18" ht="24" customHeight="1" x14ac:dyDescent="0.2">
      <c r="A34" s="383">
        <v>2010</v>
      </c>
      <c r="B34" s="354" t="s">
        <v>230</v>
      </c>
      <c r="C34" s="354"/>
      <c r="D34" s="378">
        <v>236.228555</v>
      </c>
      <c r="E34" s="379">
        <v>159.33793299999999</v>
      </c>
      <c r="F34" s="380">
        <v>110.217609</v>
      </c>
      <c r="G34" s="381">
        <v>1.3840219999999999</v>
      </c>
      <c r="H34" s="380">
        <v>0.11060500000000001</v>
      </c>
      <c r="I34" s="380">
        <v>0.89350199999999991</v>
      </c>
      <c r="J34" s="380">
        <v>0.29044999999999999</v>
      </c>
      <c r="K34" s="380">
        <v>41.509073999999998</v>
      </c>
      <c r="L34" s="379">
        <v>57.938738999999998</v>
      </c>
      <c r="M34" s="380">
        <v>57.061601000000003</v>
      </c>
      <c r="N34" s="379">
        <v>6.997075999999999</v>
      </c>
      <c r="O34" s="380">
        <v>3.7719999999999997E-3</v>
      </c>
      <c r="P34" s="380">
        <v>2.4353150000000001</v>
      </c>
      <c r="Q34" s="379">
        <v>0.52128200000000002</v>
      </c>
      <c r="R34" s="377" t="s">
        <v>452</v>
      </c>
    </row>
    <row r="35" spans="1:18" ht="15.95" customHeight="1" x14ac:dyDescent="0.2">
      <c r="A35" s="383"/>
      <c r="B35" s="354" t="s">
        <v>453</v>
      </c>
      <c r="C35" s="354"/>
      <c r="D35" s="378">
        <v>84.661147</v>
      </c>
      <c r="E35" s="379">
        <v>60.492804</v>
      </c>
      <c r="F35" s="380">
        <v>33.071787999999998</v>
      </c>
      <c r="G35" s="381">
        <v>0.505664</v>
      </c>
      <c r="H35" s="380">
        <v>5.3054999999999998E-2</v>
      </c>
      <c r="I35" s="380">
        <v>0.32350499999999999</v>
      </c>
      <c r="J35" s="380">
        <v>2.0475E-2</v>
      </c>
      <c r="K35" s="380">
        <v>21.363842999999999</v>
      </c>
      <c r="L35" s="379">
        <v>20.760180999999999</v>
      </c>
      <c r="M35" s="380">
        <v>20.698855999999999</v>
      </c>
      <c r="N35" s="379">
        <v>0.30702499999999994</v>
      </c>
      <c r="O35" s="380">
        <v>1.335E-3</v>
      </c>
      <c r="P35" s="380">
        <v>4.6609999999999999E-2</v>
      </c>
      <c r="Q35" s="379">
        <v>9.1760000000000001E-3</v>
      </c>
      <c r="R35" s="377" t="s">
        <v>454</v>
      </c>
    </row>
    <row r="36" spans="1:18" ht="15.95" customHeight="1" x14ac:dyDescent="0.2">
      <c r="A36" s="383"/>
      <c r="B36" s="354" t="s">
        <v>455</v>
      </c>
      <c r="C36" s="354"/>
      <c r="D36" s="378">
        <v>151.56741</v>
      </c>
      <c r="E36" s="379">
        <v>98.845147999999995</v>
      </c>
      <c r="F36" s="380">
        <v>77.145836000000003</v>
      </c>
      <c r="G36" s="381">
        <v>0.87836099999999995</v>
      </c>
      <c r="H36" s="380">
        <v>5.7551000000000005E-2</v>
      </c>
      <c r="I36" s="380">
        <v>0.569998</v>
      </c>
      <c r="J36" s="380">
        <v>0.26997599999999999</v>
      </c>
      <c r="K36" s="380">
        <v>20.145232</v>
      </c>
      <c r="L36" s="379">
        <v>37.178572000000003</v>
      </c>
      <c r="M36" s="380">
        <v>36.362756999999995</v>
      </c>
      <c r="N36" s="379">
        <v>6.6900550000000001</v>
      </c>
      <c r="O36" s="380">
        <v>2.4380000000000001E-3</v>
      </c>
      <c r="P36" s="380">
        <v>2.3887049999999999</v>
      </c>
      <c r="Q36" s="379">
        <v>0.51210599999999995</v>
      </c>
      <c r="R36" s="377" t="s">
        <v>456</v>
      </c>
    </row>
    <row r="37" spans="1:18" ht="24" customHeight="1" x14ac:dyDescent="0.2">
      <c r="A37" s="383">
        <v>2009</v>
      </c>
      <c r="B37" s="354" t="s">
        <v>230</v>
      </c>
      <c r="C37" s="354"/>
      <c r="D37" s="378">
        <v>219.77897200000001</v>
      </c>
      <c r="E37" s="379">
        <v>163.82122899999999</v>
      </c>
      <c r="F37" s="380">
        <v>118.05063700000001</v>
      </c>
      <c r="G37" s="381">
        <v>1.2035389999999999</v>
      </c>
      <c r="H37" s="380">
        <v>3.3087000000000005E-2</v>
      </c>
      <c r="I37" s="380">
        <v>0.81165700000000007</v>
      </c>
      <c r="J37" s="380">
        <v>0.512521</v>
      </c>
      <c r="K37" s="380">
        <v>36.106648999999997</v>
      </c>
      <c r="L37" s="379">
        <v>39.537296000000005</v>
      </c>
      <c r="M37" s="380">
        <v>38.947505</v>
      </c>
      <c r="N37" s="379">
        <v>8.7073099999999997</v>
      </c>
      <c r="O37" s="380">
        <v>6.1823999999999997E-2</v>
      </c>
      <c r="P37" s="380">
        <v>1.7315849999999999</v>
      </c>
      <c r="Q37" s="379">
        <v>0.37249400000000005</v>
      </c>
      <c r="R37" s="377" t="s">
        <v>452</v>
      </c>
    </row>
    <row r="38" spans="1:18" ht="15.95" customHeight="1" x14ac:dyDescent="0.2">
      <c r="A38" s="383"/>
      <c r="B38" s="354" t="s">
        <v>453</v>
      </c>
      <c r="C38" s="354"/>
      <c r="D38" s="378">
        <v>103.895084</v>
      </c>
      <c r="E38" s="379">
        <v>73.452459000000005</v>
      </c>
      <c r="F38" s="380">
        <v>47.690488999999999</v>
      </c>
      <c r="G38" s="381">
        <v>0.332096</v>
      </c>
      <c r="H38" s="380">
        <v>2.6432999999999998E-2</v>
      </c>
      <c r="I38" s="380">
        <v>0.23691999999999999</v>
      </c>
      <c r="J38" s="380">
        <v>4.7229999999999998E-3</v>
      </c>
      <c r="K38" s="380">
        <v>19.164242999999999</v>
      </c>
      <c r="L38" s="379">
        <v>26.381412000000001</v>
      </c>
      <c r="M38" s="380">
        <v>26.360645999999999</v>
      </c>
      <c r="N38" s="379">
        <v>1.7187020000000002</v>
      </c>
      <c r="O38" s="380">
        <v>5.8008999999999998E-2</v>
      </c>
      <c r="P38" s="380">
        <v>0.4425</v>
      </c>
      <c r="Q38" s="379">
        <v>0.223967</v>
      </c>
      <c r="R38" s="377" t="s">
        <v>454</v>
      </c>
    </row>
    <row r="39" spans="1:18" ht="15.95" customHeight="1" x14ac:dyDescent="0.2">
      <c r="A39" s="383"/>
      <c r="B39" s="354" t="s">
        <v>455</v>
      </c>
      <c r="C39" s="354"/>
      <c r="D39" s="378">
        <v>115.883889</v>
      </c>
      <c r="E39" s="379">
        <v>90.368794999999992</v>
      </c>
      <c r="F39" s="380">
        <v>70.360169999999997</v>
      </c>
      <c r="G39" s="381">
        <v>0.87144500000000003</v>
      </c>
      <c r="H39" s="380">
        <v>6.6540000000000002E-3</v>
      </c>
      <c r="I39" s="380">
        <v>0.57473800000000008</v>
      </c>
      <c r="J39" s="380">
        <v>0.50780000000000003</v>
      </c>
      <c r="K39" s="380">
        <v>16.942406999999999</v>
      </c>
      <c r="L39" s="379">
        <v>13.155896</v>
      </c>
      <c r="M39" s="380">
        <v>12.586870000000001</v>
      </c>
      <c r="N39" s="379">
        <v>6.9886140000000001</v>
      </c>
      <c r="O39" s="380">
        <v>3.8149999999999998E-3</v>
      </c>
      <c r="P39" s="380">
        <v>1.289085</v>
      </c>
      <c r="Q39" s="379">
        <v>0.14852699999999999</v>
      </c>
      <c r="R39" s="377" t="s">
        <v>456</v>
      </c>
    </row>
    <row r="40" spans="1:18" ht="24" customHeight="1" x14ac:dyDescent="0.2">
      <c r="A40" s="383">
        <v>2008</v>
      </c>
      <c r="B40" s="354" t="s">
        <v>230</v>
      </c>
      <c r="C40" s="354"/>
      <c r="D40" s="378">
        <v>263.03666999999996</v>
      </c>
      <c r="E40" s="379">
        <v>192.34676300000001</v>
      </c>
      <c r="F40" s="380">
        <v>141.10195400000001</v>
      </c>
      <c r="G40" s="381">
        <v>1.7856320000000001</v>
      </c>
      <c r="H40" s="380">
        <v>4.6802999999999997E-2</v>
      </c>
      <c r="I40" s="380">
        <v>1.0565609999999999</v>
      </c>
      <c r="J40" s="380">
        <v>0.39382699999999998</v>
      </c>
      <c r="K40" s="380">
        <v>42.056052000000001</v>
      </c>
      <c r="L40" s="379">
        <v>44.346957000000003</v>
      </c>
      <c r="M40" s="380">
        <v>43.297758000000002</v>
      </c>
      <c r="N40" s="379">
        <v>7.0898709999999996</v>
      </c>
      <c r="O40" s="380">
        <v>7.6500000000000005E-3</v>
      </c>
      <c r="P40" s="380">
        <v>1.0260309999999999</v>
      </c>
      <c r="Q40" s="379">
        <v>0.29944500000000002</v>
      </c>
      <c r="R40" s="377" t="s">
        <v>452</v>
      </c>
    </row>
    <row r="41" spans="1:18" ht="15.95" customHeight="1" x14ac:dyDescent="0.2">
      <c r="A41" s="383"/>
      <c r="B41" s="354" t="s">
        <v>453</v>
      </c>
      <c r="C41" s="354"/>
      <c r="D41" s="378">
        <v>134.19442000000001</v>
      </c>
      <c r="E41" s="379">
        <v>96.546886000000001</v>
      </c>
      <c r="F41" s="380">
        <v>66.589615000000009</v>
      </c>
      <c r="G41" s="381">
        <v>0.25600499999999998</v>
      </c>
      <c r="H41" s="380">
        <v>3.7048000000000005E-2</v>
      </c>
      <c r="I41" s="380">
        <v>0.14902500000000002</v>
      </c>
      <c r="J41" s="380">
        <v>5.195E-3</v>
      </c>
      <c r="K41" s="380">
        <v>22.604123999999999</v>
      </c>
      <c r="L41" s="379">
        <v>32.235469999999999</v>
      </c>
      <c r="M41" s="380">
        <v>32.230618</v>
      </c>
      <c r="N41" s="379">
        <v>2.8877660000000001</v>
      </c>
      <c r="O41" s="380">
        <v>3.3270000000000001E-3</v>
      </c>
      <c r="P41" s="380">
        <v>0.50507000000000002</v>
      </c>
      <c r="Q41" s="379">
        <v>0.14983399999999999</v>
      </c>
      <c r="R41" s="377" t="s">
        <v>454</v>
      </c>
    </row>
    <row r="42" spans="1:18" ht="15.95" customHeight="1" x14ac:dyDescent="0.2">
      <c r="A42" s="383"/>
      <c r="B42" s="354" t="s">
        <v>455</v>
      </c>
      <c r="C42" s="354"/>
      <c r="D42" s="378">
        <v>128.84225000000001</v>
      </c>
      <c r="E42" s="379">
        <v>95.799909</v>
      </c>
      <c r="F42" s="380">
        <v>74.512368000000009</v>
      </c>
      <c r="G42" s="381">
        <v>1.529633</v>
      </c>
      <c r="H42" s="380">
        <v>9.7550000000000015E-3</v>
      </c>
      <c r="I42" s="380">
        <v>0.90754000000000001</v>
      </c>
      <c r="J42" s="380">
        <v>0.38863500000000001</v>
      </c>
      <c r="K42" s="380">
        <v>19.451927000000001</v>
      </c>
      <c r="L42" s="379">
        <v>12.111501000000001</v>
      </c>
      <c r="M42" s="380">
        <v>11.067153000000001</v>
      </c>
      <c r="N42" s="379">
        <v>4.2021130000000007</v>
      </c>
      <c r="O42" s="380">
        <v>4.3239999999999997E-3</v>
      </c>
      <c r="P42" s="380">
        <v>0.52096200000000004</v>
      </c>
      <c r="Q42" s="379">
        <v>0.149614</v>
      </c>
      <c r="R42" s="377" t="s">
        <v>456</v>
      </c>
    </row>
    <row r="43" spans="1:18" ht="24" customHeight="1" x14ac:dyDescent="0.2">
      <c r="A43" s="383">
        <v>2007</v>
      </c>
      <c r="B43" s="354" t="s">
        <v>230</v>
      </c>
      <c r="C43" s="354"/>
      <c r="D43" s="378">
        <v>299.42391399999997</v>
      </c>
      <c r="E43" s="379">
        <v>234.84804199999999</v>
      </c>
      <c r="F43" s="380">
        <v>184.028774</v>
      </c>
      <c r="G43" s="381">
        <v>1.529528</v>
      </c>
      <c r="H43" s="380">
        <v>0.85302800000000001</v>
      </c>
      <c r="I43" s="380">
        <v>0.21379900000000002</v>
      </c>
      <c r="J43" s="380">
        <v>0.68637199999999998</v>
      </c>
      <c r="K43" s="380">
        <v>42.412116000000005</v>
      </c>
      <c r="L43" s="379">
        <v>39.399887999999997</v>
      </c>
      <c r="M43" s="380">
        <v>38.294512000000005</v>
      </c>
      <c r="N43" s="379">
        <v>6.9310509999999992</v>
      </c>
      <c r="O43" s="380">
        <v>2.6032E-2</v>
      </c>
      <c r="P43" s="380">
        <v>3.714515</v>
      </c>
      <c r="Q43" s="379">
        <v>0.47278599999999998</v>
      </c>
      <c r="R43" s="377" t="s">
        <v>452</v>
      </c>
    </row>
    <row r="44" spans="1:18" ht="15.95" customHeight="1" x14ac:dyDescent="0.2">
      <c r="A44" s="383"/>
      <c r="B44" s="354" t="s">
        <v>453</v>
      </c>
      <c r="C44" s="354"/>
      <c r="D44" s="378">
        <v>170.09414599999999</v>
      </c>
      <c r="E44" s="379">
        <v>136.40504899999999</v>
      </c>
      <c r="F44" s="380">
        <v>105.78216</v>
      </c>
      <c r="G44" s="381">
        <v>0.171124</v>
      </c>
      <c r="H44" s="380">
        <v>2.2861999999999997E-2</v>
      </c>
      <c r="I44" s="380">
        <v>5.5116999999999999E-2</v>
      </c>
      <c r="J44" s="380">
        <v>3.2938000000000002E-2</v>
      </c>
      <c r="K44" s="380">
        <v>23.109786</v>
      </c>
      <c r="L44" s="379">
        <v>27.58211</v>
      </c>
      <c r="M44" s="380">
        <v>27.569578</v>
      </c>
      <c r="N44" s="379">
        <v>3.5094800000000004</v>
      </c>
      <c r="O44" s="380">
        <v>2.2041000000000002E-2</v>
      </c>
      <c r="P44" s="380">
        <v>3.3648530000000001</v>
      </c>
      <c r="Q44" s="379">
        <v>0.13275200000000001</v>
      </c>
      <c r="R44" s="377" t="s">
        <v>454</v>
      </c>
    </row>
    <row r="45" spans="1:18" ht="15.95" customHeight="1" x14ac:dyDescent="0.2">
      <c r="A45" s="383"/>
      <c r="B45" s="354" t="s">
        <v>455</v>
      </c>
      <c r="C45" s="354"/>
      <c r="D45" s="378">
        <v>129.329767</v>
      </c>
      <c r="E45" s="379">
        <v>98.443016</v>
      </c>
      <c r="F45" s="380">
        <v>78.246634</v>
      </c>
      <c r="G45" s="381">
        <v>1.3584090000000002</v>
      </c>
      <c r="H45" s="380">
        <v>0.83016800000000002</v>
      </c>
      <c r="I45" s="380">
        <v>0.15868399999999999</v>
      </c>
      <c r="J45" s="380">
        <v>0.65343499999999999</v>
      </c>
      <c r="K45" s="380">
        <v>19.302330000000001</v>
      </c>
      <c r="L45" s="379">
        <v>11.817791</v>
      </c>
      <c r="M45" s="380">
        <v>10.724945</v>
      </c>
      <c r="N45" s="379">
        <v>3.4215770000000001</v>
      </c>
      <c r="O45" s="380">
        <v>3.9909999999999998E-3</v>
      </c>
      <c r="P45" s="380">
        <v>0.34966399999999997</v>
      </c>
      <c r="Q45" s="379">
        <v>0.34003699999999998</v>
      </c>
      <c r="R45" s="377" t="s">
        <v>456</v>
      </c>
    </row>
    <row r="46" spans="1:18" ht="24" customHeight="1" x14ac:dyDescent="0.2">
      <c r="A46" s="383">
        <v>2006</v>
      </c>
      <c r="B46" s="354" t="s">
        <v>230</v>
      </c>
      <c r="C46" s="354"/>
      <c r="D46" s="378">
        <v>245.83262299999998</v>
      </c>
      <c r="E46" s="379">
        <v>184.68893499999999</v>
      </c>
      <c r="F46" s="380">
        <v>131.84690900000001</v>
      </c>
      <c r="G46" s="381">
        <v>0.75868100000000005</v>
      </c>
      <c r="H46" s="380">
        <v>0.18206999999999998</v>
      </c>
      <c r="I46" s="380">
        <v>0.24532499999999999</v>
      </c>
      <c r="J46" s="380">
        <v>0.38315399999999999</v>
      </c>
      <c r="K46" s="380">
        <v>45.477548000000006</v>
      </c>
      <c r="L46" s="379">
        <v>44.603930999999996</v>
      </c>
      <c r="M46" s="380">
        <v>40.661515000000001</v>
      </c>
      <c r="N46" s="379">
        <v>6.4310290000000006</v>
      </c>
      <c r="O46" s="380">
        <v>0.11481699999999999</v>
      </c>
      <c r="P46" s="380">
        <v>1.313868</v>
      </c>
      <c r="Q46" s="379">
        <v>0.32719700000000002</v>
      </c>
      <c r="R46" s="377" t="s">
        <v>452</v>
      </c>
    </row>
    <row r="47" spans="1:18" ht="15.95" customHeight="1" x14ac:dyDescent="0.2">
      <c r="A47" s="383"/>
      <c r="B47" s="354" t="s">
        <v>453</v>
      </c>
      <c r="C47" s="354"/>
      <c r="D47" s="378">
        <v>106.491056</v>
      </c>
      <c r="E47" s="379">
        <v>74.501358999999994</v>
      </c>
      <c r="F47" s="380">
        <v>54.959992</v>
      </c>
      <c r="G47" s="381">
        <v>0.247224</v>
      </c>
      <c r="H47" s="380">
        <v>4.9731999999999998E-2</v>
      </c>
      <c r="I47" s="380">
        <v>0.190358</v>
      </c>
      <c r="J47" s="380">
        <v>4.1570999999999997E-2</v>
      </c>
      <c r="K47" s="380">
        <v>13.801402</v>
      </c>
      <c r="L47" s="379">
        <v>28.38439</v>
      </c>
      <c r="M47" s="380">
        <v>26.471243999999999</v>
      </c>
      <c r="N47" s="379">
        <v>1.235182</v>
      </c>
      <c r="O47" s="380">
        <v>7.0456999999999992E-2</v>
      </c>
      <c r="P47" s="380">
        <v>0.97525899999999999</v>
      </c>
      <c r="Q47" s="379">
        <v>1.7899000000000002E-2</v>
      </c>
      <c r="R47" s="377" t="s">
        <v>454</v>
      </c>
    </row>
    <row r="48" spans="1:18" ht="15.95" customHeight="1" x14ac:dyDescent="0.2">
      <c r="A48" s="383"/>
      <c r="B48" s="354" t="s">
        <v>455</v>
      </c>
      <c r="C48" s="354"/>
      <c r="D48" s="378">
        <v>139.34156899999999</v>
      </c>
      <c r="E48" s="379">
        <v>110.187595</v>
      </c>
      <c r="F48" s="380">
        <v>76.886936000000006</v>
      </c>
      <c r="G48" s="381">
        <v>0.51146100000000005</v>
      </c>
      <c r="H48" s="380">
        <v>0.13234000000000001</v>
      </c>
      <c r="I48" s="380">
        <v>5.4968000000000003E-2</v>
      </c>
      <c r="J48" s="380">
        <v>0.341584</v>
      </c>
      <c r="K48" s="380">
        <v>31.676145999999999</v>
      </c>
      <c r="L48" s="379">
        <v>16.219553000000001</v>
      </c>
      <c r="M48" s="380">
        <v>14.190282</v>
      </c>
      <c r="N48" s="379">
        <v>5.1958540000000006</v>
      </c>
      <c r="O48" s="380">
        <v>4.4359999999999997E-2</v>
      </c>
      <c r="P48" s="380">
        <v>0.338611</v>
      </c>
      <c r="Q48" s="379">
        <v>0.30930000000000002</v>
      </c>
      <c r="R48" s="377" t="s">
        <v>456</v>
      </c>
    </row>
    <row r="49" spans="1:18" ht="24" customHeight="1" x14ac:dyDescent="0.2">
      <c r="A49" s="383">
        <v>2005</v>
      </c>
      <c r="B49" s="354" t="s">
        <v>230</v>
      </c>
      <c r="C49" s="354"/>
      <c r="D49" s="378">
        <v>211.601328</v>
      </c>
      <c r="E49" s="379">
        <v>156.00628499999999</v>
      </c>
      <c r="F49" s="380">
        <v>119.79798600000001</v>
      </c>
      <c r="G49" s="381">
        <v>0.31831200000000004</v>
      </c>
      <c r="H49" s="380">
        <v>4.3607E-2</v>
      </c>
      <c r="I49" s="380">
        <v>0.159911</v>
      </c>
      <c r="J49" s="380">
        <v>0.24396399999999999</v>
      </c>
      <c r="K49" s="380">
        <v>29.921375000000001</v>
      </c>
      <c r="L49" s="379">
        <v>42.901845999999999</v>
      </c>
      <c r="M49" s="380">
        <v>42.074230999999997</v>
      </c>
      <c r="N49" s="379">
        <v>3.6201720000000002</v>
      </c>
      <c r="O49" s="380">
        <v>3.0727000000000001E-2</v>
      </c>
      <c r="P49" s="380">
        <v>0.770505</v>
      </c>
      <c r="Q49" s="379">
        <v>0.25835799999999998</v>
      </c>
      <c r="R49" s="377" t="s">
        <v>452</v>
      </c>
    </row>
    <row r="50" spans="1:18" ht="15.95" customHeight="1" x14ac:dyDescent="0.2">
      <c r="A50" s="383"/>
      <c r="B50" s="354" t="s">
        <v>453</v>
      </c>
      <c r="C50" s="354"/>
      <c r="D50" s="378">
        <v>105.05960400000001</v>
      </c>
      <c r="E50" s="379">
        <v>67.621332999999993</v>
      </c>
      <c r="F50" s="380">
        <v>48.710260000000005</v>
      </c>
      <c r="G50" s="381">
        <v>4.7462999999999998E-2</v>
      </c>
      <c r="H50" s="380">
        <v>4.0000000000000003E-5</v>
      </c>
      <c r="I50" s="380">
        <v>4.2671999999999995E-2</v>
      </c>
      <c r="J50" s="380">
        <v>7.0879999999999997E-3</v>
      </c>
      <c r="K50" s="380">
        <v>13.490726</v>
      </c>
      <c r="L50" s="379">
        <v>34.588540999999999</v>
      </c>
      <c r="M50" s="380">
        <v>34.551983</v>
      </c>
      <c r="N50" s="379">
        <v>0.60811399999999993</v>
      </c>
      <c r="O50" s="380">
        <v>2.1149000000000001E-2</v>
      </c>
      <c r="P50" s="380">
        <v>0.43737599999999999</v>
      </c>
      <c r="Q50" s="379">
        <v>7.9144999999999993E-2</v>
      </c>
      <c r="R50" s="377" t="s">
        <v>454</v>
      </c>
    </row>
    <row r="51" spans="1:18" ht="15.95" customHeight="1" x14ac:dyDescent="0.2">
      <c r="A51" s="383"/>
      <c r="B51" s="354" t="s">
        <v>455</v>
      </c>
      <c r="C51" s="354"/>
      <c r="D51" s="378">
        <v>106.54172699999999</v>
      </c>
      <c r="E51" s="379">
        <v>88.384973000000002</v>
      </c>
      <c r="F51" s="380">
        <v>71.087743000000003</v>
      </c>
      <c r="G51" s="381">
        <v>0.27085300000000001</v>
      </c>
      <c r="H51" s="380">
        <v>4.3567000000000002E-2</v>
      </c>
      <c r="I51" s="380">
        <v>0.117241</v>
      </c>
      <c r="J51" s="380">
        <v>0.236877</v>
      </c>
      <c r="K51" s="380">
        <v>16.430651000000001</v>
      </c>
      <c r="L51" s="379">
        <v>8.3133169999999996</v>
      </c>
      <c r="M51" s="380">
        <v>7.5222579999999999</v>
      </c>
      <c r="N51" s="379">
        <v>3.012067</v>
      </c>
      <c r="O51" s="380">
        <v>9.5790000000000007E-3</v>
      </c>
      <c r="P51" s="380">
        <v>0.33312900000000001</v>
      </c>
      <c r="Q51" s="379">
        <v>0.17921500000000001</v>
      </c>
      <c r="R51" s="377" t="s">
        <v>456</v>
      </c>
    </row>
    <row r="52" spans="1:18" ht="24" customHeight="1" x14ac:dyDescent="0.2">
      <c r="A52" s="383">
        <v>2004</v>
      </c>
      <c r="B52" s="354" t="s">
        <v>230</v>
      </c>
      <c r="C52" s="354"/>
      <c r="D52" s="378">
        <v>173.429958</v>
      </c>
      <c r="E52" s="379">
        <v>126.16577700000001</v>
      </c>
      <c r="F52" s="380">
        <v>92.629383000000004</v>
      </c>
      <c r="G52" s="381">
        <v>0.367257</v>
      </c>
      <c r="H52" s="380">
        <v>0.126223</v>
      </c>
      <c r="I52" s="380">
        <v>0.143346</v>
      </c>
      <c r="J52" s="380">
        <v>9.4575000000000006E-2</v>
      </c>
      <c r="K52" s="380">
        <v>28.877706999999997</v>
      </c>
      <c r="L52" s="379">
        <v>38.342773000000001</v>
      </c>
      <c r="M52" s="380">
        <v>37.418642999999996</v>
      </c>
      <c r="N52" s="379">
        <v>1.8861730000000001</v>
      </c>
      <c r="O52" s="380">
        <v>1.3974E-2</v>
      </c>
      <c r="P52" s="380">
        <v>0.27483600000000002</v>
      </c>
      <c r="Q52" s="379">
        <v>0.26796499999999995</v>
      </c>
      <c r="R52" s="377" t="s">
        <v>452</v>
      </c>
    </row>
    <row r="53" spans="1:18" ht="15.95" customHeight="1" x14ac:dyDescent="0.2">
      <c r="A53" s="383"/>
      <c r="B53" s="354" t="s">
        <v>453</v>
      </c>
      <c r="C53" s="354"/>
      <c r="D53" s="378">
        <v>92.467054999999988</v>
      </c>
      <c r="E53" s="379">
        <v>58.442900999999999</v>
      </c>
      <c r="F53" s="380">
        <v>41.657086999999997</v>
      </c>
      <c r="G53" s="381">
        <v>0.23077400000000001</v>
      </c>
      <c r="H53" s="380">
        <v>0.117093</v>
      </c>
      <c r="I53" s="380">
        <v>0.113566</v>
      </c>
      <c r="J53" s="380">
        <v>1.5999999999999999E-5</v>
      </c>
      <c r="K53" s="380">
        <v>12.530065</v>
      </c>
      <c r="L53" s="379">
        <v>31.689128</v>
      </c>
      <c r="M53" s="380">
        <v>31.604530999999998</v>
      </c>
      <c r="N53" s="379">
        <v>0.18417600000000001</v>
      </c>
      <c r="O53" s="380">
        <v>0</v>
      </c>
      <c r="P53" s="380">
        <v>3.9549999999999995E-2</v>
      </c>
      <c r="Q53" s="379">
        <v>6.4185000000000006E-2</v>
      </c>
      <c r="R53" s="377" t="s">
        <v>454</v>
      </c>
    </row>
    <row r="54" spans="1:18" ht="15.95" customHeight="1" x14ac:dyDescent="0.2">
      <c r="A54" s="383"/>
      <c r="B54" s="354" t="s">
        <v>455</v>
      </c>
      <c r="C54" s="354"/>
      <c r="D54" s="378">
        <v>80.962903999999995</v>
      </c>
      <c r="E54" s="379">
        <v>67.722903000000002</v>
      </c>
      <c r="F54" s="380">
        <v>50.972321999999998</v>
      </c>
      <c r="G54" s="381">
        <v>0.136486</v>
      </c>
      <c r="H54" s="380">
        <v>9.1310000000000002E-3</v>
      </c>
      <c r="I54" s="380">
        <v>2.9780999999999998E-2</v>
      </c>
      <c r="J54" s="380">
        <v>9.4561000000000006E-2</v>
      </c>
      <c r="K54" s="380">
        <v>16.347640999999999</v>
      </c>
      <c r="L54" s="379">
        <v>6.6536580000000001</v>
      </c>
      <c r="M54" s="380">
        <v>5.8141229999999995</v>
      </c>
      <c r="N54" s="379">
        <v>1.701997</v>
      </c>
      <c r="O54" s="380">
        <v>1.3974E-2</v>
      </c>
      <c r="P54" s="380">
        <v>0.23528399999999999</v>
      </c>
      <c r="Q54" s="379">
        <v>0.20377999999999999</v>
      </c>
      <c r="R54" s="377" t="s">
        <v>456</v>
      </c>
    </row>
    <row r="55" spans="1:18" ht="24" customHeight="1" x14ac:dyDescent="0.2">
      <c r="A55" s="383">
        <v>2003</v>
      </c>
      <c r="B55" s="354" t="s">
        <v>230</v>
      </c>
      <c r="C55" s="354"/>
      <c r="D55" s="378">
        <v>164.711095</v>
      </c>
      <c r="E55" s="379">
        <v>121.44328200000001</v>
      </c>
      <c r="F55" s="380">
        <v>87.253203999999997</v>
      </c>
      <c r="G55" s="381">
        <v>0.26991599999999999</v>
      </c>
      <c r="H55" s="380">
        <v>7.6079999999999995E-2</v>
      </c>
      <c r="I55" s="380">
        <v>0.146097</v>
      </c>
      <c r="J55" s="380">
        <v>7.172400000000001E-2</v>
      </c>
      <c r="K55" s="380">
        <v>30.596223999999999</v>
      </c>
      <c r="L55" s="379">
        <v>33.086741000000004</v>
      </c>
      <c r="M55" s="380">
        <v>32.081681000000003</v>
      </c>
      <c r="N55" s="379">
        <v>3.5273759999999998</v>
      </c>
      <c r="O55" s="380">
        <v>4.6078000000000001E-2</v>
      </c>
      <c r="P55" s="380">
        <v>0.48440899999999998</v>
      </c>
      <c r="Q55" s="379">
        <v>0.55024800000000007</v>
      </c>
      <c r="R55" s="377" t="s">
        <v>452</v>
      </c>
    </row>
    <row r="56" spans="1:18" ht="15.95" customHeight="1" x14ac:dyDescent="0.2">
      <c r="A56" s="383"/>
      <c r="B56" s="354" t="s">
        <v>453</v>
      </c>
      <c r="C56" s="354"/>
      <c r="D56" s="378">
        <v>79.330646999999999</v>
      </c>
      <c r="E56" s="379">
        <v>49.974737999999995</v>
      </c>
      <c r="F56" s="380">
        <v>35.682462000000001</v>
      </c>
      <c r="G56" s="381">
        <v>0.189641</v>
      </c>
      <c r="H56" s="380">
        <v>4.6353999999999999E-2</v>
      </c>
      <c r="I56" s="380">
        <v>0.13515199999999999</v>
      </c>
      <c r="J56" s="380">
        <v>1.5507999999999999E-2</v>
      </c>
      <c r="K56" s="380">
        <v>11.411003000000001</v>
      </c>
      <c r="L56" s="379">
        <v>27.083055999999999</v>
      </c>
      <c r="M56" s="380">
        <v>26.846799000000001</v>
      </c>
      <c r="N56" s="379">
        <v>0.98484400000000016</v>
      </c>
      <c r="O56" s="380">
        <v>8.6999999999999994E-3</v>
      </c>
      <c r="P56" s="380">
        <v>0.34019700000000003</v>
      </c>
      <c r="Q56" s="379">
        <v>0.14046899999999998</v>
      </c>
      <c r="R56" s="377" t="s">
        <v>454</v>
      </c>
    </row>
    <row r="57" spans="1:18" ht="15.95" customHeight="1" x14ac:dyDescent="0.2">
      <c r="A57" s="383"/>
      <c r="B57" s="354" t="s">
        <v>455</v>
      </c>
      <c r="C57" s="354"/>
      <c r="D57" s="378">
        <v>85.380448000000001</v>
      </c>
      <c r="E57" s="379">
        <v>71.468558000000002</v>
      </c>
      <c r="F57" s="380">
        <v>51.570751999999999</v>
      </c>
      <c r="G57" s="381">
        <v>8.0276E-2</v>
      </c>
      <c r="H57" s="380">
        <v>2.9727E-2</v>
      </c>
      <c r="I57" s="380">
        <v>1.0945999999999999E-2</v>
      </c>
      <c r="J57" s="380">
        <v>5.6216999999999996E-2</v>
      </c>
      <c r="K57" s="380">
        <v>19.185223000000001</v>
      </c>
      <c r="L57" s="379">
        <v>6.003698</v>
      </c>
      <c r="M57" s="380">
        <v>5.2348930000000005</v>
      </c>
      <c r="N57" s="379">
        <v>2.5425399999999998</v>
      </c>
      <c r="O57" s="380">
        <v>3.7378999999999996E-2</v>
      </c>
      <c r="P57" s="380">
        <v>0.14421400000000001</v>
      </c>
      <c r="Q57" s="379">
        <v>0.40978100000000001</v>
      </c>
      <c r="R57" s="377" t="s">
        <v>456</v>
      </c>
    </row>
    <row r="58" spans="1:18" ht="24" customHeight="1" x14ac:dyDescent="0.2">
      <c r="A58" s="383">
        <v>2002</v>
      </c>
      <c r="B58" s="354" t="s">
        <v>230</v>
      </c>
      <c r="C58" s="354"/>
      <c r="D58" s="378">
        <v>161.344191</v>
      </c>
      <c r="E58" s="379">
        <v>119.673593</v>
      </c>
      <c r="F58" s="380">
        <v>86.887520999999992</v>
      </c>
      <c r="G58" s="381">
        <v>0.96889700000000001</v>
      </c>
      <c r="H58" s="380">
        <v>4.9640000000000005E-3</v>
      </c>
      <c r="I58" s="380">
        <v>0.917736</v>
      </c>
      <c r="J58" s="380">
        <v>0.19527900000000001</v>
      </c>
      <c r="K58" s="380">
        <v>28.990758000000003</v>
      </c>
      <c r="L58" s="379">
        <v>33.907485999999999</v>
      </c>
      <c r="M58" s="380">
        <v>32.602006000000003</v>
      </c>
      <c r="N58" s="379">
        <v>2.2915530000000004</v>
      </c>
      <c r="O58" s="380">
        <v>9.5804E-2</v>
      </c>
      <c r="P58" s="380">
        <v>0.39198500000000003</v>
      </c>
      <c r="Q58" s="379">
        <v>0.26535700000000001</v>
      </c>
      <c r="R58" s="377" t="s">
        <v>452</v>
      </c>
    </row>
    <row r="59" spans="1:18" ht="15.95" customHeight="1" x14ac:dyDescent="0.2">
      <c r="A59" s="383"/>
      <c r="B59" s="354" t="s">
        <v>453</v>
      </c>
      <c r="C59" s="354"/>
      <c r="D59" s="378">
        <v>81.229867999999996</v>
      </c>
      <c r="E59" s="379">
        <v>51.985252000000003</v>
      </c>
      <c r="F59" s="380">
        <v>37.197211000000003</v>
      </c>
      <c r="G59" s="381">
        <v>0.84417500000000001</v>
      </c>
      <c r="H59" s="380">
        <v>2.0099999999999996E-3</v>
      </c>
      <c r="I59" s="380">
        <v>0.84021000000000001</v>
      </c>
      <c r="J59" s="380">
        <v>9.9459999999999993E-2</v>
      </c>
      <c r="K59" s="380">
        <v>11.76789</v>
      </c>
      <c r="L59" s="379">
        <v>27.077117999999999</v>
      </c>
      <c r="M59" s="380">
        <v>26.562008000000002</v>
      </c>
      <c r="N59" s="379">
        <v>0.91461199999999998</v>
      </c>
      <c r="O59" s="380">
        <v>3.7800000000000003E-4</v>
      </c>
      <c r="P59" s="380">
        <v>0.31285399999999997</v>
      </c>
      <c r="Q59" s="379">
        <v>5.4304999999999999E-2</v>
      </c>
      <c r="R59" s="377" t="s">
        <v>454</v>
      </c>
    </row>
    <row r="60" spans="1:18" ht="15.95" customHeight="1" x14ac:dyDescent="0.2">
      <c r="A60" s="383"/>
      <c r="B60" s="354" t="s">
        <v>455</v>
      </c>
      <c r="C60" s="354"/>
      <c r="D60" s="378">
        <v>80.114322999999999</v>
      </c>
      <c r="E60" s="379">
        <v>67.688331999999988</v>
      </c>
      <c r="F60" s="380">
        <v>49.690303</v>
      </c>
      <c r="G60" s="381">
        <v>0.12471800000000001</v>
      </c>
      <c r="H60" s="380">
        <v>2.9529999999999999E-3</v>
      </c>
      <c r="I60" s="380">
        <v>7.7525999999999998E-2</v>
      </c>
      <c r="J60" s="380">
        <v>9.5818E-2</v>
      </c>
      <c r="K60" s="380">
        <v>17.222866000000003</v>
      </c>
      <c r="L60" s="379">
        <v>6.8303590000000005</v>
      </c>
      <c r="M60" s="380">
        <v>6.0399889999999994</v>
      </c>
      <c r="N60" s="379">
        <v>1.3769369999999999</v>
      </c>
      <c r="O60" s="380">
        <v>9.5427000000000012E-2</v>
      </c>
      <c r="P60" s="380">
        <v>7.9129999999999992E-2</v>
      </c>
      <c r="Q60" s="379">
        <v>0.21105299999999999</v>
      </c>
      <c r="R60" s="377" t="s">
        <v>456</v>
      </c>
    </row>
    <row r="61" spans="1:18" ht="24" customHeight="1" x14ac:dyDescent="0.2">
      <c r="A61" s="383">
        <v>2001</v>
      </c>
      <c r="B61" s="354" t="s">
        <v>230</v>
      </c>
      <c r="C61" s="354"/>
      <c r="D61" s="378">
        <v>176.33055900000002</v>
      </c>
      <c r="E61" s="379">
        <v>129.918665</v>
      </c>
      <c r="F61" s="380">
        <v>91.764216000000005</v>
      </c>
      <c r="G61" s="381">
        <v>1.3997819999999999</v>
      </c>
      <c r="H61" s="380">
        <v>8.6920000000000001E-3</v>
      </c>
      <c r="I61" s="380">
        <v>1.281498</v>
      </c>
      <c r="J61" s="380">
        <v>0.330598</v>
      </c>
      <c r="K61" s="380">
        <v>32.248071000000003</v>
      </c>
      <c r="L61" s="379">
        <v>38.406207000000002</v>
      </c>
      <c r="M61" s="380">
        <v>36.434044</v>
      </c>
      <c r="N61" s="379">
        <v>2.3928469999999997</v>
      </c>
      <c r="O61" s="380">
        <v>0.13065399999999999</v>
      </c>
      <c r="P61" s="380">
        <v>0.20283899999999999</v>
      </c>
      <c r="Q61" s="379">
        <v>0.82097699999999996</v>
      </c>
      <c r="R61" s="377" t="s">
        <v>452</v>
      </c>
    </row>
    <row r="62" spans="1:18" ht="15.95" customHeight="1" x14ac:dyDescent="0.2">
      <c r="A62" s="383"/>
      <c r="B62" s="354" t="s">
        <v>453</v>
      </c>
      <c r="C62" s="354"/>
      <c r="D62" s="378">
        <v>87.097521999999998</v>
      </c>
      <c r="E62" s="379">
        <v>54.347988999999998</v>
      </c>
      <c r="F62" s="380">
        <v>40.372449000000003</v>
      </c>
      <c r="G62" s="381">
        <v>1.2918099999999999</v>
      </c>
      <c r="H62" s="380">
        <v>7.234E-3</v>
      </c>
      <c r="I62" s="380">
        <v>1.225044</v>
      </c>
      <c r="J62" s="380">
        <v>0.28409800000000002</v>
      </c>
      <c r="K62" s="380">
        <v>9.2695629999999998</v>
      </c>
      <c r="L62" s="379">
        <v>30.080788999999999</v>
      </c>
      <c r="M62" s="380">
        <v>30.044349999999998</v>
      </c>
      <c r="N62" s="379">
        <v>1.355739</v>
      </c>
      <c r="O62" s="380">
        <v>0</v>
      </c>
      <c r="P62" s="380">
        <v>0.152618</v>
      </c>
      <c r="Q62" s="379">
        <v>0.22076099999999999</v>
      </c>
      <c r="R62" s="377" t="s">
        <v>454</v>
      </c>
    </row>
    <row r="63" spans="1:18" ht="15.95" customHeight="1" x14ac:dyDescent="0.2">
      <c r="A63" s="383"/>
      <c r="B63" s="354" t="s">
        <v>455</v>
      </c>
      <c r="C63" s="354"/>
      <c r="D63" s="378">
        <v>89.233039000000005</v>
      </c>
      <c r="E63" s="379">
        <v>75.570684999999997</v>
      </c>
      <c r="F63" s="380">
        <v>51.391771999999996</v>
      </c>
      <c r="G63" s="381">
        <v>0.10797499999999999</v>
      </c>
      <c r="H63" s="380">
        <v>1.459E-3</v>
      </c>
      <c r="I63" s="380">
        <v>5.6454999999999998E-2</v>
      </c>
      <c r="J63" s="380">
        <v>4.6502000000000002E-2</v>
      </c>
      <c r="K63" s="380">
        <v>22.978508999999999</v>
      </c>
      <c r="L63" s="379">
        <v>8.3254300000000008</v>
      </c>
      <c r="M63" s="380">
        <v>6.3897050000000002</v>
      </c>
      <c r="N63" s="379">
        <v>1.037112</v>
      </c>
      <c r="O63" s="380">
        <v>0.13065499999999999</v>
      </c>
      <c r="P63" s="380">
        <v>5.0222000000000003E-2</v>
      </c>
      <c r="Q63" s="379">
        <v>0.60021799999999992</v>
      </c>
      <c r="R63" s="377" t="s">
        <v>456</v>
      </c>
    </row>
    <row r="64" spans="1:18" ht="8.1" customHeight="1" x14ac:dyDescent="0.2">
      <c r="A64" s="389"/>
      <c r="B64" s="352"/>
      <c r="C64" s="352"/>
      <c r="D64" s="390"/>
      <c r="E64" s="391"/>
      <c r="F64" s="392"/>
      <c r="G64" s="393"/>
      <c r="H64" s="392"/>
      <c r="I64" s="392"/>
      <c r="J64" s="392"/>
      <c r="K64" s="392"/>
      <c r="L64" s="391"/>
      <c r="M64" s="392"/>
      <c r="N64" s="391"/>
      <c r="O64" s="392"/>
      <c r="P64" s="392"/>
      <c r="Q64" s="393"/>
      <c r="R64" s="394"/>
    </row>
    <row r="66" spans="1:4" x14ac:dyDescent="0.2">
      <c r="A66" s="395" t="s">
        <v>445</v>
      </c>
    </row>
    <row r="67" spans="1:4" x14ac:dyDescent="0.2">
      <c r="A67" s="395" t="s">
        <v>457</v>
      </c>
    </row>
    <row r="68" spans="1:4" x14ac:dyDescent="0.2">
      <c r="A68" s="395" t="s">
        <v>458</v>
      </c>
    </row>
    <row r="69" spans="1:4" x14ac:dyDescent="0.2">
      <c r="A69" s="395" t="s">
        <v>459</v>
      </c>
    </row>
    <row r="70" spans="1:4" x14ac:dyDescent="0.2">
      <c r="A70" s="395" t="s">
        <v>460</v>
      </c>
    </row>
    <row r="71" spans="1:4" x14ac:dyDescent="0.2">
      <c r="A71" s="395" t="s">
        <v>447</v>
      </c>
    </row>
    <row r="72" spans="1:4" x14ac:dyDescent="0.2">
      <c r="A72" s="395" t="s">
        <v>461</v>
      </c>
    </row>
    <row r="73" spans="1:4" x14ac:dyDescent="0.2">
      <c r="A73" s="395" t="s">
        <v>462</v>
      </c>
      <c r="D73" s="397"/>
    </row>
    <row r="74" spans="1:4" x14ac:dyDescent="0.2">
      <c r="A74" s="395" t="s">
        <v>463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76"/>
  <sheetViews>
    <sheetView showGridLines="0" defaultGridColor="0" colorId="55" workbookViewId="0"/>
  </sheetViews>
  <sheetFormatPr defaultColWidth="10" defaultRowHeight="11.25" x14ac:dyDescent="0.2"/>
  <cols>
    <col min="1" max="1" width="6" style="411" customWidth="1"/>
    <col min="2" max="2" width="11.42578125" style="400" customWidth="1"/>
    <col min="3" max="3" width="1.85546875" style="400" customWidth="1"/>
    <col min="4" max="4" width="9.5703125" style="412" customWidth="1"/>
    <col min="5" max="6" width="8.42578125" style="400" customWidth="1"/>
    <col min="7" max="10" width="7.28515625" style="400" customWidth="1"/>
    <col min="11" max="12" width="8.42578125" style="400" customWidth="1"/>
    <col min="13" max="13" width="9.85546875" style="400" customWidth="1"/>
    <col min="14" max="17" width="8.42578125" style="400" customWidth="1"/>
    <col min="18" max="18" width="12.140625" style="400" customWidth="1"/>
    <col min="19" max="256" width="10" style="400"/>
    <col min="257" max="257" width="6" style="400" customWidth="1"/>
    <col min="258" max="258" width="11.42578125" style="400" customWidth="1"/>
    <col min="259" max="259" width="1.85546875" style="400" customWidth="1"/>
    <col min="260" max="260" width="9.5703125" style="400" customWidth="1"/>
    <col min="261" max="262" width="8.42578125" style="400" customWidth="1"/>
    <col min="263" max="266" width="7.28515625" style="400" customWidth="1"/>
    <col min="267" max="268" width="8.42578125" style="400" customWidth="1"/>
    <col min="269" max="269" width="9.85546875" style="400" customWidth="1"/>
    <col min="270" max="273" width="8.42578125" style="400" customWidth="1"/>
    <col min="274" max="274" width="12.140625" style="400" customWidth="1"/>
    <col min="275" max="512" width="10" style="400"/>
    <col min="513" max="513" width="6" style="400" customWidth="1"/>
    <col min="514" max="514" width="11.42578125" style="400" customWidth="1"/>
    <col min="515" max="515" width="1.85546875" style="400" customWidth="1"/>
    <col min="516" max="516" width="9.5703125" style="400" customWidth="1"/>
    <col min="517" max="518" width="8.42578125" style="400" customWidth="1"/>
    <col min="519" max="522" width="7.28515625" style="400" customWidth="1"/>
    <col min="523" max="524" width="8.42578125" style="400" customWidth="1"/>
    <col min="525" max="525" width="9.85546875" style="400" customWidth="1"/>
    <col min="526" max="529" width="8.42578125" style="400" customWidth="1"/>
    <col min="530" max="530" width="12.140625" style="400" customWidth="1"/>
    <col min="531" max="768" width="10" style="400"/>
    <col min="769" max="769" width="6" style="400" customWidth="1"/>
    <col min="770" max="770" width="11.42578125" style="400" customWidth="1"/>
    <col min="771" max="771" width="1.85546875" style="400" customWidth="1"/>
    <col min="772" max="772" width="9.5703125" style="400" customWidth="1"/>
    <col min="773" max="774" width="8.42578125" style="400" customWidth="1"/>
    <col min="775" max="778" width="7.28515625" style="400" customWidth="1"/>
    <col min="779" max="780" width="8.42578125" style="400" customWidth="1"/>
    <col min="781" max="781" width="9.85546875" style="400" customWidth="1"/>
    <col min="782" max="785" width="8.42578125" style="400" customWidth="1"/>
    <col min="786" max="786" width="12.140625" style="400" customWidth="1"/>
    <col min="787" max="1024" width="10" style="400"/>
    <col min="1025" max="1025" width="6" style="400" customWidth="1"/>
    <col min="1026" max="1026" width="11.42578125" style="400" customWidth="1"/>
    <col min="1027" max="1027" width="1.85546875" style="400" customWidth="1"/>
    <col min="1028" max="1028" width="9.5703125" style="400" customWidth="1"/>
    <col min="1029" max="1030" width="8.42578125" style="400" customWidth="1"/>
    <col min="1031" max="1034" width="7.28515625" style="400" customWidth="1"/>
    <col min="1035" max="1036" width="8.42578125" style="400" customWidth="1"/>
    <col min="1037" max="1037" width="9.85546875" style="400" customWidth="1"/>
    <col min="1038" max="1041" width="8.42578125" style="400" customWidth="1"/>
    <col min="1042" max="1042" width="12.140625" style="400" customWidth="1"/>
    <col min="1043" max="1280" width="10" style="400"/>
    <col min="1281" max="1281" width="6" style="400" customWidth="1"/>
    <col min="1282" max="1282" width="11.42578125" style="400" customWidth="1"/>
    <col min="1283" max="1283" width="1.85546875" style="400" customWidth="1"/>
    <col min="1284" max="1284" width="9.5703125" style="400" customWidth="1"/>
    <col min="1285" max="1286" width="8.42578125" style="400" customWidth="1"/>
    <col min="1287" max="1290" width="7.28515625" style="400" customWidth="1"/>
    <col min="1291" max="1292" width="8.42578125" style="400" customWidth="1"/>
    <col min="1293" max="1293" width="9.85546875" style="400" customWidth="1"/>
    <col min="1294" max="1297" width="8.42578125" style="400" customWidth="1"/>
    <col min="1298" max="1298" width="12.140625" style="400" customWidth="1"/>
    <col min="1299" max="1536" width="10" style="400"/>
    <col min="1537" max="1537" width="6" style="400" customWidth="1"/>
    <col min="1538" max="1538" width="11.42578125" style="400" customWidth="1"/>
    <col min="1539" max="1539" width="1.85546875" style="400" customWidth="1"/>
    <col min="1540" max="1540" width="9.5703125" style="400" customWidth="1"/>
    <col min="1541" max="1542" width="8.42578125" style="400" customWidth="1"/>
    <col min="1543" max="1546" width="7.28515625" style="400" customWidth="1"/>
    <col min="1547" max="1548" width="8.42578125" style="400" customWidth="1"/>
    <col min="1549" max="1549" width="9.85546875" style="400" customWidth="1"/>
    <col min="1550" max="1553" width="8.42578125" style="400" customWidth="1"/>
    <col min="1554" max="1554" width="12.140625" style="400" customWidth="1"/>
    <col min="1555" max="1792" width="10" style="400"/>
    <col min="1793" max="1793" width="6" style="400" customWidth="1"/>
    <col min="1794" max="1794" width="11.42578125" style="400" customWidth="1"/>
    <col min="1795" max="1795" width="1.85546875" style="400" customWidth="1"/>
    <col min="1796" max="1796" width="9.5703125" style="400" customWidth="1"/>
    <col min="1797" max="1798" width="8.42578125" style="400" customWidth="1"/>
    <col min="1799" max="1802" width="7.28515625" style="400" customWidth="1"/>
    <col min="1803" max="1804" width="8.42578125" style="400" customWidth="1"/>
    <col min="1805" max="1805" width="9.85546875" style="400" customWidth="1"/>
    <col min="1806" max="1809" width="8.42578125" style="400" customWidth="1"/>
    <col min="1810" max="1810" width="12.140625" style="400" customWidth="1"/>
    <col min="1811" max="2048" width="10" style="400"/>
    <col min="2049" max="2049" width="6" style="400" customWidth="1"/>
    <col min="2050" max="2050" width="11.42578125" style="400" customWidth="1"/>
    <col min="2051" max="2051" width="1.85546875" style="400" customWidth="1"/>
    <col min="2052" max="2052" width="9.5703125" style="400" customWidth="1"/>
    <col min="2053" max="2054" width="8.42578125" style="400" customWidth="1"/>
    <col min="2055" max="2058" width="7.28515625" style="400" customWidth="1"/>
    <col min="2059" max="2060" width="8.42578125" style="400" customWidth="1"/>
    <col min="2061" max="2061" width="9.85546875" style="400" customWidth="1"/>
    <col min="2062" max="2065" width="8.42578125" style="400" customWidth="1"/>
    <col min="2066" max="2066" width="12.140625" style="400" customWidth="1"/>
    <col min="2067" max="2304" width="10" style="400"/>
    <col min="2305" max="2305" width="6" style="400" customWidth="1"/>
    <col min="2306" max="2306" width="11.42578125" style="400" customWidth="1"/>
    <col min="2307" max="2307" width="1.85546875" style="400" customWidth="1"/>
    <col min="2308" max="2308" width="9.5703125" style="400" customWidth="1"/>
    <col min="2309" max="2310" width="8.42578125" style="400" customWidth="1"/>
    <col min="2311" max="2314" width="7.28515625" style="400" customWidth="1"/>
    <col min="2315" max="2316" width="8.42578125" style="400" customWidth="1"/>
    <col min="2317" max="2317" width="9.85546875" style="400" customWidth="1"/>
    <col min="2318" max="2321" width="8.42578125" style="400" customWidth="1"/>
    <col min="2322" max="2322" width="12.140625" style="400" customWidth="1"/>
    <col min="2323" max="2560" width="10" style="400"/>
    <col min="2561" max="2561" width="6" style="400" customWidth="1"/>
    <col min="2562" max="2562" width="11.42578125" style="400" customWidth="1"/>
    <col min="2563" max="2563" width="1.85546875" style="400" customWidth="1"/>
    <col min="2564" max="2564" width="9.5703125" style="400" customWidth="1"/>
    <col min="2565" max="2566" width="8.42578125" style="400" customWidth="1"/>
    <col min="2567" max="2570" width="7.28515625" style="400" customWidth="1"/>
    <col min="2571" max="2572" width="8.42578125" style="400" customWidth="1"/>
    <col min="2573" max="2573" width="9.85546875" style="400" customWidth="1"/>
    <col min="2574" max="2577" width="8.42578125" style="400" customWidth="1"/>
    <col min="2578" max="2578" width="12.140625" style="400" customWidth="1"/>
    <col min="2579" max="2816" width="10" style="400"/>
    <col min="2817" max="2817" width="6" style="400" customWidth="1"/>
    <col min="2818" max="2818" width="11.42578125" style="400" customWidth="1"/>
    <col min="2819" max="2819" width="1.85546875" style="400" customWidth="1"/>
    <col min="2820" max="2820" width="9.5703125" style="400" customWidth="1"/>
    <col min="2821" max="2822" width="8.42578125" style="400" customWidth="1"/>
    <col min="2823" max="2826" width="7.28515625" style="400" customWidth="1"/>
    <col min="2827" max="2828" width="8.42578125" style="400" customWidth="1"/>
    <col min="2829" max="2829" width="9.85546875" style="400" customWidth="1"/>
    <col min="2830" max="2833" width="8.42578125" style="400" customWidth="1"/>
    <col min="2834" max="2834" width="12.140625" style="400" customWidth="1"/>
    <col min="2835" max="3072" width="10" style="400"/>
    <col min="3073" max="3073" width="6" style="400" customWidth="1"/>
    <col min="3074" max="3074" width="11.42578125" style="400" customWidth="1"/>
    <col min="3075" max="3075" width="1.85546875" style="400" customWidth="1"/>
    <col min="3076" max="3076" width="9.5703125" style="400" customWidth="1"/>
    <col min="3077" max="3078" width="8.42578125" style="400" customWidth="1"/>
    <col min="3079" max="3082" width="7.28515625" style="400" customWidth="1"/>
    <col min="3083" max="3084" width="8.42578125" style="400" customWidth="1"/>
    <col min="3085" max="3085" width="9.85546875" style="400" customWidth="1"/>
    <col min="3086" max="3089" width="8.42578125" style="400" customWidth="1"/>
    <col min="3090" max="3090" width="12.140625" style="400" customWidth="1"/>
    <col min="3091" max="3328" width="10" style="400"/>
    <col min="3329" max="3329" width="6" style="400" customWidth="1"/>
    <col min="3330" max="3330" width="11.42578125" style="400" customWidth="1"/>
    <col min="3331" max="3331" width="1.85546875" style="400" customWidth="1"/>
    <col min="3332" max="3332" width="9.5703125" style="400" customWidth="1"/>
    <col min="3333" max="3334" width="8.42578125" style="400" customWidth="1"/>
    <col min="3335" max="3338" width="7.28515625" style="400" customWidth="1"/>
    <col min="3339" max="3340" width="8.42578125" style="400" customWidth="1"/>
    <col min="3341" max="3341" width="9.85546875" style="400" customWidth="1"/>
    <col min="3342" max="3345" width="8.42578125" style="400" customWidth="1"/>
    <col min="3346" max="3346" width="12.140625" style="400" customWidth="1"/>
    <col min="3347" max="3584" width="10" style="400"/>
    <col min="3585" max="3585" width="6" style="400" customWidth="1"/>
    <col min="3586" max="3586" width="11.42578125" style="400" customWidth="1"/>
    <col min="3587" max="3587" width="1.85546875" style="400" customWidth="1"/>
    <col min="3588" max="3588" width="9.5703125" style="400" customWidth="1"/>
    <col min="3589" max="3590" width="8.42578125" style="400" customWidth="1"/>
    <col min="3591" max="3594" width="7.28515625" style="400" customWidth="1"/>
    <col min="3595" max="3596" width="8.42578125" style="400" customWidth="1"/>
    <col min="3597" max="3597" width="9.85546875" style="400" customWidth="1"/>
    <col min="3598" max="3601" width="8.42578125" style="400" customWidth="1"/>
    <col min="3602" max="3602" width="12.140625" style="400" customWidth="1"/>
    <col min="3603" max="3840" width="10" style="400"/>
    <col min="3841" max="3841" width="6" style="400" customWidth="1"/>
    <col min="3842" max="3842" width="11.42578125" style="400" customWidth="1"/>
    <col min="3843" max="3843" width="1.85546875" style="400" customWidth="1"/>
    <col min="3844" max="3844" width="9.5703125" style="400" customWidth="1"/>
    <col min="3845" max="3846" width="8.42578125" style="400" customWidth="1"/>
    <col min="3847" max="3850" width="7.28515625" style="400" customWidth="1"/>
    <col min="3851" max="3852" width="8.42578125" style="400" customWidth="1"/>
    <col min="3853" max="3853" width="9.85546875" style="400" customWidth="1"/>
    <col min="3854" max="3857" width="8.42578125" style="400" customWidth="1"/>
    <col min="3858" max="3858" width="12.140625" style="400" customWidth="1"/>
    <col min="3859" max="4096" width="10" style="400"/>
    <col min="4097" max="4097" width="6" style="400" customWidth="1"/>
    <col min="4098" max="4098" width="11.42578125" style="400" customWidth="1"/>
    <col min="4099" max="4099" width="1.85546875" style="400" customWidth="1"/>
    <col min="4100" max="4100" width="9.5703125" style="400" customWidth="1"/>
    <col min="4101" max="4102" width="8.42578125" style="400" customWidth="1"/>
    <col min="4103" max="4106" width="7.28515625" style="400" customWidth="1"/>
    <col min="4107" max="4108" width="8.42578125" style="400" customWidth="1"/>
    <col min="4109" max="4109" width="9.85546875" style="400" customWidth="1"/>
    <col min="4110" max="4113" width="8.42578125" style="400" customWidth="1"/>
    <col min="4114" max="4114" width="12.140625" style="400" customWidth="1"/>
    <col min="4115" max="4352" width="10" style="400"/>
    <col min="4353" max="4353" width="6" style="400" customWidth="1"/>
    <col min="4354" max="4354" width="11.42578125" style="400" customWidth="1"/>
    <col min="4355" max="4355" width="1.85546875" style="400" customWidth="1"/>
    <col min="4356" max="4356" width="9.5703125" style="400" customWidth="1"/>
    <col min="4357" max="4358" width="8.42578125" style="400" customWidth="1"/>
    <col min="4359" max="4362" width="7.28515625" style="400" customWidth="1"/>
    <col min="4363" max="4364" width="8.42578125" style="400" customWidth="1"/>
    <col min="4365" max="4365" width="9.85546875" style="400" customWidth="1"/>
    <col min="4366" max="4369" width="8.42578125" style="400" customWidth="1"/>
    <col min="4370" max="4370" width="12.140625" style="400" customWidth="1"/>
    <col min="4371" max="4608" width="10" style="400"/>
    <col min="4609" max="4609" width="6" style="400" customWidth="1"/>
    <col min="4610" max="4610" width="11.42578125" style="400" customWidth="1"/>
    <col min="4611" max="4611" width="1.85546875" style="400" customWidth="1"/>
    <col min="4612" max="4612" width="9.5703125" style="400" customWidth="1"/>
    <col min="4613" max="4614" width="8.42578125" style="400" customWidth="1"/>
    <col min="4615" max="4618" width="7.28515625" style="400" customWidth="1"/>
    <col min="4619" max="4620" width="8.42578125" style="400" customWidth="1"/>
    <col min="4621" max="4621" width="9.85546875" style="400" customWidth="1"/>
    <col min="4622" max="4625" width="8.42578125" style="400" customWidth="1"/>
    <col min="4626" max="4626" width="12.140625" style="400" customWidth="1"/>
    <col min="4627" max="4864" width="10" style="400"/>
    <col min="4865" max="4865" width="6" style="400" customWidth="1"/>
    <col min="4866" max="4866" width="11.42578125" style="400" customWidth="1"/>
    <col min="4867" max="4867" width="1.85546875" style="400" customWidth="1"/>
    <col min="4868" max="4868" width="9.5703125" style="400" customWidth="1"/>
    <col min="4869" max="4870" width="8.42578125" style="400" customWidth="1"/>
    <col min="4871" max="4874" width="7.28515625" style="400" customWidth="1"/>
    <col min="4875" max="4876" width="8.42578125" style="400" customWidth="1"/>
    <col min="4877" max="4877" width="9.85546875" style="400" customWidth="1"/>
    <col min="4878" max="4881" width="8.42578125" style="400" customWidth="1"/>
    <col min="4882" max="4882" width="12.140625" style="400" customWidth="1"/>
    <col min="4883" max="5120" width="10" style="400"/>
    <col min="5121" max="5121" width="6" style="400" customWidth="1"/>
    <col min="5122" max="5122" width="11.42578125" style="400" customWidth="1"/>
    <col min="5123" max="5123" width="1.85546875" style="400" customWidth="1"/>
    <col min="5124" max="5124" width="9.5703125" style="400" customWidth="1"/>
    <col min="5125" max="5126" width="8.42578125" style="400" customWidth="1"/>
    <col min="5127" max="5130" width="7.28515625" style="400" customWidth="1"/>
    <col min="5131" max="5132" width="8.42578125" style="400" customWidth="1"/>
    <col min="5133" max="5133" width="9.85546875" style="400" customWidth="1"/>
    <col min="5134" max="5137" width="8.42578125" style="400" customWidth="1"/>
    <col min="5138" max="5138" width="12.140625" style="400" customWidth="1"/>
    <col min="5139" max="5376" width="10" style="400"/>
    <col min="5377" max="5377" width="6" style="400" customWidth="1"/>
    <col min="5378" max="5378" width="11.42578125" style="400" customWidth="1"/>
    <col min="5379" max="5379" width="1.85546875" style="400" customWidth="1"/>
    <col min="5380" max="5380" width="9.5703125" style="400" customWidth="1"/>
    <col min="5381" max="5382" width="8.42578125" style="400" customWidth="1"/>
    <col min="5383" max="5386" width="7.28515625" style="400" customWidth="1"/>
    <col min="5387" max="5388" width="8.42578125" style="400" customWidth="1"/>
    <col min="5389" max="5389" width="9.85546875" style="400" customWidth="1"/>
    <col min="5390" max="5393" width="8.42578125" style="400" customWidth="1"/>
    <col min="5394" max="5394" width="12.140625" style="400" customWidth="1"/>
    <col min="5395" max="5632" width="10" style="400"/>
    <col min="5633" max="5633" width="6" style="400" customWidth="1"/>
    <col min="5634" max="5634" width="11.42578125" style="400" customWidth="1"/>
    <col min="5635" max="5635" width="1.85546875" style="400" customWidth="1"/>
    <col min="5636" max="5636" width="9.5703125" style="400" customWidth="1"/>
    <col min="5637" max="5638" width="8.42578125" style="400" customWidth="1"/>
    <col min="5639" max="5642" width="7.28515625" style="400" customWidth="1"/>
    <col min="5643" max="5644" width="8.42578125" style="400" customWidth="1"/>
    <col min="5645" max="5645" width="9.85546875" style="400" customWidth="1"/>
    <col min="5646" max="5649" width="8.42578125" style="400" customWidth="1"/>
    <col min="5650" max="5650" width="12.140625" style="400" customWidth="1"/>
    <col min="5651" max="5888" width="10" style="400"/>
    <col min="5889" max="5889" width="6" style="400" customWidth="1"/>
    <col min="5890" max="5890" width="11.42578125" style="400" customWidth="1"/>
    <col min="5891" max="5891" width="1.85546875" style="400" customWidth="1"/>
    <col min="5892" max="5892" width="9.5703125" style="400" customWidth="1"/>
    <col min="5893" max="5894" width="8.42578125" style="400" customWidth="1"/>
    <col min="5895" max="5898" width="7.28515625" style="400" customWidth="1"/>
    <col min="5899" max="5900" width="8.42578125" style="400" customWidth="1"/>
    <col min="5901" max="5901" width="9.85546875" style="400" customWidth="1"/>
    <col min="5902" max="5905" width="8.42578125" style="400" customWidth="1"/>
    <col min="5906" max="5906" width="12.140625" style="400" customWidth="1"/>
    <col min="5907" max="6144" width="10" style="400"/>
    <col min="6145" max="6145" width="6" style="400" customWidth="1"/>
    <col min="6146" max="6146" width="11.42578125" style="400" customWidth="1"/>
    <col min="6147" max="6147" width="1.85546875" style="400" customWidth="1"/>
    <col min="6148" max="6148" width="9.5703125" style="400" customWidth="1"/>
    <col min="6149" max="6150" width="8.42578125" style="400" customWidth="1"/>
    <col min="6151" max="6154" width="7.28515625" style="400" customWidth="1"/>
    <col min="6155" max="6156" width="8.42578125" style="400" customWidth="1"/>
    <col min="6157" max="6157" width="9.85546875" style="400" customWidth="1"/>
    <col min="6158" max="6161" width="8.42578125" style="400" customWidth="1"/>
    <col min="6162" max="6162" width="12.140625" style="400" customWidth="1"/>
    <col min="6163" max="6400" width="10" style="400"/>
    <col min="6401" max="6401" width="6" style="400" customWidth="1"/>
    <col min="6402" max="6402" width="11.42578125" style="400" customWidth="1"/>
    <col min="6403" max="6403" width="1.85546875" style="400" customWidth="1"/>
    <col min="6404" max="6404" width="9.5703125" style="400" customWidth="1"/>
    <col min="6405" max="6406" width="8.42578125" style="400" customWidth="1"/>
    <col min="6407" max="6410" width="7.28515625" style="400" customWidth="1"/>
    <col min="6411" max="6412" width="8.42578125" style="400" customWidth="1"/>
    <col min="6413" max="6413" width="9.85546875" style="400" customWidth="1"/>
    <col min="6414" max="6417" width="8.42578125" style="400" customWidth="1"/>
    <col min="6418" max="6418" width="12.140625" style="400" customWidth="1"/>
    <col min="6419" max="6656" width="10" style="400"/>
    <col min="6657" max="6657" width="6" style="400" customWidth="1"/>
    <col min="6658" max="6658" width="11.42578125" style="400" customWidth="1"/>
    <col min="6659" max="6659" width="1.85546875" style="400" customWidth="1"/>
    <col min="6660" max="6660" width="9.5703125" style="400" customWidth="1"/>
    <col min="6661" max="6662" width="8.42578125" style="400" customWidth="1"/>
    <col min="6663" max="6666" width="7.28515625" style="400" customWidth="1"/>
    <col min="6667" max="6668" width="8.42578125" style="400" customWidth="1"/>
    <col min="6669" max="6669" width="9.85546875" style="400" customWidth="1"/>
    <col min="6670" max="6673" width="8.42578125" style="400" customWidth="1"/>
    <col min="6674" max="6674" width="12.140625" style="400" customWidth="1"/>
    <col min="6675" max="6912" width="10" style="400"/>
    <col min="6913" max="6913" width="6" style="400" customWidth="1"/>
    <col min="6914" max="6914" width="11.42578125" style="400" customWidth="1"/>
    <col min="6915" max="6915" width="1.85546875" style="400" customWidth="1"/>
    <col min="6916" max="6916" width="9.5703125" style="400" customWidth="1"/>
    <col min="6917" max="6918" width="8.42578125" style="400" customWidth="1"/>
    <col min="6919" max="6922" width="7.28515625" style="400" customWidth="1"/>
    <col min="6923" max="6924" width="8.42578125" style="400" customWidth="1"/>
    <col min="6925" max="6925" width="9.85546875" style="400" customWidth="1"/>
    <col min="6926" max="6929" width="8.42578125" style="400" customWidth="1"/>
    <col min="6930" max="6930" width="12.140625" style="400" customWidth="1"/>
    <col min="6931" max="7168" width="10" style="400"/>
    <col min="7169" max="7169" width="6" style="400" customWidth="1"/>
    <col min="7170" max="7170" width="11.42578125" style="400" customWidth="1"/>
    <col min="7171" max="7171" width="1.85546875" style="400" customWidth="1"/>
    <col min="7172" max="7172" width="9.5703125" style="400" customWidth="1"/>
    <col min="7173" max="7174" width="8.42578125" style="400" customWidth="1"/>
    <col min="7175" max="7178" width="7.28515625" style="400" customWidth="1"/>
    <col min="7179" max="7180" width="8.42578125" style="400" customWidth="1"/>
    <col min="7181" max="7181" width="9.85546875" style="400" customWidth="1"/>
    <col min="7182" max="7185" width="8.42578125" style="400" customWidth="1"/>
    <col min="7186" max="7186" width="12.140625" style="400" customWidth="1"/>
    <col min="7187" max="7424" width="10" style="400"/>
    <col min="7425" max="7425" width="6" style="400" customWidth="1"/>
    <col min="7426" max="7426" width="11.42578125" style="400" customWidth="1"/>
    <col min="7427" max="7427" width="1.85546875" style="400" customWidth="1"/>
    <col min="7428" max="7428" width="9.5703125" style="400" customWidth="1"/>
    <col min="7429" max="7430" width="8.42578125" style="400" customWidth="1"/>
    <col min="7431" max="7434" width="7.28515625" style="400" customWidth="1"/>
    <col min="7435" max="7436" width="8.42578125" style="400" customWidth="1"/>
    <col min="7437" max="7437" width="9.85546875" style="400" customWidth="1"/>
    <col min="7438" max="7441" width="8.42578125" style="400" customWidth="1"/>
    <col min="7442" max="7442" width="12.140625" style="400" customWidth="1"/>
    <col min="7443" max="7680" width="10" style="400"/>
    <col min="7681" max="7681" width="6" style="400" customWidth="1"/>
    <col min="7682" max="7682" width="11.42578125" style="400" customWidth="1"/>
    <col min="7683" max="7683" width="1.85546875" style="400" customWidth="1"/>
    <col min="7684" max="7684" width="9.5703125" style="400" customWidth="1"/>
    <col min="7685" max="7686" width="8.42578125" style="400" customWidth="1"/>
    <col min="7687" max="7690" width="7.28515625" style="400" customWidth="1"/>
    <col min="7691" max="7692" width="8.42578125" style="400" customWidth="1"/>
    <col min="7693" max="7693" width="9.85546875" style="400" customWidth="1"/>
    <col min="7694" max="7697" width="8.42578125" style="400" customWidth="1"/>
    <col min="7698" max="7698" width="12.140625" style="400" customWidth="1"/>
    <col min="7699" max="7936" width="10" style="400"/>
    <col min="7937" max="7937" width="6" style="400" customWidth="1"/>
    <col min="7938" max="7938" width="11.42578125" style="400" customWidth="1"/>
    <col min="7939" max="7939" width="1.85546875" style="400" customWidth="1"/>
    <col min="7940" max="7940" width="9.5703125" style="400" customWidth="1"/>
    <col min="7941" max="7942" width="8.42578125" style="400" customWidth="1"/>
    <col min="7943" max="7946" width="7.28515625" style="400" customWidth="1"/>
    <col min="7947" max="7948" width="8.42578125" style="400" customWidth="1"/>
    <col min="7949" max="7949" width="9.85546875" style="400" customWidth="1"/>
    <col min="7950" max="7953" width="8.42578125" style="400" customWidth="1"/>
    <col min="7954" max="7954" width="12.140625" style="400" customWidth="1"/>
    <col min="7955" max="8192" width="10" style="400"/>
    <col min="8193" max="8193" width="6" style="400" customWidth="1"/>
    <col min="8194" max="8194" width="11.42578125" style="400" customWidth="1"/>
    <col min="8195" max="8195" width="1.85546875" style="400" customWidth="1"/>
    <col min="8196" max="8196" width="9.5703125" style="400" customWidth="1"/>
    <col min="8197" max="8198" width="8.42578125" style="400" customWidth="1"/>
    <col min="8199" max="8202" width="7.28515625" style="400" customWidth="1"/>
    <col min="8203" max="8204" width="8.42578125" style="400" customWidth="1"/>
    <col min="8205" max="8205" width="9.85546875" style="400" customWidth="1"/>
    <col min="8206" max="8209" width="8.42578125" style="400" customWidth="1"/>
    <col min="8210" max="8210" width="12.140625" style="400" customWidth="1"/>
    <col min="8211" max="8448" width="10" style="400"/>
    <col min="8449" max="8449" width="6" style="400" customWidth="1"/>
    <col min="8450" max="8450" width="11.42578125" style="400" customWidth="1"/>
    <col min="8451" max="8451" width="1.85546875" style="400" customWidth="1"/>
    <col min="8452" max="8452" width="9.5703125" style="400" customWidth="1"/>
    <col min="8453" max="8454" width="8.42578125" style="400" customWidth="1"/>
    <col min="8455" max="8458" width="7.28515625" style="400" customWidth="1"/>
    <col min="8459" max="8460" width="8.42578125" style="400" customWidth="1"/>
    <col min="8461" max="8461" width="9.85546875" style="400" customWidth="1"/>
    <col min="8462" max="8465" width="8.42578125" style="400" customWidth="1"/>
    <col min="8466" max="8466" width="12.140625" style="400" customWidth="1"/>
    <col min="8467" max="8704" width="10" style="400"/>
    <col min="8705" max="8705" width="6" style="400" customWidth="1"/>
    <col min="8706" max="8706" width="11.42578125" style="400" customWidth="1"/>
    <col min="8707" max="8707" width="1.85546875" style="400" customWidth="1"/>
    <col min="8708" max="8708" width="9.5703125" style="400" customWidth="1"/>
    <col min="8709" max="8710" width="8.42578125" style="400" customWidth="1"/>
    <col min="8711" max="8714" width="7.28515625" style="400" customWidth="1"/>
    <col min="8715" max="8716" width="8.42578125" style="400" customWidth="1"/>
    <col min="8717" max="8717" width="9.85546875" style="400" customWidth="1"/>
    <col min="8718" max="8721" width="8.42578125" style="400" customWidth="1"/>
    <col min="8722" max="8722" width="12.140625" style="400" customWidth="1"/>
    <col min="8723" max="8960" width="10" style="400"/>
    <col min="8961" max="8961" width="6" style="400" customWidth="1"/>
    <col min="8962" max="8962" width="11.42578125" style="400" customWidth="1"/>
    <col min="8963" max="8963" width="1.85546875" style="400" customWidth="1"/>
    <col min="8964" max="8964" width="9.5703125" style="400" customWidth="1"/>
    <col min="8965" max="8966" width="8.42578125" style="400" customWidth="1"/>
    <col min="8967" max="8970" width="7.28515625" style="400" customWidth="1"/>
    <col min="8971" max="8972" width="8.42578125" style="400" customWidth="1"/>
    <col min="8973" max="8973" width="9.85546875" style="400" customWidth="1"/>
    <col min="8974" max="8977" width="8.42578125" style="400" customWidth="1"/>
    <col min="8978" max="8978" width="12.140625" style="400" customWidth="1"/>
    <col min="8979" max="9216" width="10" style="400"/>
    <col min="9217" max="9217" width="6" style="400" customWidth="1"/>
    <col min="9218" max="9218" width="11.42578125" style="400" customWidth="1"/>
    <col min="9219" max="9219" width="1.85546875" style="400" customWidth="1"/>
    <col min="9220" max="9220" width="9.5703125" style="400" customWidth="1"/>
    <col min="9221" max="9222" width="8.42578125" style="400" customWidth="1"/>
    <col min="9223" max="9226" width="7.28515625" style="400" customWidth="1"/>
    <col min="9227" max="9228" width="8.42578125" style="400" customWidth="1"/>
    <col min="9229" max="9229" width="9.85546875" style="400" customWidth="1"/>
    <col min="9230" max="9233" width="8.42578125" style="400" customWidth="1"/>
    <col min="9234" max="9234" width="12.140625" style="400" customWidth="1"/>
    <col min="9235" max="9472" width="10" style="400"/>
    <col min="9473" max="9473" width="6" style="400" customWidth="1"/>
    <col min="9474" max="9474" width="11.42578125" style="400" customWidth="1"/>
    <col min="9475" max="9475" width="1.85546875" style="400" customWidth="1"/>
    <col min="9476" max="9476" width="9.5703125" style="400" customWidth="1"/>
    <col min="9477" max="9478" width="8.42578125" style="400" customWidth="1"/>
    <col min="9479" max="9482" width="7.28515625" style="400" customWidth="1"/>
    <col min="9483" max="9484" width="8.42578125" style="400" customWidth="1"/>
    <col min="9485" max="9485" width="9.85546875" style="400" customWidth="1"/>
    <col min="9486" max="9489" width="8.42578125" style="400" customWidth="1"/>
    <col min="9490" max="9490" width="12.140625" style="400" customWidth="1"/>
    <col min="9491" max="9728" width="10" style="400"/>
    <col min="9729" max="9729" width="6" style="400" customWidth="1"/>
    <col min="9730" max="9730" width="11.42578125" style="400" customWidth="1"/>
    <col min="9731" max="9731" width="1.85546875" style="400" customWidth="1"/>
    <col min="9732" max="9732" width="9.5703125" style="400" customWidth="1"/>
    <col min="9733" max="9734" width="8.42578125" style="400" customWidth="1"/>
    <col min="9735" max="9738" width="7.28515625" style="400" customWidth="1"/>
    <col min="9739" max="9740" width="8.42578125" style="400" customWidth="1"/>
    <col min="9741" max="9741" width="9.85546875" style="400" customWidth="1"/>
    <col min="9742" max="9745" width="8.42578125" style="400" customWidth="1"/>
    <col min="9746" max="9746" width="12.140625" style="400" customWidth="1"/>
    <col min="9747" max="9984" width="10" style="400"/>
    <col min="9985" max="9985" width="6" style="400" customWidth="1"/>
    <col min="9986" max="9986" width="11.42578125" style="400" customWidth="1"/>
    <col min="9987" max="9987" width="1.85546875" style="400" customWidth="1"/>
    <col min="9988" max="9988" width="9.5703125" style="400" customWidth="1"/>
    <col min="9989" max="9990" width="8.42578125" style="400" customWidth="1"/>
    <col min="9991" max="9994" width="7.28515625" style="400" customWidth="1"/>
    <col min="9995" max="9996" width="8.42578125" style="400" customWidth="1"/>
    <col min="9997" max="9997" width="9.85546875" style="400" customWidth="1"/>
    <col min="9998" max="10001" width="8.42578125" style="400" customWidth="1"/>
    <col min="10002" max="10002" width="12.140625" style="400" customWidth="1"/>
    <col min="10003" max="10240" width="10" style="400"/>
    <col min="10241" max="10241" width="6" style="400" customWidth="1"/>
    <col min="10242" max="10242" width="11.42578125" style="400" customWidth="1"/>
    <col min="10243" max="10243" width="1.85546875" style="400" customWidth="1"/>
    <col min="10244" max="10244" width="9.5703125" style="400" customWidth="1"/>
    <col min="10245" max="10246" width="8.42578125" style="400" customWidth="1"/>
    <col min="10247" max="10250" width="7.28515625" style="400" customWidth="1"/>
    <col min="10251" max="10252" width="8.42578125" style="400" customWidth="1"/>
    <col min="10253" max="10253" width="9.85546875" style="400" customWidth="1"/>
    <col min="10254" max="10257" width="8.42578125" style="400" customWidth="1"/>
    <col min="10258" max="10258" width="12.140625" style="400" customWidth="1"/>
    <col min="10259" max="10496" width="10" style="400"/>
    <col min="10497" max="10497" width="6" style="400" customWidth="1"/>
    <col min="10498" max="10498" width="11.42578125" style="400" customWidth="1"/>
    <col min="10499" max="10499" width="1.85546875" style="400" customWidth="1"/>
    <col min="10500" max="10500" width="9.5703125" style="400" customWidth="1"/>
    <col min="10501" max="10502" width="8.42578125" style="400" customWidth="1"/>
    <col min="10503" max="10506" width="7.28515625" style="400" customWidth="1"/>
    <col min="10507" max="10508" width="8.42578125" style="400" customWidth="1"/>
    <col min="10509" max="10509" width="9.85546875" style="400" customWidth="1"/>
    <col min="10510" max="10513" width="8.42578125" style="400" customWidth="1"/>
    <col min="10514" max="10514" width="12.140625" style="400" customWidth="1"/>
    <col min="10515" max="10752" width="10" style="400"/>
    <col min="10753" max="10753" width="6" style="400" customWidth="1"/>
    <col min="10754" max="10754" width="11.42578125" style="400" customWidth="1"/>
    <col min="10755" max="10755" width="1.85546875" style="400" customWidth="1"/>
    <col min="10756" max="10756" width="9.5703125" style="400" customWidth="1"/>
    <col min="10757" max="10758" width="8.42578125" style="400" customWidth="1"/>
    <col min="10759" max="10762" width="7.28515625" style="400" customWidth="1"/>
    <col min="10763" max="10764" width="8.42578125" style="400" customWidth="1"/>
    <col min="10765" max="10765" width="9.85546875" style="400" customWidth="1"/>
    <col min="10766" max="10769" width="8.42578125" style="400" customWidth="1"/>
    <col min="10770" max="10770" width="12.140625" style="400" customWidth="1"/>
    <col min="10771" max="11008" width="10" style="400"/>
    <col min="11009" max="11009" width="6" style="400" customWidth="1"/>
    <col min="11010" max="11010" width="11.42578125" style="400" customWidth="1"/>
    <col min="11011" max="11011" width="1.85546875" style="400" customWidth="1"/>
    <col min="11012" max="11012" width="9.5703125" style="400" customWidth="1"/>
    <col min="11013" max="11014" width="8.42578125" style="400" customWidth="1"/>
    <col min="11015" max="11018" width="7.28515625" style="400" customWidth="1"/>
    <col min="11019" max="11020" width="8.42578125" style="400" customWidth="1"/>
    <col min="11021" max="11021" width="9.85546875" style="400" customWidth="1"/>
    <col min="11022" max="11025" width="8.42578125" style="400" customWidth="1"/>
    <col min="11026" max="11026" width="12.140625" style="400" customWidth="1"/>
    <col min="11027" max="11264" width="10" style="400"/>
    <col min="11265" max="11265" width="6" style="400" customWidth="1"/>
    <col min="11266" max="11266" width="11.42578125" style="400" customWidth="1"/>
    <col min="11267" max="11267" width="1.85546875" style="400" customWidth="1"/>
    <col min="11268" max="11268" width="9.5703125" style="400" customWidth="1"/>
    <col min="11269" max="11270" width="8.42578125" style="400" customWidth="1"/>
    <col min="11271" max="11274" width="7.28515625" style="400" customWidth="1"/>
    <col min="11275" max="11276" width="8.42578125" style="400" customWidth="1"/>
    <col min="11277" max="11277" width="9.85546875" style="400" customWidth="1"/>
    <col min="11278" max="11281" width="8.42578125" style="400" customWidth="1"/>
    <col min="11282" max="11282" width="12.140625" style="400" customWidth="1"/>
    <col min="11283" max="11520" width="10" style="400"/>
    <col min="11521" max="11521" width="6" style="400" customWidth="1"/>
    <col min="11522" max="11522" width="11.42578125" style="400" customWidth="1"/>
    <col min="11523" max="11523" width="1.85546875" style="400" customWidth="1"/>
    <col min="11524" max="11524" width="9.5703125" style="400" customWidth="1"/>
    <col min="11525" max="11526" width="8.42578125" style="400" customWidth="1"/>
    <col min="11527" max="11530" width="7.28515625" style="400" customWidth="1"/>
    <col min="11531" max="11532" width="8.42578125" style="400" customWidth="1"/>
    <col min="11533" max="11533" width="9.85546875" style="400" customWidth="1"/>
    <col min="11534" max="11537" width="8.42578125" style="400" customWidth="1"/>
    <col min="11538" max="11538" width="12.140625" style="400" customWidth="1"/>
    <col min="11539" max="11776" width="10" style="400"/>
    <col min="11777" max="11777" width="6" style="400" customWidth="1"/>
    <col min="11778" max="11778" width="11.42578125" style="400" customWidth="1"/>
    <col min="11779" max="11779" width="1.85546875" style="400" customWidth="1"/>
    <col min="11780" max="11780" width="9.5703125" style="400" customWidth="1"/>
    <col min="11781" max="11782" width="8.42578125" style="400" customWidth="1"/>
    <col min="11783" max="11786" width="7.28515625" style="400" customWidth="1"/>
    <col min="11787" max="11788" width="8.42578125" style="400" customWidth="1"/>
    <col min="11789" max="11789" width="9.85546875" style="400" customWidth="1"/>
    <col min="11790" max="11793" width="8.42578125" style="400" customWidth="1"/>
    <col min="11794" max="11794" width="12.140625" style="400" customWidth="1"/>
    <col min="11795" max="12032" width="10" style="400"/>
    <col min="12033" max="12033" width="6" style="400" customWidth="1"/>
    <col min="12034" max="12034" width="11.42578125" style="400" customWidth="1"/>
    <col min="12035" max="12035" width="1.85546875" style="400" customWidth="1"/>
    <col min="12036" max="12036" width="9.5703125" style="400" customWidth="1"/>
    <col min="12037" max="12038" width="8.42578125" style="400" customWidth="1"/>
    <col min="12039" max="12042" width="7.28515625" style="400" customWidth="1"/>
    <col min="12043" max="12044" width="8.42578125" style="400" customWidth="1"/>
    <col min="12045" max="12045" width="9.85546875" style="400" customWidth="1"/>
    <col min="12046" max="12049" width="8.42578125" style="400" customWidth="1"/>
    <col min="12050" max="12050" width="12.140625" style="400" customWidth="1"/>
    <col min="12051" max="12288" width="10" style="400"/>
    <col min="12289" max="12289" width="6" style="400" customWidth="1"/>
    <col min="12290" max="12290" width="11.42578125" style="400" customWidth="1"/>
    <col min="12291" max="12291" width="1.85546875" style="400" customWidth="1"/>
    <col min="12292" max="12292" width="9.5703125" style="400" customWidth="1"/>
    <col min="12293" max="12294" width="8.42578125" style="400" customWidth="1"/>
    <col min="12295" max="12298" width="7.28515625" style="400" customWidth="1"/>
    <col min="12299" max="12300" width="8.42578125" style="400" customWidth="1"/>
    <col min="12301" max="12301" width="9.85546875" style="400" customWidth="1"/>
    <col min="12302" max="12305" width="8.42578125" style="400" customWidth="1"/>
    <col min="12306" max="12306" width="12.140625" style="400" customWidth="1"/>
    <col min="12307" max="12544" width="10" style="400"/>
    <col min="12545" max="12545" width="6" style="400" customWidth="1"/>
    <col min="12546" max="12546" width="11.42578125" style="400" customWidth="1"/>
    <col min="12547" max="12547" width="1.85546875" style="400" customWidth="1"/>
    <col min="12548" max="12548" width="9.5703125" style="400" customWidth="1"/>
    <col min="12549" max="12550" width="8.42578125" style="400" customWidth="1"/>
    <col min="12551" max="12554" width="7.28515625" style="400" customWidth="1"/>
    <col min="12555" max="12556" width="8.42578125" style="400" customWidth="1"/>
    <col min="12557" max="12557" width="9.85546875" style="400" customWidth="1"/>
    <col min="12558" max="12561" width="8.42578125" style="400" customWidth="1"/>
    <col min="12562" max="12562" width="12.140625" style="400" customWidth="1"/>
    <col min="12563" max="12800" width="10" style="400"/>
    <col min="12801" max="12801" width="6" style="400" customWidth="1"/>
    <col min="12802" max="12802" width="11.42578125" style="400" customWidth="1"/>
    <col min="12803" max="12803" width="1.85546875" style="400" customWidth="1"/>
    <col min="12804" max="12804" width="9.5703125" style="400" customWidth="1"/>
    <col min="12805" max="12806" width="8.42578125" style="400" customWidth="1"/>
    <col min="12807" max="12810" width="7.28515625" style="400" customWidth="1"/>
    <col min="12811" max="12812" width="8.42578125" style="400" customWidth="1"/>
    <col min="12813" max="12813" width="9.85546875" style="400" customWidth="1"/>
    <col min="12814" max="12817" width="8.42578125" style="400" customWidth="1"/>
    <col min="12818" max="12818" width="12.140625" style="400" customWidth="1"/>
    <col min="12819" max="13056" width="10" style="400"/>
    <col min="13057" max="13057" width="6" style="400" customWidth="1"/>
    <col min="13058" max="13058" width="11.42578125" style="400" customWidth="1"/>
    <col min="13059" max="13059" width="1.85546875" style="400" customWidth="1"/>
    <col min="13060" max="13060" width="9.5703125" style="400" customWidth="1"/>
    <col min="13061" max="13062" width="8.42578125" style="400" customWidth="1"/>
    <col min="13063" max="13066" width="7.28515625" style="400" customWidth="1"/>
    <col min="13067" max="13068" width="8.42578125" style="400" customWidth="1"/>
    <col min="13069" max="13069" width="9.85546875" style="400" customWidth="1"/>
    <col min="13070" max="13073" width="8.42578125" style="400" customWidth="1"/>
    <col min="13074" max="13074" width="12.140625" style="400" customWidth="1"/>
    <col min="13075" max="13312" width="10" style="400"/>
    <col min="13313" max="13313" width="6" style="400" customWidth="1"/>
    <col min="13314" max="13314" width="11.42578125" style="400" customWidth="1"/>
    <col min="13315" max="13315" width="1.85546875" style="400" customWidth="1"/>
    <col min="13316" max="13316" width="9.5703125" style="400" customWidth="1"/>
    <col min="13317" max="13318" width="8.42578125" style="400" customWidth="1"/>
    <col min="13319" max="13322" width="7.28515625" style="400" customWidth="1"/>
    <col min="13323" max="13324" width="8.42578125" style="400" customWidth="1"/>
    <col min="13325" max="13325" width="9.85546875" style="400" customWidth="1"/>
    <col min="13326" max="13329" width="8.42578125" style="400" customWidth="1"/>
    <col min="13330" max="13330" width="12.140625" style="400" customWidth="1"/>
    <col min="13331" max="13568" width="10" style="400"/>
    <col min="13569" max="13569" width="6" style="400" customWidth="1"/>
    <col min="13570" max="13570" width="11.42578125" style="400" customWidth="1"/>
    <col min="13571" max="13571" width="1.85546875" style="400" customWidth="1"/>
    <col min="13572" max="13572" width="9.5703125" style="400" customWidth="1"/>
    <col min="13573" max="13574" width="8.42578125" style="400" customWidth="1"/>
    <col min="13575" max="13578" width="7.28515625" style="400" customWidth="1"/>
    <col min="13579" max="13580" width="8.42578125" style="400" customWidth="1"/>
    <col min="13581" max="13581" width="9.85546875" style="400" customWidth="1"/>
    <col min="13582" max="13585" width="8.42578125" style="400" customWidth="1"/>
    <col min="13586" max="13586" width="12.140625" style="400" customWidth="1"/>
    <col min="13587" max="13824" width="10" style="400"/>
    <col min="13825" max="13825" width="6" style="400" customWidth="1"/>
    <col min="13826" max="13826" width="11.42578125" style="400" customWidth="1"/>
    <col min="13827" max="13827" width="1.85546875" style="400" customWidth="1"/>
    <col min="13828" max="13828" width="9.5703125" style="400" customWidth="1"/>
    <col min="13829" max="13830" width="8.42578125" style="400" customWidth="1"/>
    <col min="13831" max="13834" width="7.28515625" style="400" customWidth="1"/>
    <col min="13835" max="13836" width="8.42578125" style="400" customWidth="1"/>
    <col min="13837" max="13837" width="9.85546875" style="400" customWidth="1"/>
    <col min="13838" max="13841" width="8.42578125" style="400" customWidth="1"/>
    <col min="13842" max="13842" width="12.140625" style="400" customWidth="1"/>
    <col min="13843" max="14080" width="10" style="400"/>
    <col min="14081" max="14081" width="6" style="400" customWidth="1"/>
    <col min="14082" max="14082" width="11.42578125" style="400" customWidth="1"/>
    <col min="14083" max="14083" width="1.85546875" style="400" customWidth="1"/>
    <col min="14084" max="14084" width="9.5703125" style="400" customWidth="1"/>
    <col min="14085" max="14086" width="8.42578125" style="400" customWidth="1"/>
    <col min="14087" max="14090" width="7.28515625" style="400" customWidth="1"/>
    <col min="14091" max="14092" width="8.42578125" style="400" customWidth="1"/>
    <col min="14093" max="14093" width="9.85546875" style="400" customWidth="1"/>
    <col min="14094" max="14097" width="8.42578125" style="400" customWidth="1"/>
    <col min="14098" max="14098" width="12.140625" style="400" customWidth="1"/>
    <col min="14099" max="14336" width="10" style="400"/>
    <col min="14337" max="14337" width="6" style="400" customWidth="1"/>
    <col min="14338" max="14338" width="11.42578125" style="400" customWidth="1"/>
    <col min="14339" max="14339" width="1.85546875" style="400" customWidth="1"/>
    <col min="14340" max="14340" width="9.5703125" style="400" customWidth="1"/>
    <col min="14341" max="14342" width="8.42578125" style="400" customWidth="1"/>
    <col min="14343" max="14346" width="7.28515625" style="400" customWidth="1"/>
    <col min="14347" max="14348" width="8.42578125" style="400" customWidth="1"/>
    <col min="14349" max="14349" width="9.85546875" style="400" customWidth="1"/>
    <col min="14350" max="14353" width="8.42578125" style="400" customWidth="1"/>
    <col min="14354" max="14354" width="12.140625" style="400" customWidth="1"/>
    <col min="14355" max="14592" width="10" style="400"/>
    <col min="14593" max="14593" width="6" style="400" customWidth="1"/>
    <col min="14594" max="14594" width="11.42578125" style="400" customWidth="1"/>
    <col min="14595" max="14595" width="1.85546875" style="400" customWidth="1"/>
    <col min="14596" max="14596" width="9.5703125" style="400" customWidth="1"/>
    <col min="14597" max="14598" width="8.42578125" style="400" customWidth="1"/>
    <col min="14599" max="14602" width="7.28515625" style="400" customWidth="1"/>
    <col min="14603" max="14604" width="8.42578125" style="400" customWidth="1"/>
    <col min="14605" max="14605" width="9.85546875" style="400" customWidth="1"/>
    <col min="14606" max="14609" width="8.42578125" style="400" customWidth="1"/>
    <col min="14610" max="14610" width="12.140625" style="400" customWidth="1"/>
    <col min="14611" max="14848" width="10" style="400"/>
    <col min="14849" max="14849" width="6" style="400" customWidth="1"/>
    <col min="14850" max="14850" width="11.42578125" style="400" customWidth="1"/>
    <col min="14851" max="14851" width="1.85546875" style="400" customWidth="1"/>
    <col min="14852" max="14852" width="9.5703125" style="400" customWidth="1"/>
    <col min="14853" max="14854" width="8.42578125" style="400" customWidth="1"/>
    <col min="14855" max="14858" width="7.28515625" style="400" customWidth="1"/>
    <col min="14859" max="14860" width="8.42578125" style="400" customWidth="1"/>
    <col min="14861" max="14861" width="9.85546875" style="400" customWidth="1"/>
    <col min="14862" max="14865" width="8.42578125" style="400" customWidth="1"/>
    <col min="14866" max="14866" width="12.140625" style="400" customWidth="1"/>
    <col min="14867" max="15104" width="10" style="400"/>
    <col min="15105" max="15105" width="6" style="400" customWidth="1"/>
    <col min="15106" max="15106" width="11.42578125" style="400" customWidth="1"/>
    <col min="15107" max="15107" width="1.85546875" style="400" customWidth="1"/>
    <col min="15108" max="15108" width="9.5703125" style="400" customWidth="1"/>
    <col min="15109" max="15110" width="8.42578125" style="400" customWidth="1"/>
    <col min="15111" max="15114" width="7.28515625" style="400" customWidth="1"/>
    <col min="15115" max="15116" width="8.42578125" style="400" customWidth="1"/>
    <col min="15117" max="15117" width="9.85546875" style="400" customWidth="1"/>
    <col min="15118" max="15121" width="8.42578125" style="400" customWidth="1"/>
    <col min="15122" max="15122" width="12.140625" style="400" customWidth="1"/>
    <col min="15123" max="15360" width="10" style="400"/>
    <col min="15361" max="15361" width="6" style="400" customWidth="1"/>
    <col min="15362" max="15362" width="11.42578125" style="400" customWidth="1"/>
    <col min="15363" max="15363" width="1.85546875" style="400" customWidth="1"/>
    <col min="15364" max="15364" width="9.5703125" style="400" customWidth="1"/>
    <col min="15365" max="15366" width="8.42578125" style="400" customWidth="1"/>
    <col min="15367" max="15370" width="7.28515625" style="400" customWidth="1"/>
    <col min="15371" max="15372" width="8.42578125" style="400" customWidth="1"/>
    <col min="15373" max="15373" width="9.85546875" style="400" customWidth="1"/>
    <col min="15374" max="15377" width="8.42578125" style="400" customWidth="1"/>
    <col min="15378" max="15378" width="12.140625" style="400" customWidth="1"/>
    <col min="15379" max="15616" width="10" style="400"/>
    <col min="15617" max="15617" width="6" style="400" customWidth="1"/>
    <col min="15618" max="15618" width="11.42578125" style="400" customWidth="1"/>
    <col min="15619" max="15619" width="1.85546875" style="400" customWidth="1"/>
    <col min="15620" max="15620" width="9.5703125" style="400" customWidth="1"/>
    <col min="15621" max="15622" width="8.42578125" style="400" customWidth="1"/>
    <col min="15623" max="15626" width="7.28515625" style="400" customWidth="1"/>
    <col min="15627" max="15628" width="8.42578125" style="400" customWidth="1"/>
    <col min="15629" max="15629" width="9.85546875" style="400" customWidth="1"/>
    <col min="15630" max="15633" width="8.42578125" style="400" customWidth="1"/>
    <col min="15634" max="15634" width="12.140625" style="400" customWidth="1"/>
    <col min="15635" max="15872" width="10" style="400"/>
    <col min="15873" max="15873" width="6" style="400" customWidth="1"/>
    <col min="15874" max="15874" width="11.42578125" style="400" customWidth="1"/>
    <col min="15875" max="15875" width="1.85546875" style="400" customWidth="1"/>
    <col min="15876" max="15876" width="9.5703125" style="400" customWidth="1"/>
    <col min="15877" max="15878" width="8.42578125" style="400" customWidth="1"/>
    <col min="15879" max="15882" width="7.28515625" style="400" customWidth="1"/>
    <col min="15883" max="15884" width="8.42578125" style="400" customWidth="1"/>
    <col min="15885" max="15885" width="9.85546875" style="400" customWidth="1"/>
    <col min="15886" max="15889" width="8.42578125" style="400" customWidth="1"/>
    <col min="15890" max="15890" width="12.140625" style="400" customWidth="1"/>
    <col min="15891" max="16128" width="10" style="400"/>
    <col min="16129" max="16129" width="6" style="400" customWidth="1"/>
    <col min="16130" max="16130" width="11.42578125" style="400" customWidth="1"/>
    <col min="16131" max="16131" width="1.85546875" style="400" customWidth="1"/>
    <col min="16132" max="16132" width="9.5703125" style="400" customWidth="1"/>
    <col min="16133" max="16134" width="8.42578125" style="400" customWidth="1"/>
    <col min="16135" max="16138" width="7.28515625" style="400" customWidth="1"/>
    <col min="16139" max="16140" width="8.42578125" style="400" customWidth="1"/>
    <col min="16141" max="16141" width="9.85546875" style="400" customWidth="1"/>
    <col min="16142" max="16145" width="8.42578125" style="400" customWidth="1"/>
    <col min="16146" max="16146" width="12.140625" style="400" customWidth="1"/>
    <col min="16147" max="16384" width="10" style="400"/>
  </cols>
  <sheetData>
    <row r="1" spans="1:18" s="398" customFormat="1" ht="12" x14ac:dyDescent="0.2">
      <c r="A1" s="335">
        <v>11</v>
      </c>
      <c r="R1" s="335"/>
    </row>
    <row r="2" spans="1:18" x14ac:dyDescent="0.2">
      <c r="A2" s="338" t="s">
        <v>165</v>
      </c>
      <c r="B2" s="399"/>
      <c r="C2" s="399"/>
      <c r="D2" s="340"/>
      <c r="E2" s="340"/>
      <c r="F2" s="341"/>
      <c r="G2" s="342"/>
      <c r="H2" s="342"/>
      <c r="I2" s="343"/>
      <c r="J2" s="343"/>
      <c r="K2" s="343"/>
      <c r="L2" s="343"/>
      <c r="M2" s="343"/>
      <c r="N2" s="343"/>
      <c r="R2" s="345" t="s">
        <v>165</v>
      </c>
    </row>
    <row r="3" spans="1:18" x14ac:dyDescent="0.2">
      <c r="A3" s="401" t="s">
        <v>464</v>
      </c>
      <c r="D3" s="340"/>
      <c r="E3" s="346"/>
      <c r="F3" s="347"/>
      <c r="G3" s="348"/>
      <c r="H3" s="349"/>
      <c r="I3" s="347"/>
      <c r="J3" s="347"/>
      <c r="K3" s="347"/>
      <c r="L3" s="347"/>
      <c r="M3" s="347"/>
      <c r="N3" s="347"/>
      <c r="R3" s="402" t="s">
        <v>465</v>
      </c>
    </row>
    <row r="4" spans="1:18" x14ac:dyDescent="0.2">
      <c r="A4" s="403" t="s">
        <v>428</v>
      </c>
      <c r="D4" s="347"/>
      <c r="E4" s="347"/>
      <c r="F4" s="347"/>
      <c r="G4" s="349"/>
      <c r="H4" s="349"/>
      <c r="I4" s="347"/>
      <c r="J4" s="347"/>
      <c r="K4" s="347"/>
      <c r="L4" s="347"/>
      <c r="M4" s="347"/>
      <c r="N4" s="347"/>
      <c r="R4" s="404" t="s">
        <v>429</v>
      </c>
    </row>
    <row r="5" spans="1:18" x14ac:dyDescent="0.2">
      <c r="A5" s="405"/>
      <c r="B5" s="406"/>
      <c r="C5" s="406"/>
      <c r="D5" s="407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8"/>
    </row>
    <row r="6" spans="1:18" s="409" customFormat="1" ht="21.95" customHeight="1" x14ac:dyDescent="0.25">
      <c r="A6" s="355"/>
      <c r="B6" s="356"/>
      <c r="C6" s="357"/>
      <c r="D6" s="591" t="s">
        <v>230</v>
      </c>
      <c r="E6" s="594" t="s">
        <v>430</v>
      </c>
      <c r="F6" s="595"/>
      <c r="G6" s="595"/>
      <c r="H6" s="595"/>
      <c r="I6" s="595"/>
      <c r="J6" s="595"/>
      <c r="K6" s="596"/>
      <c r="L6" s="594" t="s">
        <v>431</v>
      </c>
      <c r="M6" s="596"/>
      <c r="N6" s="597" t="s">
        <v>432</v>
      </c>
      <c r="O6" s="598"/>
      <c r="P6" s="599"/>
      <c r="Q6" s="600" t="s">
        <v>433</v>
      </c>
      <c r="R6" s="358"/>
    </row>
    <row r="7" spans="1:18" s="409" customFormat="1" ht="21.95" customHeight="1" x14ac:dyDescent="0.25">
      <c r="A7" s="360"/>
      <c r="B7" s="361"/>
      <c r="C7" s="362"/>
      <c r="D7" s="592"/>
      <c r="E7" s="603" t="s">
        <v>230</v>
      </c>
      <c r="F7" s="605" t="s">
        <v>434</v>
      </c>
      <c r="G7" s="606"/>
      <c r="H7" s="606"/>
      <c r="I7" s="606"/>
      <c r="J7" s="607"/>
      <c r="K7" s="608" t="s">
        <v>435</v>
      </c>
      <c r="L7" s="610" t="s">
        <v>230</v>
      </c>
      <c r="M7" s="608" t="s">
        <v>436</v>
      </c>
      <c r="N7" s="610" t="s">
        <v>230</v>
      </c>
      <c r="O7" s="611" t="s">
        <v>437</v>
      </c>
      <c r="P7" s="613" t="s">
        <v>438</v>
      </c>
      <c r="Q7" s="601"/>
      <c r="R7" s="363"/>
    </row>
    <row r="8" spans="1:18" s="409" customFormat="1" ht="53.1" customHeight="1" x14ac:dyDescent="0.25">
      <c r="A8" s="364"/>
      <c r="B8" s="365"/>
      <c r="C8" s="366"/>
      <c r="D8" s="593"/>
      <c r="E8" s="604"/>
      <c r="F8" s="565" t="s">
        <v>230</v>
      </c>
      <c r="G8" s="367" t="s">
        <v>439</v>
      </c>
      <c r="H8" s="368" t="s">
        <v>451</v>
      </c>
      <c r="I8" s="368" t="s">
        <v>441</v>
      </c>
      <c r="J8" s="369" t="s">
        <v>442</v>
      </c>
      <c r="K8" s="609"/>
      <c r="L8" s="609"/>
      <c r="M8" s="609"/>
      <c r="N8" s="609"/>
      <c r="O8" s="612"/>
      <c r="P8" s="614"/>
      <c r="Q8" s="602"/>
      <c r="R8" s="370"/>
    </row>
    <row r="9" spans="1:18" x14ac:dyDescent="0.2">
      <c r="A9" s="371"/>
      <c r="B9" s="372"/>
      <c r="C9" s="354"/>
      <c r="D9" s="373"/>
      <c r="E9" s="374"/>
      <c r="F9" s="344"/>
      <c r="G9" s="375"/>
      <c r="H9" s="344"/>
      <c r="I9" s="344"/>
      <c r="J9" s="344"/>
      <c r="K9" s="344"/>
      <c r="L9" s="376"/>
      <c r="M9" s="344"/>
      <c r="N9" s="374"/>
      <c r="O9" s="344"/>
      <c r="P9" s="344"/>
      <c r="Q9" s="376"/>
      <c r="R9" s="377"/>
    </row>
    <row r="10" spans="1:18" ht="24" customHeight="1" x14ac:dyDescent="0.2">
      <c r="A10" s="383">
        <v>2018</v>
      </c>
      <c r="B10" s="354" t="s">
        <v>230</v>
      </c>
      <c r="C10" s="354"/>
      <c r="D10" s="378">
        <v>1599.911169</v>
      </c>
      <c r="E10" s="379">
        <v>1129.8198600000001</v>
      </c>
      <c r="F10" s="380">
        <v>464.05440000000004</v>
      </c>
      <c r="G10" s="381">
        <v>65.768538000000007</v>
      </c>
      <c r="H10" s="380">
        <v>23.350206</v>
      </c>
      <c r="I10" s="380">
        <v>9.2799770000000006</v>
      </c>
      <c r="J10" s="380">
        <v>23.739968000000001</v>
      </c>
      <c r="K10" s="380">
        <v>631.86029299999996</v>
      </c>
      <c r="L10" s="379">
        <v>226.49712599999998</v>
      </c>
      <c r="M10" s="380">
        <v>199.17645400000001</v>
      </c>
      <c r="N10" s="379">
        <v>111.79378699999999</v>
      </c>
      <c r="O10" s="380">
        <v>41.065269999999998</v>
      </c>
      <c r="P10" s="380">
        <v>94.434128999999999</v>
      </c>
      <c r="Q10" s="379">
        <v>2.9728090000000003</v>
      </c>
      <c r="R10" s="377" t="s">
        <v>452</v>
      </c>
    </row>
    <row r="11" spans="1:18" ht="15.75" customHeight="1" x14ac:dyDescent="0.2">
      <c r="A11" s="383"/>
      <c r="B11" s="354" t="s">
        <v>453</v>
      </c>
      <c r="C11" s="354"/>
      <c r="D11" s="378">
        <v>770.11156200000005</v>
      </c>
      <c r="E11" s="379">
        <v>639.17449299999998</v>
      </c>
      <c r="F11" s="380">
        <v>364.67602099999999</v>
      </c>
      <c r="G11" s="381">
        <v>20.736395000000002</v>
      </c>
      <c r="H11" s="380">
        <v>9.7571129999999986</v>
      </c>
      <c r="I11" s="380">
        <v>2.2405210000000002</v>
      </c>
      <c r="J11" s="380">
        <v>11.155611</v>
      </c>
      <c r="K11" s="380">
        <v>258.97842700000001</v>
      </c>
      <c r="L11" s="379">
        <v>86.67647199999999</v>
      </c>
      <c r="M11" s="380">
        <v>83.321698999999995</v>
      </c>
      <c r="N11" s="379">
        <v>38.708748</v>
      </c>
      <c r="O11" s="380">
        <v>0.43372100000000002</v>
      </c>
      <c r="P11" s="380">
        <v>4.8463479999999999</v>
      </c>
      <c r="Q11" s="379">
        <v>1.498602</v>
      </c>
      <c r="R11" s="377" t="s">
        <v>454</v>
      </c>
    </row>
    <row r="12" spans="1:18" ht="15.75" customHeight="1" x14ac:dyDescent="0.2">
      <c r="A12" s="383"/>
      <c r="B12" s="354" t="s">
        <v>455</v>
      </c>
      <c r="C12" s="354"/>
      <c r="D12" s="378">
        <v>829.79960699999992</v>
      </c>
      <c r="E12" s="379">
        <v>490.64536599999997</v>
      </c>
      <c r="F12" s="380">
        <v>99.378380000000007</v>
      </c>
      <c r="G12" s="381">
        <v>45.032142999999998</v>
      </c>
      <c r="H12" s="380">
        <v>13.593092</v>
      </c>
      <c r="I12" s="380">
        <v>7.0394560000000004</v>
      </c>
      <c r="J12" s="380">
        <v>12.584356</v>
      </c>
      <c r="K12" s="380">
        <v>372.881865</v>
      </c>
      <c r="L12" s="379">
        <v>139.82065400000002</v>
      </c>
      <c r="M12" s="380">
        <v>115.85475500000001</v>
      </c>
      <c r="N12" s="379">
        <v>73.085039000000009</v>
      </c>
      <c r="O12" s="380">
        <v>40.631549</v>
      </c>
      <c r="P12" s="380">
        <v>89.587781000000007</v>
      </c>
      <c r="Q12" s="379">
        <v>1.474207</v>
      </c>
      <c r="R12" s="377" t="s">
        <v>456</v>
      </c>
    </row>
    <row r="13" spans="1:18" ht="24" customHeight="1" x14ac:dyDescent="0.2">
      <c r="A13" s="383">
        <v>2017</v>
      </c>
      <c r="B13" s="354" t="s">
        <v>230</v>
      </c>
      <c r="C13" s="354"/>
      <c r="D13" s="378">
        <v>1599.5974950000002</v>
      </c>
      <c r="E13" s="379">
        <v>1117.0681129999998</v>
      </c>
      <c r="F13" s="380">
        <v>446.58566100000002</v>
      </c>
      <c r="G13" s="381">
        <v>61.187376999999998</v>
      </c>
      <c r="H13" s="380">
        <v>22.949645</v>
      </c>
      <c r="I13" s="380">
        <v>7.6392309999999997</v>
      </c>
      <c r="J13" s="380">
        <v>21.228899000000002</v>
      </c>
      <c r="K13" s="380">
        <v>632.55505600000004</v>
      </c>
      <c r="L13" s="379">
        <v>226.84525299999999</v>
      </c>
      <c r="M13" s="380">
        <v>202.04038800000001</v>
      </c>
      <c r="N13" s="379">
        <v>118.431899</v>
      </c>
      <c r="O13" s="380">
        <v>45.357709</v>
      </c>
      <c r="P13" s="380">
        <v>92.515314000000004</v>
      </c>
      <c r="Q13" s="379">
        <v>2.6713800000000001</v>
      </c>
      <c r="R13" s="377" t="s">
        <v>452</v>
      </c>
    </row>
    <row r="14" spans="1:18" ht="15.75" customHeight="1" x14ac:dyDescent="0.2">
      <c r="A14" s="383"/>
      <c r="B14" s="354" t="s">
        <v>453</v>
      </c>
      <c r="C14" s="354"/>
      <c r="D14" s="378">
        <v>698.92704700000002</v>
      </c>
      <c r="E14" s="379">
        <v>587.0268440000001</v>
      </c>
      <c r="F14" s="380">
        <v>350.46585100000004</v>
      </c>
      <c r="G14" s="381">
        <v>18.746265000000001</v>
      </c>
      <c r="H14" s="380">
        <v>9.1934539999999991</v>
      </c>
      <c r="I14" s="380">
        <v>2.0291959999999998</v>
      </c>
      <c r="J14" s="380">
        <v>10.321342000000001</v>
      </c>
      <c r="K14" s="380">
        <v>221.595823</v>
      </c>
      <c r="L14" s="379">
        <v>70.641650999999996</v>
      </c>
      <c r="M14" s="380">
        <v>66.642477</v>
      </c>
      <c r="N14" s="379">
        <v>34.739404</v>
      </c>
      <c r="O14" s="380">
        <v>0.215665</v>
      </c>
      <c r="P14" s="380">
        <v>4.5875249999999994</v>
      </c>
      <c r="Q14" s="379">
        <v>1.6912529999999999</v>
      </c>
      <c r="R14" s="377" t="s">
        <v>454</v>
      </c>
    </row>
    <row r="15" spans="1:18" ht="15.75" customHeight="1" x14ac:dyDescent="0.2">
      <c r="A15" s="383"/>
      <c r="B15" s="354" t="s">
        <v>455</v>
      </c>
      <c r="C15" s="354"/>
      <c r="D15" s="378">
        <v>900.67044700000008</v>
      </c>
      <c r="E15" s="379">
        <v>530.04126899999994</v>
      </c>
      <c r="F15" s="380">
        <v>96.119810000000001</v>
      </c>
      <c r="G15" s="381">
        <v>42.441112000000004</v>
      </c>
      <c r="H15" s="380">
        <v>13.756191000000001</v>
      </c>
      <c r="I15" s="380">
        <v>5.6100349999999999</v>
      </c>
      <c r="J15" s="380">
        <v>10.907557000000001</v>
      </c>
      <c r="K15" s="380">
        <v>410.95923299999998</v>
      </c>
      <c r="L15" s="379">
        <v>156.20360200000002</v>
      </c>
      <c r="M15" s="380">
        <v>135.39791099999999</v>
      </c>
      <c r="N15" s="379">
        <v>83.692494000000011</v>
      </c>
      <c r="O15" s="380">
        <v>45.142043000000001</v>
      </c>
      <c r="P15" s="380">
        <v>87.927788000000007</v>
      </c>
      <c r="Q15" s="379">
        <v>0.98012699999999997</v>
      </c>
      <c r="R15" s="377" t="s">
        <v>456</v>
      </c>
    </row>
    <row r="16" spans="1:18" ht="24" customHeight="1" x14ac:dyDescent="0.2">
      <c r="A16" s="383">
        <v>2016</v>
      </c>
      <c r="B16" s="354" t="s">
        <v>230</v>
      </c>
      <c r="C16" s="354"/>
      <c r="D16" s="378">
        <v>1621.269759</v>
      </c>
      <c r="E16" s="379">
        <v>1065.9666200000001</v>
      </c>
      <c r="F16" s="380">
        <v>394.60429800000003</v>
      </c>
      <c r="G16" s="381">
        <v>68.501136000000002</v>
      </c>
      <c r="H16" s="380">
        <v>27.613636999999997</v>
      </c>
      <c r="I16" s="380">
        <v>9.9570849999999993</v>
      </c>
      <c r="J16" s="380">
        <v>22.353771999999999</v>
      </c>
      <c r="K16" s="380">
        <v>634.71430599999997</v>
      </c>
      <c r="L16" s="379">
        <v>273.13501000000002</v>
      </c>
      <c r="M16" s="380">
        <v>241.44743499999998</v>
      </c>
      <c r="N16" s="379">
        <v>122.889492</v>
      </c>
      <c r="O16" s="380">
        <v>43.333036</v>
      </c>
      <c r="P16" s="380">
        <v>119.07824000000001</v>
      </c>
      <c r="Q16" s="379">
        <v>4.2941710000000004</v>
      </c>
      <c r="R16" s="377" t="s">
        <v>452</v>
      </c>
    </row>
    <row r="17" spans="1:18" ht="15.75" customHeight="1" x14ac:dyDescent="0.2">
      <c r="A17" s="383"/>
      <c r="B17" s="354" t="s">
        <v>453</v>
      </c>
      <c r="C17" s="354"/>
      <c r="D17" s="378">
        <v>630.989104</v>
      </c>
      <c r="E17" s="379">
        <v>519.93247899999994</v>
      </c>
      <c r="F17" s="380">
        <v>292.65852799999999</v>
      </c>
      <c r="G17" s="381">
        <v>23.253740000000001</v>
      </c>
      <c r="H17" s="380">
        <v>14.535806000000001</v>
      </c>
      <c r="I17" s="380">
        <v>2.3231930000000003</v>
      </c>
      <c r="J17" s="380">
        <v>10.493444999999999</v>
      </c>
      <c r="K17" s="380">
        <v>212.28282899999999</v>
      </c>
      <c r="L17" s="379">
        <v>75.787649999999999</v>
      </c>
      <c r="M17" s="380">
        <v>72.809635999999998</v>
      </c>
      <c r="N17" s="379">
        <v>29.831265999999999</v>
      </c>
      <c r="O17" s="380">
        <v>0.36871100000000001</v>
      </c>
      <c r="P17" s="380">
        <v>3.851893</v>
      </c>
      <c r="Q17" s="379">
        <v>2.0255360000000002</v>
      </c>
      <c r="R17" s="377" t="s">
        <v>454</v>
      </c>
    </row>
    <row r="18" spans="1:18" ht="15.75" customHeight="1" x14ac:dyDescent="0.2">
      <c r="A18" s="383"/>
      <c r="B18" s="354" t="s">
        <v>455</v>
      </c>
      <c r="C18" s="354"/>
      <c r="D18" s="378">
        <v>990.28065800000002</v>
      </c>
      <c r="E18" s="379">
        <v>546.03422499999999</v>
      </c>
      <c r="F18" s="380">
        <v>101.94584500000001</v>
      </c>
      <c r="G18" s="381">
        <v>45.247416999999999</v>
      </c>
      <c r="H18" s="380">
        <v>13.077838999999999</v>
      </c>
      <c r="I18" s="380">
        <v>7.6339009999999998</v>
      </c>
      <c r="J18" s="380">
        <v>11.860334999999999</v>
      </c>
      <c r="K18" s="380">
        <v>422.43148100000002</v>
      </c>
      <c r="L18" s="379">
        <v>197.34744000000001</v>
      </c>
      <c r="M18" s="380">
        <v>168.63785899999999</v>
      </c>
      <c r="N18" s="379">
        <v>93.058289000000002</v>
      </c>
      <c r="O18" s="380">
        <v>42.964328999999999</v>
      </c>
      <c r="P18" s="380">
        <v>115.22635099999999</v>
      </c>
      <c r="Q18" s="379">
        <v>2.2686480000000002</v>
      </c>
      <c r="R18" s="377" t="s">
        <v>456</v>
      </c>
    </row>
    <row r="19" spans="1:18" ht="24" customHeight="1" x14ac:dyDescent="0.2">
      <c r="A19" s="383">
        <v>2015</v>
      </c>
      <c r="B19" s="354" t="s">
        <v>230</v>
      </c>
      <c r="C19" s="354"/>
      <c r="D19" s="378">
        <v>1617.8531720000001</v>
      </c>
      <c r="E19" s="379">
        <v>1131.0478349999998</v>
      </c>
      <c r="F19" s="380">
        <v>458.42951299999999</v>
      </c>
      <c r="G19" s="381">
        <v>78.55747199999999</v>
      </c>
      <c r="H19" s="380">
        <v>29.175802999999998</v>
      </c>
      <c r="I19" s="380">
        <v>6.9790649999999994</v>
      </c>
      <c r="J19" s="380">
        <v>20.308422</v>
      </c>
      <c r="K19" s="380">
        <v>634.61557999999991</v>
      </c>
      <c r="L19" s="379">
        <v>251.945347</v>
      </c>
      <c r="M19" s="380">
        <v>225.12454699999998</v>
      </c>
      <c r="N19" s="379">
        <v>109.020138</v>
      </c>
      <c r="O19" s="380">
        <v>34.518290999999998</v>
      </c>
      <c r="P19" s="380">
        <v>91.436891000000003</v>
      </c>
      <c r="Q19" s="379">
        <v>4.0739679999999998</v>
      </c>
      <c r="R19" s="377" t="s">
        <v>452</v>
      </c>
    </row>
    <row r="20" spans="1:18" ht="15.75" customHeight="1" x14ac:dyDescent="0.2">
      <c r="A20" s="383"/>
      <c r="B20" s="354" t="s">
        <v>453</v>
      </c>
      <c r="C20" s="354"/>
      <c r="D20" s="378">
        <v>687.778459</v>
      </c>
      <c r="E20" s="379">
        <v>580.85205700000006</v>
      </c>
      <c r="F20" s="380">
        <v>342.94971999999996</v>
      </c>
      <c r="G20" s="381">
        <v>19.746470000000002</v>
      </c>
      <c r="H20" s="380">
        <v>11.086163000000001</v>
      </c>
      <c r="I20" s="380">
        <v>2.1210420000000001</v>
      </c>
      <c r="J20" s="380">
        <v>8.6377919999999992</v>
      </c>
      <c r="K20" s="380">
        <v>221.812682</v>
      </c>
      <c r="L20" s="379">
        <v>70.786620999999997</v>
      </c>
      <c r="M20" s="380">
        <v>68.142787999999996</v>
      </c>
      <c r="N20" s="379">
        <v>31.548575</v>
      </c>
      <c r="O20" s="380">
        <v>0.28057499999999996</v>
      </c>
      <c r="P20" s="380">
        <v>3.7092480000000001</v>
      </c>
      <c r="Q20" s="379">
        <v>1.8393759999999999</v>
      </c>
      <c r="R20" s="377" t="s">
        <v>454</v>
      </c>
    </row>
    <row r="21" spans="1:18" ht="15.75" customHeight="1" x14ac:dyDescent="0.2">
      <c r="A21" s="383"/>
      <c r="B21" s="354" t="s">
        <v>455</v>
      </c>
      <c r="C21" s="354"/>
      <c r="D21" s="378">
        <v>930.07471699999996</v>
      </c>
      <c r="E21" s="379">
        <v>550.19586100000004</v>
      </c>
      <c r="F21" s="380">
        <v>115.47986900000001</v>
      </c>
      <c r="G21" s="381">
        <v>58.811025000000001</v>
      </c>
      <c r="H21" s="380">
        <v>18.089650000000002</v>
      </c>
      <c r="I21" s="380">
        <v>4.8580309999999995</v>
      </c>
      <c r="J21" s="380">
        <v>11.670643</v>
      </c>
      <c r="K21" s="380">
        <v>412.80290100000002</v>
      </c>
      <c r="L21" s="379">
        <v>181.158807</v>
      </c>
      <c r="M21" s="380">
        <v>156.98182500000001</v>
      </c>
      <c r="N21" s="379">
        <v>77.471626000000001</v>
      </c>
      <c r="O21" s="380">
        <v>34.237720000000003</v>
      </c>
      <c r="P21" s="380">
        <v>87.72764500000001</v>
      </c>
      <c r="Q21" s="379">
        <v>2.2346080000000001</v>
      </c>
      <c r="R21" s="377" t="s">
        <v>456</v>
      </c>
    </row>
    <row r="22" spans="1:18" ht="24" customHeight="1" x14ac:dyDescent="0.2">
      <c r="A22" s="383">
        <v>2014</v>
      </c>
      <c r="B22" s="354" t="s">
        <v>230</v>
      </c>
      <c r="C22" s="354"/>
      <c r="D22" s="378">
        <v>1740.471483</v>
      </c>
      <c r="E22" s="379">
        <v>1263.3088170000001</v>
      </c>
      <c r="F22" s="380">
        <v>615.16994499999998</v>
      </c>
      <c r="G22" s="381">
        <v>76.631112999999999</v>
      </c>
      <c r="H22" s="380">
        <v>23.571044999999998</v>
      </c>
      <c r="I22" s="380">
        <v>8.676540000000001</v>
      </c>
      <c r="J22" s="380">
        <v>22.844425999999999</v>
      </c>
      <c r="K22" s="380">
        <v>608.31000199999994</v>
      </c>
      <c r="L22" s="379">
        <v>234.53673499999999</v>
      </c>
      <c r="M22" s="380">
        <v>200.376552</v>
      </c>
      <c r="N22" s="379">
        <v>121.859424</v>
      </c>
      <c r="O22" s="380">
        <v>30.568199</v>
      </c>
      <c r="P22" s="380">
        <v>92.339821999999998</v>
      </c>
      <c r="Q22" s="379">
        <v>4.065493</v>
      </c>
      <c r="R22" s="377" t="s">
        <v>452</v>
      </c>
    </row>
    <row r="23" spans="1:18" ht="15.75" customHeight="1" x14ac:dyDescent="0.2">
      <c r="A23" s="383"/>
      <c r="B23" s="354" t="s">
        <v>453</v>
      </c>
      <c r="C23" s="354"/>
      <c r="D23" s="378">
        <v>826.40860499999997</v>
      </c>
      <c r="E23" s="379">
        <v>719.621083</v>
      </c>
      <c r="F23" s="380">
        <v>495.16848700000003</v>
      </c>
      <c r="G23" s="381">
        <v>18.212785</v>
      </c>
      <c r="H23" s="380">
        <v>8.4335959999999996</v>
      </c>
      <c r="I23" s="380">
        <v>2.3379430000000001</v>
      </c>
      <c r="J23" s="380">
        <v>9.6376530000000002</v>
      </c>
      <c r="K23" s="380">
        <v>204.81923</v>
      </c>
      <c r="L23" s="379">
        <v>62.117256999999995</v>
      </c>
      <c r="M23" s="380">
        <v>58.317264999999999</v>
      </c>
      <c r="N23" s="379">
        <v>40.022131999999999</v>
      </c>
      <c r="O23" s="380">
        <v>0.14313700000000001</v>
      </c>
      <c r="P23" s="380">
        <v>3.3968880000000001</v>
      </c>
      <c r="Q23" s="379">
        <v>1.774019</v>
      </c>
      <c r="R23" s="377" t="s">
        <v>454</v>
      </c>
    </row>
    <row r="24" spans="1:18" ht="15.75" customHeight="1" x14ac:dyDescent="0.2">
      <c r="A24" s="383"/>
      <c r="B24" s="354" t="s">
        <v>455</v>
      </c>
      <c r="C24" s="354"/>
      <c r="D24" s="378">
        <v>914.06288199999995</v>
      </c>
      <c r="E24" s="379">
        <v>543.68781999999999</v>
      </c>
      <c r="F24" s="380">
        <v>120.001535</v>
      </c>
      <c r="G24" s="381">
        <v>58.418351000000001</v>
      </c>
      <c r="H24" s="380">
        <v>15.137456999999999</v>
      </c>
      <c r="I24" s="380">
        <v>6.3386059999999995</v>
      </c>
      <c r="J24" s="380">
        <v>13.206787</v>
      </c>
      <c r="K24" s="380">
        <v>403.49077600000004</v>
      </c>
      <c r="L24" s="379">
        <v>172.41955900000002</v>
      </c>
      <c r="M24" s="380">
        <v>142.05935200000002</v>
      </c>
      <c r="N24" s="379">
        <v>81.837350999999998</v>
      </c>
      <c r="O24" s="380">
        <v>30.425065999999998</v>
      </c>
      <c r="P24" s="380">
        <v>88.942936000000003</v>
      </c>
      <c r="Q24" s="379">
        <v>2.2914889999999999</v>
      </c>
      <c r="R24" s="377" t="s">
        <v>456</v>
      </c>
    </row>
    <row r="25" spans="1:18" ht="24" customHeight="1" x14ac:dyDescent="0.2">
      <c r="A25" s="383">
        <v>2013</v>
      </c>
      <c r="B25" s="354" t="s">
        <v>230</v>
      </c>
      <c r="C25" s="354"/>
      <c r="D25" s="378">
        <v>1768.7424760000001</v>
      </c>
      <c r="E25" s="379">
        <v>1335.8016660000001</v>
      </c>
      <c r="F25" s="380">
        <v>702.06130099999996</v>
      </c>
      <c r="G25" s="381">
        <v>76.210112999999993</v>
      </c>
      <c r="H25" s="380">
        <v>27.011680999999999</v>
      </c>
      <c r="I25" s="380">
        <v>9.402704</v>
      </c>
      <c r="J25" s="380">
        <v>22.998622999999998</v>
      </c>
      <c r="K25" s="380">
        <v>584.16603500000008</v>
      </c>
      <c r="L25" s="379">
        <v>222.676433</v>
      </c>
      <c r="M25" s="380">
        <v>200.49976699999999</v>
      </c>
      <c r="N25" s="379">
        <v>94.136271999999991</v>
      </c>
      <c r="O25" s="380">
        <v>34.645350000000001</v>
      </c>
      <c r="P25" s="380">
        <v>78.322376000000006</v>
      </c>
      <c r="Q25" s="379">
        <v>3.3641640000000002</v>
      </c>
      <c r="R25" s="377" t="s">
        <v>452</v>
      </c>
    </row>
    <row r="26" spans="1:18" ht="15.95" customHeight="1" x14ac:dyDescent="0.2">
      <c r="A26" s="383"/>
      <c r="B26" s="354" t="s">
        <v>453</v>
      </c>
      <c r="C26" s="354"/>
      <c r="D26" s="378">
        <v>870.59112700000003</v>
      </c>
      <c r="E26" s="379">
        <v>774.11295099999995</v>
      </c>
      <c r="F26" s="380">
        <v>587.40575899999999</v>
      </c>
      <c r="G26" s="381">
        <v>26.25177</v>
      </c>
      <c r="H26" s="380">
        <v>10.671888000000001</v>
      </c>
      <c r="I26" s="380">
        <v>3.022697</v>
      </c>
      <c r="J26" s="380">
        <v>9.838477000000001</v>
      </c>
      <c r="K26" s="380">
        <v>166.547066</v>
      </c>
      <c r="L26" s="379">
        <v>57.718181999999999</v>
      </c>
      <c r="M26" s="380">
        <v>55.204559000000003</v>
      </c>
      <c r="N26" s="379">
        <v>34.357287999999997</v>
      </c>
      <c r="O26" s="380">
        <v>0.11407200000000001</v>
      </c>
      <c r="P26" s="380">
        <v>3.3177759999999998</v>
      </c>
      <c r="Q26" s="379">
        <v>1.646944</v>
      </c>
      <c r="R26" s="377" t="s">
        <v>454</v>
      </c>
    </row>
    <row r="27" spans="1:18" ht="15.95" customHeight="1" x14ac:dyDescent="0.2">
      <c r="A27" s="383"/>
      <c r="B27" s="354" t="s">
        <v>455</v>
      </c>
      <c r="C27" s="354"/>
      <c r="D27" s="378">
        <v>898.15135400000008</v>
      </c>
      <c r="E27" s="379">
        <v>561.68879600000002</v>
      </c>
      <c r="F27" s="380">
        <v>114.65561599999999</v>
      </c>
      <c r="G27" s="381">
        <v>49.958370000000002</v>
      </c>
      <c r="H27" s="380">
        <v>16.339801999999999</v>
      </c>
      <c r="I27" s="380">
        <v>6.3800179999999997</v>
      </c>
      <c r="J27" s="380">
        <v>13.160159999999999</v>
      </c>
      <c r="K27" s="380">
        <v>417.61897299999998</v>
      </c>
      <c r="L27" s="379">
        <v>164.958326</v>
      </c>
      <c r="M27" s="380">
        <v>145.295267</v>
      </c>
      <c r="N27" s="379">
        <v>59.779038999999997</v>
      </c>
      <c r="O27" s="380">
        <v>34.531283000000002</v>
      </c>
      <c r="P27" s="380">
        <v>75.004604</v>
      </c>
      <c r="Q27" s="379">
        <v>1.717238</v>
      </c>
      <c r="R27" s="377" t="s">
        <v>456</v>
      </c>
    </row>
    <row r="28" spans="1:18" ht="24" customHeight="1" x14ac:dyDescent="0.2">
      <c r="A28" s="383">
        <v>2012</v>
      </c>
      <c r="B28" s="354" t="s">
        <v>230</v>
      </c>
      <c r="C28" s="354"/>
      <c r="D28" s="378">
        <v>1767.767063</v>
      </c>
      <c r="E28" s="379">
        <v>1354.646101</v>
      </c>
      <c r="F28" s="380">
        <v>759.53655600000002</v>
      </c>
      <c r="G28" s="381">
        <v>63.721033000000006</v>
      </c>
      <c r="H28" s="380">
        <v>26.947232</v>
      </c>
      <c r="I28" s="380">
        <v>8.9109339999999992</v>
      </c>
      <c r="J28" s="380">
        <v>23.466459</v>
      </c>
      <c r="K28" s="380">
        <v>548.53108200000008</v>
      </c>
      <c r="L28" s="379">
        <v>216.12078400000001</v>
      </c>
      <c r="M28" s="380">
        <v>191.95132500000003</v>
      </c>
      <c r="N28" s="379">
        <v>85.985157000000001</v>
      </c>
      <c r="O28" s="380">
        <v>35.817639</v>
      </c>
      <c r="P28" s="380">
        <v>74.395861000000011</v>
      </c>
      <c r="Q28" s="379">
        <v>3.3142519999999998</v>
      </c>
      <c r="R28" s="377" t="s">
        <v>452</v>
      </c>
    </row>
    <row r="29" spans="1:18" ht="15.95" customHeight="1" x14ac:dyDescent="0.2">
      <c r="A29" s="383"/>
      <c r="B29" s="354" t="s">
        <v>453</v>
      </c>
      <c r="C29" s="354"/>
      <c r="D29" s="378">
        <v>921.07069200000001</v>
      </c>
      <c r="E29" s="379">
        <v>824.54495400000008</v>
      </c>
      <c r="F29" s="380">
        <v>648.63718000000006</v>
      </c>
      <c r="G29" s="381">
        <v>20.352854999999998</v>
      </c>
      <c r="H29" s="380">
        <v>9.4699539999999995</v>
      </c>
      <c r="I29" s="380">
        <v>3.252221</v>
      </c>
      <c r="J29" s="380">
        <v>8.9625240000000002</v>
      </c>
      <c r="K29" s="380">
        <v>156.95771100000002</v>
      </c>
      <c r="L29" s="379">
        <v>58.725991</v>
      </c>
      <c r="M29" s="380">
        <v>55.183760999999997</v>
      </c>
      <c r="N29" s="379">
        <v>33.046635000000002</v>
      </c>
      <c r="O29" s="380">
        <v>9.6561999999999995E-2</v>
      </c>
      <c r="P29" s="380">
        <v>3.2097330000000004</v>
      </c>
      <c r="Q29" s="379">
        <v>1.6884300000000001</v>
      </c>
      <c r="R29" s="377" t="s">
        <v>454</v>
      </c>
    </row>
    <row r="30" spans="1:18" ht="15.95" customHeight="1" x14ac:dyDescent="0.2">
      <c r="A30" s="383"/>
      <c r="B30" s="354" t="s">
        <v>455</v>
      </c>
      <c r="C30" s="354"/>
      <c r="D30" s="378">
        <v>846.69637499999999</v>
      </c>
      <c r="E30" s="379">
        <v>530.10123400000009</v>
      </c>
      <c r="F30" s="380">
        <v>110.89945200000001</v>
      </c>
      <c r="G30" s="381">
        <v>43.368201999999997</v>
      </c>
      <c r="H30" s="380">
        <v>17.477287</v>
      </c>
      <c r="I30" s="380">
        <v>5.658722</v>
      </c>
      <c r="J30" s="380">
        <v>14.503949</v>
      </c>
      <c r="K30" s="380">
        <v>391.573375</v>
      </c>
      <c r="L30" s="379">
        <v>157.39486799999997</v>
      </c>
      <c r="M30" s="380">
        <v>136.76762299999999</v>
      </c>
      <c r="N30" s="379">
        <v>52.938578</v>
      </c>
      <c r="O30" s="380">
        <v>35.721080999999998</v>
      </c>
      <c r="P30" s="380">
        <v>71.186132999999998</v>
      </c>
      <c r="Q30" s="379">
        <v>1.6258309999999998</v>
      </c>
      <c r="R30" s="377" t="s">
        <v>456</v>
      </c>
    </row>
    <row r="31" spans="1:18" ht="24" customHeight="1" x14ac:dyDescent="0.2">
      <c r="A31" s="383">
        <v>2011</v>
      </c>
      <c r="B31" s="354" t="s">
        <v>230</v>
      </c>
      <c r="C31" s="354"/>
      <c r="D31" s="378">
        <v>1775.4034019999999</v>
      </c>
      <c r="E31" s="379">
        <v>1311.9129950000001</v>
      </c>
      <c r="F31" s="380">
        <v>690.78965599999992</v>
      </c>
      <c r="G31" s="381">
        <v>56.569561999999998</v>
      </c>
      <c r="H31" s="380">
        <v>26.941808000000002</v>
      </c>
      <c r="I31" s="380">
        <v>7.516114</v>
      </c>
      <c r="J31" s="380">
        <v>24.160419999999998</v>
      </c>
      <c r="K31" s="380">
        <v>565.81809199999998</v>
      </c>
      <c r="L31" s="379">
        <v>252.62583600000002</v>
      </c>
      <c r="M31" s="380">
        <v>223.41299900000001</v>
      </c>
      <c r="N31" s="379">
        <v>98.854702000000003</v>
      </c>
      <c r="O31" s="380">
        <v>41.289014000000002</v>
      </c>
      <c r="P31" s="380">
        <v>72.352448999999993</v>
      </c>
      <c r="Q31" s="379">
        <v>2.1778899999999997</v>
      </c>
      <c r="R31" s="377" t="s">
        <v>452</v>
      </c>
    </row>
    <row r="32" spans="1:18" ht="15.95" customHeight="1" x14ac:dyDescent="0.2">
      <c r="A32" s="383"/>
      <c r="B32" s="354" t="s">
        <v>453</v>
      </c>
      <c r="C32" s="354"/>
      <c r="D32" s="378">
        <v>858.60337700000002</v>
      </c>
      <c r="E32" s="379">
        <v>760.78284299999996</v>
      </c>
      <c r="F32" s="380">
        <v>578.37804099999994</v>
      </c>
      <c r="G32" s="381">
        <v>15.826718000000001</v>
      </c>
      <c r="H32" s="380">
        <v>9.6326149999999995</v>
      </c>
      <c r="I32" s="380">
        <v>2.3328760000000002</v>
      </c>
      <c r="J32" s="380">
        <v>10.122243000000001</v>
      </c>
      <c r="K32" s="380">
        <v>159.69255699999999</v>
      </c>
      <c r="L32" s="379">
        <v>61.476703000000001</v>
      </c>
      <c r="M32" s="380">
        <v>59.217531000000001</v>
      </c>
      <c r="N32" s="379">
        <v>31.696518999999999</v>
      </c>
      <c r="O32" s="380">
        <v>0.114845</v>
      </c>
      <c r="P32" s="380">
        <v>3.4718180000000003</v>
      </c>
      <c r="Q32" s="379">
        <v>1.4685840000000001</v>
      </c>
      <c r="R32" s="377" t="s">
        <v>454</v>
      </c>
    </row>
    <row r="33" spans="1:18" ht="15.95" customHeight="1" x14ac:dyDescent="0.2">
      <c r="A33" s="383"/>
      <c r="B33" s="354" t="s">
        <v>455</v>
      </c>
      <c r="C33" s="354"/>
      <c r="D33" s="378">
        <v>916.80003199999999</v>
      </c>
      <c r="E33" s="379">
        <v>551.13023499999997</v>
      </c>
      <c r="F33" s="380">
        <v>112.411689</v>
      </c>
      <c r="G33" s="381">
        <v>40.742871000000001</v>
      </c>
      <c r="H33" s="380">
        <v>17.309205000000002</v>
      </c>
      <c r="I33" s="380">
        <v>5.1832450000000003</v>
      </c>
      <c r="J33" s="380">
        <v>14.038193</v>
      </c>
      <c r="K33" s="380">
        <v>406.12554</v>
      </c>
      <c r="L33" s="379">
        <v>191.149215</v>
      </c>
      <c r="M33" s="380">
        <v>164.19553500000001</v>
      </c>
      <c r="N33" s="379">
        <v>67.158237999999997</v>
      </c>
      <c r="O33" s="380">
        <v>41.174173000000003</v>
      </c>
      <c r="P33" s="380">
        <v>68.880634999999998</v>
      </c>
      <c r="Q33" s="379">
        <v>0.709318</v>
      </c>
      <c r="R33" s="377" t="s">
        <v>456</v>
      </c>
    </row>
    <row r="34" spans="1:18" ht="24" customHeight="1" x14ac:dyDescent="0.2">
      <c r="A34" s="383">
        <v>2010</v>
      </c>
      <c r="B34" s="354" t="s">
        <v>230</v>
      </c>
      <c r="C34" s="354"/>
      <c r="D34" s="378">
        <v>1196.223837</v>
      </c>
      <c r="E34" s="379">
        <v>801.96488399999998</v>
      </c>
      <c r="F34" s="380">
        <v>223.57474100000002</v>
      </c>
      <c r="G34" s="381">
        <v>60.064595999999995</v>
      </c>
      <c r="H34" s="380">
        <v>26.345933000000002</v>
      </c>
      <c r="I34" s="380">
        <v>9.1279020000000006</v>
      </c>
      <c r="J34" s="380">
        <v>18.838176000000001</v>
      </c>
      <c r="K34" s="380">
        <v>525.73187399999995</v>
      </c>
      <c r="L34" s="379">
        <v>203.242536</v>
      </c>
      <c r="M34" s="380">
        <v>178.91262599999999</v>
      </c>
      <c r="N34" s="379">
        <v>191.363361</v>
      </c>
      <c r="O34" s="380">
        <v>42.904626999999998</v>
      </c>
      <c r="P34" s="380">
        <v>57.796324999999996</v>
      </c>
      <c r="Q34" s="379">
        <v>2.8200120000000002</v>
      </c>
      <c r="R34" s="377" t="s">
        <v>452</v>
      </c>
    </row>
    <row r="35" spans="1:18" ht="15.95" customHeight="1" x14ac:dyDescent="0.2">
      <c r="A35" s="383"/>
      <c r="B35" s="354" t="s">
        <v>453</v>
      </c>
      <c r="C35" s="354"/>
      <c r="D35" s="378">
        <v>358.38000499999998</v>
      </c>
      <c r="E35" s="379">
        <v>273.59321500000004</v>
      </c>
      <c r="F35" s="380">
        <v>111.46635400000001</v>
      </c>
      <c r="G35" s="381">
        <v>12.381373999999999</v>
      </c>
      <c r="H35" s="380">
        <v>6.7000500000000001</v>
      </c>
      <c r="I35" s="380">
        <v>2.530891</v>
      </c>
      <c r="J35" s="380">
        <v>11.049716</v>
      </c>
      <c r="K35" s="380">
        <v>140.03142700000001</v>
      </c>
      <c r="L35" s="379">
        <v>52.299332</v>
      </c>
      <c r="M35" s="380">
        <v>49.856642999999998</v>
      </c>
      <c r="N35" s="379">
        <v>31.973226000000004</v>
      </c>
      <c r="O35" s="380">
        <v>0.190301</v>
      </c>
      <c r="P35" s="380">
        <v>2.2081880000000003</v>
      </c>
      <c r="Q35" s="379">
        <v>1.1164269999999998</v>
      </c>
      <c r="R35" s="377" t="s">
        <v>454</v>
      </c>
    </row>
    <row r="36" spans="1:18" ht="15.95" customHeight="1" x14ac:dyDescent="0.2">
      <c r="A36" s="383"/>
      <c r="B36" s="354" t="s">
        <v>455</v>
      </c>
      <c r="C36" s="354"/>
      <c r="D36" s="378">
        <v>837.843839</v>
      </c>
      <c r="E36" s="379">
        <v>528.37175300000001</v>
      </c>
      <c r="F36" s="380">
        <v>112.10846099999999</v>
      </c>
      <c r="G36" s="381">
        <v>47.683244999999999</v>
      </c>
      <c r="H36" s="380">
        <v>19.645890999999999</v>
      </c>
      <c r="I36" s="380">
        <v>6.5970209999999998</v>
      </c>
      <c r="J36" s="380">
        <v>7.7884729999999998</v>
      </c>
      <c r="K36" s="380">
        <v>385.70045199999998</v>
      </c>
      <c r="L36" s="379">
        <v>150.94327299999998</v>
      </c>
      <c r="M36" s="380">
        <v>129.056037</v>
      </c>
      <c r="N36" s="379">
        <v>159.39020099999999</v>
      </c>
      <c r="O36" s="380">
        <v>42.714330000000004</v>
      </c>
      <c r="P36" s="380">
        <v>55.588141</v>
      </c>
      <c r="Q36" s="379">
        <v>1.7036010000000001</v>
      </c>
      <c r="R36" s="377" t="s">
        <v>456</v>
      </c>
    </row>
    <row r="37" spans="1:18" ht="24" customHeight="1" x14ac:dyDescent="0.2">
      <c r="A37" s="383">
        <v>2009</v>
      </c>
      <c r="B37" s="354" t="s">
        <v>230</v>
      </c>
      <c r="C37" s="354"/>
      <c r="D37" s="378">
        <v>1340.7128759999998</v>
      </c>
      <c r="E37" s="379">
        <v>967.278593</v>
      </c>
      <c r="F37" s="380">
        <v>383.73034699999999</v>
      </c>
      <c r="G37" s="381">
        <v>59.956212000000001</v>
      </c>
      <c r="H37" s="380">
        <v>29.447959999999998</v>
      </c>
      <c r="I37" s="380">
        <v>8.588629000000001</v>
      </c>
      <c r="J37" s="380">
        <v>15.648399999999999</v>
      </c>
      <c r="K37" s="380">
        <v>532.60244899999998</v>
      </c>
      <c r="L37" s="379">
        <v>198.62189999999998</v>
      </c>
      <c r="M37" s="380">
        <v>175.19570000000002</v>
      </c>
      <c r="N37" s="379">
        <v>175.19289800000001</v>
      </c>
      <c r="O37" s="380">
        <v>41.395690999999999</v>
      </c>
      <c r="P37" s="380">
        <v>54.234506000000003</v>
      </c>
      <c r="Q37" s="379">
        <v>3.1255579999999998</v>
      </c>
      <c r="R37" s="377" t="s">
        <v>452</v>
      </c>
    </row>
    <row r="38" spans="1:18" ht="15.95" customHeight="1" x14ac:dyDescent="0.2">
      <c r="A38" s="383"/>
      <c r="B38" s="354" t="s">
        <v>453</v>
      </c>
      <c r="C38" s="354"/>
      <c r="D38" s="378">
        <v>500.70358099999999</v>
      </c>
      <c r="E38" s="379">
        <v>427.99006400000002</v>
      </c>
      <c r="F38" s="380">
        <v>275.28323800000004</v>
      </c>
      <c r="G38" s="381">
        <v>16.978258</v>
      </c>
      <c r="H38" s="380">
        <v>10.255415000000001</v>
      </c>
      <c r="I38" s="380">
        <v>3.182493</v>
      </c>
      <c r="J38" s="380">
        <v>9.9081389999999985</v>
      </c>
      <c r="K38" s="380">
        <v>134.646883</v>
      </c>
      <c r="L38" s="379">
        <v>46.683673999999996</v>
      </c>
      <c r="M38" s="380">
        <v>44.764578999999998</v>
      </c>
      <c r="N38" s="379">
        <v>25.620635</v>
      </c>
      <c r="O38" s="380">
        <v>9.8379000000000008E-2</v>
      </c>
      <c r="P38" s="380">
        <v>1.99177</v>
      </c>
      <c r="Q38" s="379">
        <v>1.032635</v>
      </c>
      <c r="R38" s="377" t="s">
        <v>454</v>
      </c>
    </row>
    <row r="39" spans="1:18" ht="15.95" customHeight="1" x14ac:dyDescent="0.2">
      <c r="A39" s="383"/>
      <c r="B39" s="354" t="s">
        <v>455</v>
      </c>
      <c r="C39" s="354"/>
      <c r="D39" s="378">
        <v>840.00930099999994</v>
      </c>
      <c r="E39" s="379">
        <v>539.28860299999997</v>
      </c>
      <c r="F39" s="380">
        <v>108.44717900000001</v>
      </c>
      <c r="G39" s="381">
        <v>42.977976000000005</v>
      </c>
      <c r="H39" s="380">
        <v>19.192556</v>
      </c>
      <c r="I39" s="380">
        <v>5.406142</v>
      </c>
      <c r="J39" s="380">
        <v>5.7402700000000006</v>
      </c>
      <c r="K39" s="380">
        <v>397.95556800000003</v>
      </c>
      <c r="L39" s="379">
        <v>151.93830300000002</v>
      </c>
      <c r="M39" s="380">
        <v>130.43117999999998</v>
      </c>
      <c r="N39" s="379">
        <v>149.572329</v>
      </c>
      <c r="O39" s="380">
        <v>41.297315000000005</v>
      </c>
      <c r="P39" s="380">
        <v>52.242741000000002</v>
      </c>
      <c r="Q39" s="379">
        <v>2.0929380000000002</v>
      </c>
      <c r="R39" s="377" t="s">
        <v>456</v>
      </c>
    </row>
    <row r="40" spans="1:18" ht="24" customHeight="1" x14ac:dyDescent="0.2">
      <c r="A40" s="383">
        <v>2008</v>
      </c>
      <c r="B40" s="354" t="s">
        <v>230</v>
      </c>
      <c r="C40" s="354"/>
      <c r="D40" s="378">
        <v>1744.2626929999999</v>
      </c>
      <c r="E40" s="379">
        <v>1237.8163039999999</v>
      </c>
      <c r="F40" s="380">
        <v>537.08719099999996</v>
      </c>
      <c r="G40" s="381">
        <v>60.862629999999996</v>
      </c>
      <c r="H40" s="380">
        <v>29.190926999999999</v>
      </c>
      <c r="I40" s="380">
        <v>10.43643</v>
      </c>
      <c r="J40" s="380">
        <v>20.098997999999998</v>
      </c>
      <c r="K40" s="380">
        <v>642.25179800000001</v>
      </c>
      <c r="L40" s="379">
        <v>266.96903299999997</v>
      </c>
      <c r="M40" s="380">
        <v>233.18336300000001</v>
      </c>
      <c r="N40" s="379">
        <v>240.68474999999998</v>
      </c>
      <c r="O40" s="380">
        <v>63.203025000000004</v>
      </c>
      <c r="P40" s="380">
        <v>61.079328000000004</v>
      </c>
      <c r="Q40" s="379">
        <v>4.0151260000000004</v>
      </c>
      <c r="R40" s="377" t="s">
        <v>452</v>
      </c>
    </row>
    <row r="41" spans="1:18" ht="15.95" customHeight="1" x14ac:dyDescent="0.2">
      <c r="A41" s="383"/>
      <c r="B41" s="354" t="s">
        <v>453</v>
      </c>
      <c r="C41" s="354"/>
      <c r="D41" s="378">
        <v>697.33531600000003</v>
      </c>
      <c r="E41" s="379">
        <v>601.04885999999999</v>
      </c>
      <c r="F41" s="380">
        <v>408.11540100000002</v>
      </c>
      <c r="G41" s="381">
        <v>15.328984</v>
      </c>
      <c r="H41" s="380">
        <v>6.8568129999999998</v>
      </c>
      <c r="I41" s="380">
        <v>5.0469979999999994</v>
      </c>
      <c r="J41" s="380">
        <v>13.214205</v>
      </c>
      <c r="K41" s="380">
        <v>170.533614</v>
      </c>
      <c r="L41" s="379">
        <v>59.670430999999994</v>
      </c>
      <c r="M41" s="380">
        <v>56.774334000000003</v>
      </c>
      <c r="N41" s="379">
        <v>36.173223</v>
      </c>
      <c r="O41" s="380">
        <v>0.15423599999999998</v>
      </c>
      <c r="P41" s="380">
        <v>2.6608850000000004</v>
      </c>
      <c r="Q41" s="379">
        <v>0.93182899999999991</v>
      </c>
      <c r="R41" s="377" t="s">
        <v>454</v>
      </c>
    </row>
    <row r="42" spans="1:18" ht="15.95" customHeight="1" x14ac:dyDescent="0.2">
      <c r="A42" s="383"/>
      <c r="B42" s="354" t="s">
        <v>455</v>
      </c>
      <c r="C42" s="354"/>
      <c r="D42" s="378">
        <v>1046.9273800000001</v>
      </c>
      <c r="E42" s="379">
        <v>636.76753300000007</v>
      </c>
      <c r="F42" s="380">
        <v>128.971868</v>
      </c>
      <c r="G42" s="381">
        <v>45.533673</v>
      </c>
      <c r="H42" s="380">
        <v>22.334122999999998</v>
      </c>
      <c r="I42" s="380">
        <v>5.3894399999999996</v>
      </c>
      <c r="J42" s="380">
        <v>6.8848010000000004</v>
      </c>
      <c r="K42" s="380">
        <v>471.71818999999999</v>
      </c>
      <c r="L42" s="379">
        <v>207.29867499999997</v>
      </c>
      <c r="M42" s="380">
        <v>176.409088</v>
      </c>
      <c r="N42" s="379">
        <v>204.51158599999999</v>
      </c>
      <c r="O42" s="380">
        <v>63.048792999999996</v>
      </c>
      <c r="P42" s="380">
        <v>58.418447</v>
      </c>
      <c r="Q42" s="379">
        <v>3.0833170000000001</v>
      </c>
      <c r="R42" s="377" t="s">
        <v>456</v>
      </c>
    </row>
    <row r="43" spans="1:18" ht="24" customHeight="1" x14ac:dyDescent="0.2">
      <c r="A43" s="383">
        <v>2007</v>
      </c>
      <c r="B43" s="354" t="s">
        <v>230</v>
      </c>
      <c r="C43" s="354"/>
      <c r="D43" s="378">
        <v>1298.657111</v>
      </c>
      <c r="E43" s="379">
        <v>865.85120200000006</v>
      </c>
      <c r="F43" s="380">
        <v>241.36075399999999</v>
      </c>
      <c r="G43" s="381">
        <v>60.295799000000002</v>
      </c>
      <c r="H43" s="380">
        <v>33.675377999999995</v>
      </c>
      <c r="I43" s="380">
        <v>10.220986</v>
      </c>
      <c r="J43" s="380">
        <v>15.944490999999999</v>
      </c>
      <c r="K43" s="380">
        <v>567.07554099999993</v>
      </c>
      <c r="L43" s="379">
        <v>233.76762100000002</v>
      </c>
      <c r="M43" s="380">
        <v>223.11079199999998</v>
      </c>
      <c r="N43" s="379">
        <v>197.17547100000002</v>
      </c>
      <c r="O43" s="380">
        <v>58.803457999999999</v>
      </c>
      <c r="P43" s="380">
        <v>49.511552999999999</v>
      </c>
      <c r="Q43" s="379">
        <v>2.644806</v>
      </c>
      <c r="R43" s="377" t="s">
        <v>452</v>
      </c>
    </row>
    <row r="44" spans="1:18" ht="15.95" customHeight="1" x14ac:dyDescent="0.2">
      <c r="A44" s="383"/>
      <c r="B44" s="354" t="s">
        <v>453</v>
      </c>
      <c r="C44" s="354"/>
      <c r="D44" s="378">
        <v>340.39466200000004</v>
      </c>
      <c r="E44" s="379">
        <v>267.88306699999998</v>
      </c>
      <c r="F44" s="380">
        <v>117.82330400000001</v>
      </c>
      <c r="G44" s="381">
        <v>18.93976</v>
      </c>
      <c r="H44" s="380">
        <v>9.6269089999999995</v>
      </c>
      <c r="I44" s="380">
        <v>5.5778810000000005</v>
      </c>
      <c r="J44" s="380">
        <v>10.501882</v>
      </c>
      <c r="K44" s="380">
        <v>127.89272800000001</v>
      </c>
      <c r="L44" s="379">
        <v>46.525351000000001</v>
      </c>
      <c r="M44" s="380">
        <v>44.642860999999996</v>
      </c>
      <c r="N44" s="379">
        <v>25.783650000000002</v>
      </c>
      <c r="O44" s="380">
        <v>9.5340000000000008E-2</v>
      </c>
      <c r="P44" s="380">
        <v>2.5460050000000001</v>
      </c>
      <c r="Q44" s="379">
        <v>0.79917199999999999</v>
      </c>
      <c r="R44" s="377" t="s">
        <v>454</v>
      </c>
    </row>
    <row r="45" spans="1:18" ht="15.95" customHeight="1" x14ac:dyDescent="0.2">
      <c r="A45" s="383"/>
      <c r="B45" s="354" t="s">
        <v>455</v>
      </c>
      <c r="C45" s="354"/>
      <c r="D45" s="378">
        <v>958.26245200000005</v>
      </c>
      <c r="E45" s="379">
        <v>597.96821999999997</v>
      </c>
      <c r="F45" s="380">
        <v>123.537526</v>
      </c>
      <c r="G45" s="381">
        <v>41.356067000000003</v>
      </c>
      <c r="H45" s="380">
        <v>24.048484000000002</v>
      </c>
      <c r="I45" s="380">
        <v>4.6431120000000004</v>
      </c>
      <c r="J45" s="380">
        <v>5.4426160000000001</v>
      </c>
      <c r="K45" s="380">
        <v>439.182817</v>
      </c>
      <c r="L45" s="379">
        <v>187.24234200000001</v>
      </c>
      <c r="M45" s="380">
        <v>178.46798800000002</v>
      </c>
      <c r="N45" s="379">
        <v>171.391887</v>
      </c>
      <c r="O45" s="380">
        <v>58.708123000000001</v>
      </c>
      <c r="P45" s="380">
        <v>46.965553</v>
      </c>
      <c r="Q45" s="379">
        <v>1.8456579999999998</v>
      </c>
      <c r="R45" s="377" t="s">
        <v>456</v>
      </c>
    </row>
    <row r="46" spans="1:18" ht="24" customHeight="1" x14ac:dyDescent="0.2">
      <c r="A46" s="383">
        <v>2006</v>
      </c>
      <c r="B46" s="354" t="s">
        <v>230</v>
      </c>
      <c r="C46" s="354"/>
      <c r="D46" s="378">
        <v>1628.5547080000001</v>
      </c>
      <c r="E46" s="379">
        <v>1191.410756</v>
      </c>
      <c r="F46" s="380">
        <v>520.019903</v>
      </c>
      <c r="G46" s="381">
        <v>65.670237</v>
      </c>
      <c r="H46" s="380">
        <v>41.086540999999997</v>
      </c>
      <c r="I46" s="380">
        <v>9.0344220000000011</v>
      </c>
      <c r="J46" s="380">
        <v>14.653964</v>
      </c>
      <c r="K46" s="380">
        <v>611.77068900000006</v>
      </c>
      <c r="L46" s="379">
        <v>249.14613699999998</v>
      </c>
      <c r="M46" s="380">
        <v>224.003736</v>
      </c>
      <c r="N46" s="379">
        <v>187.13961399999999</v>
      </c>
      <c r="O46" s="380">
        <v>59.862593999999994</v>
      </c>
      <c r="P46" s="380">
        <v>48.078265000000002</v>
      </c>
      <c r="Q46" s="379">
        <v>2.7682790000000002</v>
      </c>
      <c r="R46" s="377" t="s">
        <v>452</v>
      </c>
    </row>
    <row r="47" spans="1:18" ht="15.95" customHeight="1" x14ac:dyDescent="0.2">
      <c r="A47" s="383"/>
      <c r="B47" s="354" t="s">
        <v>453</v>
      </c>
      <c r="C47" s="354"/>
      <c r="D47" s="378">
        <v>608.17138699999998</v>
      </c>
      <c r="E47" s="379">
        <v>535.03926200000001</v>
      </c>
      <c r="F47" s="380">
        <v>392.62082799999996</v>
      </c>
      <c r="G47" s="381">
        <v>16.897149000000002</v>
      </c>
      <c r="H47" s="380">
        <v>10.555691000000001</v>
      </c>
      <c r="I47" s="380">
        <v>3.3991120000000001</v>
      </c>
      <c r="J47" s="380">
        <v>9.4659699999999987</v>
      </c>
      <c r="K47" s="380">
        <v>120.690865</v>
      </c>
      <c r="L47" s="379">
        <v>51.317029999999995</v>
      </c>
      <c r="M47" s="380">
        <v>49.238699999999994</v>
      </c>
      <c r="N47" s="379">
        <v>21.467082999999995</v>
      </c>
      <c r="O47" s="380">
        <v>0.126585</v>
      </c>
      <c r="P47" s="380">
        <v>2.3245189999999996</v>
      </c>
      <c r="Q47" s="379">
        <v>0.86188100000000001</v>
      </c>
      <c r="R47" s="377" t="s">
        <v>454</v>
      </c>
    </row>
    <row r="48" spans="1:18" ht="15.95" customHeight="1" x14ac:dyDescent="0.2">
      <c r="A48" s="383"/>
      <c r="B48" s="354" t="s">
        <v>455</v>
      </c>
      <c r="C48" s="354"/>
      <c r="D48" s="378">
        <v>1020.383323</v>
      </c>
      <c r="E48" s="379">
        <v>656.371577</v>
      </c>
      <c r="F48" s="380">
        <v>127.399151</v>
      </c>
      <c r="G48" s="381">
        <v>48.773112999999995</v>
      </c>
      <c r="H48" s="380">
        <v>30.530860000000001</v>
      </c>
      <c r="I48" s="380">
        <v>5.6353190000000009</v>
      </c>
      <c r="J48" s="380">
        <v>5.1879999999999997</v>
      </c>
      <c r="K48" s="380">
        <v>491.07982799999996</v>
      </c>
      <c r="L48" s="379">
        <v>197.829195</v>
      </c>
      <c r="M48" s="380">
        <v>174.76510399999998</v>
      </c>
      <c r="N48" s="379">
        <v>165.67259900000002</v>
      </c>
      <c r="O48" s="380">
        <v>59.736014000000004</v>
      </c>
      <c r="P48" s="380">
        <v>45.753752999999996</v>
      </c>
      <c r="Q48" s="379">
        <v>1.9064110000000001</v>
      </c>
      <c r="R48" s="377" t="s">
        <v>456</v>
      </c>
    </row>
    <row r="49" spans="1:18" ht="24" customHeight="1" x14ac:dyDescent="0.2">
      <c r="A49" s="383">
        <v>2005</v>
      </c>
      <c r="B49" s="354" t="s">
        <v>230</v>
      </c>
      <c r="C49" s="354"/>
      <c r="D49" s="378">
        <v>1671.8641850000001</v>
      </c>
      <c r="E49" s="379">
        <v>1157.6437490000001</v>
      </c>
      <c r="F49" s="380">
        <v>500.565336</v>
      </c>
      <c r="G49" s="381">
        <v>68.291606999999999</v>
      </c>
      <c r="H49" s="380">
        <v>44.372913999999994</v>
      </c>
      <c r="I49" s="380">
        <v>7.1257209999999995</v>
      </c>
      <c r="J49" s="380">
        <v>17.428948999999999</v>
      </c>
      <c r="K49" s="380">
        <v>600.44473300000004</v>
      </c>
      <c r="L49" s="379">
        <v>254.434517</v>
      </c>
      <c r="M49" s="380">
        <v>221.81329600000001</v>
      </c>
      <c r="N49" s="379">
        <v>253.01881800000001</v>
      </c>
      <c r="O49" s="380">
        <v>127.693054</v>
      </c>
      <c r="P49" s="380">
        <v>49.09769</v>
      </c>
      <c r="Q49" s="379">
        <v>2.8153389999999998</v>
      </c>
      <c r="R49" s="377" t="s">
        <v>452</v>
      </c>
    </row>
    <row r="50" spans="1:18" ht="15.95" customHeight="1" x14ac:dyDescent="0.2">
      <c r="A50" s="383"/>
      <c r="B50" s="354" t="s">
        <v>453</v>
      </c>
      <c r="C50" s="354"/>
      <c r="D50" s="378">
        <v>594.35433499999999</v>
      </c>
      <c r="E50" s="379">
        <v>516.72080200000005</v>
      </c>
      <c r="F50" s="380">
        <v>374.04413900000003</v>
      </c>
      <c r="G50" s="381">
        <v>16.608164000000002</v>
      </c>
      <c r="H50" s="380">
        <v>11.675405000000001</v>
      </c>
      <c r="I50" s="380">
        <v>1.7239980000000001</v>
      </c>
      <c r="J50" s="380">
        <v>11.065612</v>
      </c>
      <c r="K50" s="380">
        <v>123.56313499999999</v>
      </c>
      <c r="L50" s="379">
        <v>51.301928999999994</v>
      </c>
      <c r="M50" s="380">
        <v>49.721286999999997</v>
      </c>
      <c r="N50" s="379">
        <v>22.512551000000002</v>
      </c>
      <c r="O50" s="380">
        <v>0.13644700000000001</v>
      </c>
      <c r="P50" s="380">
        <v>2.210988</v>
      </c>
      <c r="Q50" s="379">
        <v>0.92368100000000009</v>
      </c>
      <c r="R50" s="377" t="s">
        <v>454</v>
      </c>
    </row>
    <row r="51" spans="1:18" ht="15.95" customHeight="1" x14ac:dyDescent="0.2">
      <c r="A51" s="383"/>
      <c r="B51" s="354" t="s">
        <v>455</v>
      </c>
      <c r="C51" s="354"/>
      <c r="D51" s="378">
        <v>1077.5098540000001</v>
      </c>
      <c r="E51" s="379">
        <v>640.92302599999994</v>
      </c>
      <c r="F51" s="380">
        <v>126.521266</v>
      </c>
      <c r="G51" s="381">
        <v>51.683467</v>
      </c>
      <c r="H51" s="380">
        <v>32.697519</v>
      </c>
      <c r="I51" s="380">
        <v>5.4017309999999998</v>
      </c>
      <c r="J51" s="380">
        <v>6.3633429999999995</v>
      </c>
      <c r="K51" s="380">
        <v>476.88160399999998</v>
      </c>
      <c r="L51" s="379">
        <v>203.13267199999999</v>
      </c>
      <c r="M51" s="380">
        <v>172.092074</v>
      </c>
      <c r="N51" s="379">
        <v>230.50632199999998</v>
      </c>
      <c r="O51" s="380">
        <v>127.55661199999999</v>
      </c>
      <c r="P51" s="380">
        <v>46.886703999999995</v>
      </c>
      <c r="Q51" s="379">
        <v>1.89168</v>
      </c>
      <c r="R51" s="377" t="s">
        <v>456</v>
      </c>
    </row>
    <row r="52" spans="1:18" ht="24" customHeight="1" x14ac:dyDescent="0.2">
      <c r="A52" s="383">
        <v>2004</v>
      </c>
      <c r="B52" s="354" t="s">
        <v>230</v>
      </c>
      <c r="C52" s="354"/>
      <c r="D52" s="378">
        <v>1093.7535419999999</v>
      </c>
      <c r="E52" s="379">
        <v>722.90391699999998</v>
      </c>
      <c r="F52" s="380">
        <v>193.27092499999998</v>
      </c>
      <c r="G52" s="381">
        <v>51.646152000000001</v>
      </c>
      <c r="H52" s="380">
        <v>27.162580999999999</v>
      </c>
      <c r="I52" s="380">
        <v>4.5817389999999998</v>
      </c>
      <c r="J52" s="380">
        <v>10.585364999999999</v>
      </c>
      <c r="K52" s="380">
        <v>477.20178600000003</v>
      </c>
      <c r="L52" s="379">
        <v>188.78428</v>
      </c>
      <c r="M52" s="380">
        <v>177.58534499999999</v>
      </c>
      <c r="N52" s="379">
        <v>179.807717</v>
      </c>
      <c r="O52" s="380">
        <v>60.424633</v>
      </c>
      <c r="P52" s="380">
        <v>32.745919000000001</v>
      </c>
      <c r="Q52" s="379">
        <v>2.9448729999999999</v>
      </c>
      <c r="R52" s="377" t="s">
        <v>452</v>
      </c>
    </row>
    <row r="53" spans="1:18" ht="15.95" customHeight="1" x14ac:dyDescent="0.2">
      <c r="A53" s="383"/>
      <c r="B53" s="354" t="s">
        <v>453</v>
      </c>
      <c r="C53" s="354"/>
      <c r="D53" s="378">
        <v>276.111154</v>
      </c>
      <c r="E53" s="379">
        <v>214.250316</v>
      </c>
      <c r="F53" s="380">
        <v>87.959899000000007</v>
      </c>
      <c r="G53" s="381">
        <v>11.370006999999999</v>
      </c>
      <c r="H53" s="380">
        <v>7.1158900000000003</v>
      </c>
      <c r="I53" s="380">
        <v>1.4707750000000002</v>
      </c>
      <c r="J53" s="380">
        <v>5.4959160000000002</v>
      </c>
      <c r="K53" s="380">
        <v>106.587097</v>
      </c>
      <c r="L53" s="379">
        <v>38.382589000000003</v>
      </c>
      <c r="M53" s="380">
        <v>33.470785999999997</v>
      </c>
      <c r="N53" s="379">
        <v>22.913875000000001</v>
      </c>
      <c r="O53" s="380">
        <v>7.145399999999999E-2</v>
      </c>
      <c r="P53" s="380">
        <v>1.237797</v>
      </c>
      <c r="Q53" s="379">
        <v>0.60320299999999993</v>
      </c>
      <c r="R53" s="377" t="s">
        <v>454</v>
      </c>
    </row>
    <row r="54" spans="1:18" ht="15.95" customHeight="1" x14ac:dyDescent="0.2">
      <c r="A54" s="383"/>
      <c r="B54" s="354" t="s">
        <v>455</v>
      </c>
      <c r="C54" s="354"/>
      <c r="D54" s="378">
        <v>817.64239199999997</v>
      </c>
      <c r="E54" s="379">
        <v>508.65368800000005</v>
      </c>
      <c r="F54" s="380">
        <v>105.311104</v>
      </c>
      <c r="G54" s="381">
        <v>40.276176</v>
      </c>
      <c r="H54" s="380">
        <v>20.046705999999997</v>
      </c>
      <c r="I54" s="380">
        <v>3.110973</v>
      </c>
      <c r="J54" s="380">
        <v>5.0894560000000002</v>
      </c>
      <c r="K54" s="380">
        <v>370.61469499999998</v>
      </c>
      <c r="L54" s="379">
        <v>150.40177700000001</v>
      </c>
      <c r="M54" s="380">
        <v>144.11462700000001</v>
      </c>
      <c r="N54" s="379">
        <v>156.89390500000002</v>
      </c>
      <c r="O54" s="380">
        <v>60.353182000000004</v>
      </c>
      <c r="P54" s="380">
        <v>31.508127999999999</v>
      </c>
      <c r="Q54" s="379">
        <v>2.3416930000000002</v>
      </c>
      <c r="R54" s="377" t="s">
        <v>456</v>
      </c>
    </row>
    <row r="55" spans="1:18" ht="24" customHeight="1" x14ac:dyDescent="0.2">
      <c r="A55" s="383">
        <v>2003</v>
      </c>
      <c r="B55" s="354" t="s">
        <v>230</v>
      </c>
      <c r="C55" s="354"/>
      <c r="D55" s="378">
        <v>1194.9852960000001</v>
      </c>
      <c r="E55" s="379">
        <v>839.985005</v>
      </c>
      <c r="F55" s="380">
        <v>344.88340199999999</v>
      </c>
      <c r="G55" s="381">
        <v>40.649394999999998</v>
      </c>
      <c r="H55" s="380">
        <v>22.130465000000001</v>
      </c>
      <c r="I55" s="380">
        <v>5.441192</v>
      </c>
      <c r="J55" s="380">
        <v>12.049893000000001</v>
      </c>
      <c r="K55" s="380">
        <v>453.02555099999995</v>
      </c>
      <c r="L55" s="379">
        <v>216.84082999999998</v>
      </c>
      <c r="M55" s="380">
        <v>201.439188</v>
      </c>
      <c r="N55" s="379">
        <v>136.92135500000001</v>
      </c>
      <c r="O55" s="380">
        <v>53.453538999999999</v>
      </c>
      <c r="P55" s="380">
        <v>31.237107000000002</v>
      </c>
      <c r="Q55" s="379">
        <v>1.999269</v>
      </c>
      <c r="R55" s="377" t="s">
        <v>452</v>
      </c>
    </row>
    <row r="56" spans="1:18" ht="15.95" customHeight="1" x14ac:dyDescent="0.2">
      <c r="A56" s="383"/>
      <c r="B56" s="354" t="s">
        <v>453</v>
      </c>
      <c r="C56" s="354"/>
      <c r="D56" s="378">
        <v>423.7663</v>
      </c>
      <c r="E56" s="379">
        <v>364.582177</v>
      </c>
      <c r="F56" s="380">
        <v>252.10673199999999</v>
      </c>
      <c r="G56" s="381">
        <v>8.2271460000000012</v>
      </c>
      <c r="H56" s="380">
        <v>4.9937619999999994</v>
      </c>
      <c r="I56" s="380">
        <v>0.83489800000000003</v>
      </c>
      <c r="J56" s="380">
        <v>7.4540309999999996</v>
      </c>
      <c r="K56" s="380">
        <v>96.855374999999995</v>
      </c>
      <c r="L56" s="379">
        <v>40.836523999999997</v>
      </c>
      <c r="M56" s="380">
        <v>37.371855000000004</v>
      </c>
      <c r="N56" s="379">
        <v>17.847231999999998</v>
      </c>
      <c r="O56" s="380">
        <v>4.9222999999999996E-2</v>
      </c>
      <c r="P56" s="380">
        <v>1.091642</v>
      </c>
      <c r="Q56" s="379">
        <v>0.66677700000000006</v>
      </c>
      <c r="R56" s="377" t="s">
        <v>454</v>
      </c>
    </row>
    <row r="57" spans="1:18" ht="15.95" customHeight="1" x14ac:dyDescent="0.2">
      <c r="A57" s="383"/>
      <c r="B57" s="354" t="s">
        <v>455</v>
      </c>
      <c r="C57" s="354"/>
      <c r="D57" s="378">
        <v>771.21900100000005</v>
      </c>
      <c r="E57" s="379">
        <v>475.402897</v>
      </c>
      <c r="F57" s="380">
        <v>92.776730999999998</v>
      </c>
      <c r="G57" s="381">
        <v>32.422266999999998</v>
      </c>
      <c r="H57" s="380">
        <v>17.136710000000001</v>
      </c>
      <c r="I57" s="380">
        <v>4.6063000000000001</v>
      </c>
      <c r="J57" s="380">
        <v>4.595872</v>
      </c>
      <c r="K57" s="380">
        <v>356.17017900000002</v>
      </c>
      <c r="L57" s="379">
        <v>176.004379</v>
      </c>
      <c r="M57" s="380">
        <v>164.06738899999999</v>
      </c>
      <c r="N57" s="379">
        <v>119.074172</v>
      </c>
      <c r="O57" s="380">
        <v>53.404319999999998</v>
      </c>
      <c r="P57" s="380">
        <v>30.145469000000002</v>
      </c>
      <c r="Q57" s="379">
        <v>1.3325039999999999</v>
      </c>
      <c r="R57" s="377" t="s">
        <v>456</v>
      </c>
    </row>
    <row r="58" spans="1:18" ht="24" customHeight="1" x14ac:dyDescent="0.2">
      <c r="A58" s="383">
        <v>2002</v>
      </c>
      <c r="B58" s="354" t="s">
        <v>230</v>
      </c>
      <c r="C58" s="354"/>
      <c r="D58" s="378">
        <v>996.55787800000007</v>
      </c>
      <c r="E58" s="379">
        <v>690.29434500000002</v>
      </c>
      <c r="F58" s="380">
        <v>213.39204899999999</v>
      </c>
      <c r="G58" s="381">
        <v>39.369281999999998</v>
      </c>
      <c r="H58" s="380">
        <v>22.261825000000002</v>
      </c>
      <c r="I58" s="380">
        <v>4.3697499999999998</v>
      </c>
      <c r="J58" s="380">
        <v>9.688956000000001</v>
      </c>
      <c r="K58" s="380">
        <v>439.77831800000001</v>
      </c>
      <c r="L58" s="379">
        <v>187.30178899999999</v>
      </c>
      <c r="M58" s="380">
        <v>174.90885999999998</v>
      </c>
      <c r="N58" s="379">
        <v>117.00186200000002</v>
      </c>
      <c r="O58" s="380">
        <v>45.036480000000005</v>
      </c>
      <c r="P58" s="380">
        <v>26.632327</v>
      </c>
      <c r="Q58" s="379">
        <v>2.1574400000000002</v>
      </c>
      <c r="R58" s="377" t="s">
        <v>452</v>
      </c>
    </row>
    <row r="59" spans="1:18" ht="15.95" customHeight="1" x14ac:dyDescent="0.2">
      <c r="A59" s="383"/>
      <c r="B59" s="354" t="s">
        <v>453</v>
      </c>
      <c r="C59" s="354"/>
      <c r="D59" s="378">
        <v>288.79929599999997</v>
      </c>
      <c r="E59" s="379">
        <v>236.59655900000001</v>
      </c>
      <c r="F59" s="380">
        <v>125.18221700000001</v>
      </c>
      <c r="G59" s="381">
        <v>10.427185</v>
      </c>
      <c r="H59" s="380">
        <v>6.5674030000000005</v>
      </c>
      <c r="I59" s="380">
        <v>0.96169799999999994</v>
      </c>
      <c r="J59" s="380">
        <v>5.2088199999999993</v>
      </c>
      <c r="K59" s="380">
        <v>96.671486000000002</v>
      </c>
      <c r="L59" s="379">
        <v>35.013163999999996</v>
      </c>
      <c r="M59" s="380">
        <v>32.003962000000001</v>
      </c>
      <c r="N59" s="379">
        <v>16.197976000000001</v>
      </c>
      <c r="O59" s="380">
        <v>3.5241999999999996E-2</v>
      </c>
      <c r="P59" s="380">
        <v>0.85629600000000006</v>
      </c>
      <c r="Q59" s="379">
        <v>0.50202199999999997</v>
      </c>
      <c r="R59" s="377" t="s">
        <v>454</v>
      </c>
    </row>
    <row r="60" spans="1:18" ht="15.95" customHeight="1" x14ac:dyDescent="0.2">
      <c r="A60" s="383"/>
      <c r="B60" s="354" t="s">
        <v>455</v>
      </c>
      <c r="C60" s="354"/>
      <c r="D60" s="378">
        <v>707.75858100000005</v>
      </c>
      <c r="E60" s="379">
        <v>453.69775799999996</v>
      </c>
      <c r="F60" s="380">
        <v>88.209801999999996</v>
      </c>
      <c r="G60" s="381">
        <v>28.942087000000001</v>
      </c>
      <c r="H60" s="380">
        <v>15.694422000000001</v>
      </c>
      <c r="I60" s="380">
        <v>3.4080459999999997</v>
      </c>
      <c r="J60" s="380">
        <v>4.4801319999999993</v>
      </c>
      <c r="K60" s="380">
        <v>343.10683399999999</v>
      </c>
      <c r="L60" s="379">
        <v>152.28857600000001</v>
      </c>
      <c r="M60" s="380">
        <v>142.90485899999999</v>
      </c>
      <c r="N60" s="379">
        <v>100.80384799999999</v>
      </c>
      <c r="O60" s="380">
        <v>45.001235999999999</v>
      </c>
      <c r="P60" s="380">
        <v>25.776029999999999</v>
      </c>
      <c r="Q60" s="379">
        <v>1.6554040000000001</v>
      </c>
      <c r="R60" s="377" t="s">
        <v>456</v>
      </c>
    </row>
    <row r="61" spans="1:18" ht="24" customHeight="1" x14ac:dyDescent="0.2">
      <c r="A61" s="383">
        <v>2001</v>
      </c>
      <c r="B61" s="354" t="s">
        <v>230</v>
      </c>
      <c r="C61" s="354"/>
      <c r="D61" s="378">
        <v>1068.1128670000001</v>
      </c>
      <c r="E61" s="379">
        <v>757.34629500000005</v>
      </c>
      <c r="F61" s="380">
        <v>268.29696799999999</v>
      </c>
      <c r="G61" s="381">
        <v>35.786902999999995</v>
      </c>
      <c r="H61" s="380">
        <v>17.560562000000001</v>
      </c>
      <c r="I61" s="380">
        <v>5.5362539999999996</v>
      </c>
      <c r="J61" s="380">
        <v>9.2027570000000001</v>
      </c>
      <c r="K61" s="380">
        <v>449.38408700000002</v>
      </c>
      <c r="L61" s="379">
        <v>193.040727</v>
      </c>
      <c r="M61" s="380">
        <v>180.019226</v>
      </c>
      <c r="N61" s="379">
        <v>116.916267</v>
      </c>
      <c r="O61" s="380">
        <v>44.550868000000001</v>
      </c>
      <c r="P61" s="380">
        <v>21.737112</v>
      </c>
      <c r="Q61" s="379">
        <v>1.623748</v>
      </c>
      <c r="R61" s="377" t="s">
        <v>452</v>
      </c>
    </row>
    <row r="62" spans="1:18" ht="15.95" customHeight="1" x14ac:dyDescent="0.2">
      <c r="A62" s="383"/>
      <c r="B62" s="354" t="s">
        <v>453</v>
      </c>
      <c r="C62" s="354"/>
      <c r="D62" s="378">
        <v>344.90055099999995</v>
      </c>
      <c r="E62" s="379">
        <v>296.29531400000002</v>
      </c>
      <c r="F62" s="380">
        <v>179.86772300000001</v>
      </c>
      <c r="G62" s="381">
        <v>9.0929669999999998</v>
      </c>
      <c r="H62" s="380">
        <v>5.0621609999999997</v>
      </c>
      <c r="I62" s="380">
        <v>0.59354999999999991</v>
      </c>
      <c r="J62" s="380">
        <v>2.2799849999999999</v>
      </c>
      <c r="K62" s="380">
        <v>103.02954799999999</v>
      </c>
      <c r="L62" s="379">
        <v>32.303879999999999</v>
      </c>
      <c r="M62" s="380">
        <v>29.599319000000001</v>
      </c>
      <c r="N62" s="379">
        <v>15.620073000000001</v>
      </c>
      <c r="O62" s="380">
        <v>2.6495000000000001E-2</v>
      </c>
      <c r="P62" s="380">
        <v>0.30515100000000001</v>
      </c>
      <c r="Q62" s="379">
        <v>0.46367000000000003</v>
      </c>
      <c r="R62" s="377" t="s">
        <v>454</v>
      </c>
    </row>
    <row r="63" spans="1:18" ht="15.95" customHeight="1" x14ac:dyDescent="0.2">
      <c r="A63" s="383"/>
      <c r="B63" s="354" t="s">
        <v>455</v>
      </c>
      <c r="C63" s="354"/>
      <c r="D63" s="378">
        <v>723.21232099999997</v>
      </c>
      <c r="E63" s="379">
        <v>461.05105200000003</v>
      </c>
      <c r="F63" s="380">
        <v>88.429308999999989</v>
      </c>
      <c r="G63" s="381">
        <v>26.693959</v>
      </c>
      <c r="H63" s="380">
        <v>12.49841</v>
      </c>
      <c r="I63" s="380">
        <v>4.9427120000000002</v>
      </c>
      <c r="J63" s="380">
        <v>6.9227790000000002</v>
      </c>
      <c r="K63" s="380">
        <v>346.35454299999998</v>
      </c>
      <c r="L63" s="379">
        <v>160.736921</v>
      </c>
      <c r="M63" s="380">
        <v>150.419963</v>
      </c>
      <c r="N63" s="379">
        <v>101.29625</v>
      </c>
      <c r="O63" s="380">
        <v>44.524377000000001</v>
      </c>
      <c r="P63" s="380">
        <v>21.431965000000002</v>
      </c>
      <c r="Q63" s="379">
        <v>1.160088</v>
      </c>
      <c r="R63" s="377" t="s">
        <v>456</v>
      </c>
    </row>
    <row r="64" spans="1:18" x14ac:dyDescent="0.2">
      <c r="A64" s="389"/>
      <c r="B64" s="352"/>
      <c r="C64" s="352"/>
      <c r="D64" s="390"/>
      <c r="E64" s="391"/>
      <c r="F64" s="392"/>
      <c r="G64" s="393"/>
      <c r="H64" s="392"/>
      <c r="I64" s="392"/>
      <c r="J64" s="392"/>
      <c r="K64" s="392"/>
      <c r="L64" s="391"/>
      <c r="M64" s="392"/>
      <c r="N64" s="391"/>
      <c r="O64" s="392"/>
      <c r="P64" s="392"/>
      <c r="Q64" s="393"/>
      <c r="R64" s="394"/>
    </row>
    <row r="66" spans="1:4" s="344" customFormat="1" x14ac:dyDescent="0.2">
      <c r="A66" s="395" t="s">
        <v>445</v>
      </c>
      <c r="D66" s="396"/>
    </row>
    <row r="67" spans="1:4" s="344" customFormat="1" x14ac:dyDescent="0.2">
      <c r="A67" s="395" t="s">
        <v>457</v>
      </c>
      <c r="D67" s="396"/>
    </row>
    <row r="68" spans="1:4" s="344" customFormat="1" x14ac:dyDescent="0.2">
      <c r="A68" s="395" t="s">
        <v>458</v>
      </c>
      <c r="D68" s="396"/>
    </row>
    <row r="69" spans="1:4" s="344" customFormat="1" x14ac:dyDescent="0.2">
      <c r="A69" s="395" t="s">
        <v>459</v>
      </c>
      <c r="D69" s="396"/>
    </row>
    <row r="70" spans="1:4" s="344" customFormat="1" x14ac:dyDescent="0.2">
      <c r="A70" s="395" t="s">
        <v>460</v>
      </c>
      <c r="D70" s="396"/>
    </row>
    <row r="71" spans="1:4" s="344" customFormat="1" x14ac:dyDescent="0.2">
      <c r="A71" s="395" t="s">
        <v>447</v>
      </c>
      <c r="D71" s="396"/>
    </row>
    <row r="72" spans="1:4" s="344" customFormat="1" x14ac:dyDescent="0.2">
      <c r="A72" s="395" t="s">
        <v>461</v>
      </c>
      <c r="D72" s="396"/>
    </row>
    <row r="73" spans="1:4" s="344" customFormat="1" x14ac:dyDescent="0.2">
      <c r="A73" s="395" t="s">
        <v>462</v>
      </c>
      <c r="D73" s="396"/>
    </row>
    <row r="74" spans="1:4" s="344" customFormat="1" x14ac:dyDescent="0.2">
      <c r="A74" s="395" t="s">
        <v>463</v>
      </c>
      <c r="D74" s="396"/>
    </row>
    <row r="75" spans="1:4" s="344" customFormat="1" x14ac:dyDescent="0.2">
      <c r="A75" s="410"/>
      <c r="D75" s="396"/>
    </row>
    <row r="76" spans="1:4" s="344" customFormat="1" x14ac:dyDescent="0.2">
      <c r="A76" s="410"/>
      <c r="D76" s="396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transitionEvaluation="1">
    <pageSetUpPr fitToPage="1"/>
  </sheetPr>
  <dimension ref="A1:V45"/>
  <sheetViews>
    <sheetView showGridLines="0" workbookViewId="0"/>
  </sheetViews>
  <sheetFormatPr defaultColWidth="6" defaultRowHeight="12" customHeight="1" x14ac:dyDescent="0.2"/>
  <cols>
    <col min="1" max="1" width="33.85546875" style="417" customWidth="1"/>
    <col min="2" max="5" width="8.42578125" style="417" customWidth="1"/>
    <col min="6" max="6" width="8.42578125" style="427" customWidth="1"/>
    <col min="7" max="20" width="8.42578125" style="417" customWidth="1"/>
    <col min="21" max="21" width="2.140625" style="417" customWidth="1"/>
    <col min="22" max="22" width="31.5703125" style="417" customWidth="1"/>
    <col min="23" max="256" width="6" style="418"/>
    <col min="257" max="257" width="33.85546875" style="418" customWidth="1"/>
    <col min="258" max="276" width="8.42578125" style="418" customWidth="1"/>
    <col min="277" max="277" width="2.140625" style="418" customWidth="1"/>
    <col min="278" max="278" width="31.5703125" style="418" customWidth="1"/>
    <col min="279" max="512" width="6" style="418"/>
    <col min="513" max="513" width="33.85546875" style="418" customWidth="1"/>
    <col min="514" max="532" width="8.42578125" style="418" customWidth="1"/>
    <col min="533" max="533" width="2.140625" style="418" customWidth="1"/>
    <col min="534" max="534" width="31.5703125" style="418" customWidth="1"/>
    <col min="535" max="768" width="6" style="418"/>
    <col min="769" max="769" width="33.85546875" style="418" customWidth="1"/>
    <col min="770" max="788" width="8.42578125" style="418" customWidth="1"/>
    <col min="789" max="789" width="2.140625" style="418" customWidth="1"/>
    <col min="790" max="790" width="31.5703125" style="418" customWidth="1"/>
    <col min="791" max="1024" width="6" style="418"/>
    <col min="1025" max="1025" width="33.85546875" style="418" customWidth="1"/>
    <col min="1026" max="1044" width="8.42578125" style="418" customWidth="1"/>
    <col min="1045" max="1045" width="2.140625" style="418" customWidth="1"/>
    <col min="1046" max="1046" width="31.5703125" style="418" customWidth="1"/>
    <col min="1047" max="1280" width="6" style="418"/>
    <col min="1281" max="1281" width="33.85546875" style="418" customWidth="1"/>
    <col min="1282" max="1300" width="8.42578125" style="418" customWidth="1"/>
    <col min="1301" max="1301" width="2.140625" style="418" customWidth="1"/>
    <col min="1302" max="1302" width="31.5703125" style="418" customWidth="1"/>
    <col min="1303" max="1536" width="6" style="418"/>
    <col min="1537" max="1537" width="33.85546875" style="418" customWidth="1"/>
    <col min="1538" max="1556" width="8.42578125" style="418" customWidth="1"/>
    <col min="1557" max="1557" width="2.140625" style="418" customWidth="1"/>
    <col min="1558" max="1558" width="31.5703125" style="418" customWidth="1"/>
    <col min="1559" max="1792" width="6" style="418"/>
    <col min="1793" max="1793" width="33.85546875" style="418" customWidth="1"/>
    <col min="1794" max="1812" width="8.42578125" style="418" customWidth="1"/>
    <col min="1813" max="1813" width="2.140625" style="418" customWidth="1"/>
    <col min="1814" max="1814" width="31.5703125" style="418" customWidth="1"/>
    <col min="1815" max="2048" width="6" style="418"/>
    <col min="2049" max="2049" width="33.85546875" style="418" customWidth="1"/>
    <col min="2050" max="2068" width="8.42578125" style="418" customWidth="1"/>
    <col min="2069" max="2069" width="2.140625" style="418" customWidth="1"/>
    <col min="2070" max="2070" width="31.5703125" style="418" customWidth="1"/>
    <col min="2071" max="2304" width="6" style="418"/>
    <col min="2305" max="2305" width="33.85546875" style="418" customWidth="1"/>
    <col min="2306" max="2324" width="8.42578125" style="418" customWidth="1"/>
    <col min="2325" max="2325" width="2.140625" style="418" customWidth="1"/>
    <col min="2326" max="2326" width="31.5703125" style="418" customWidth="1"/>
    <col min="2327" max="2560" width="6" style="418"/>
    <col min="2561" max="2561" width="33.85546875" style="418" customWidth="1"/>
    <col min="2562" max="2580" width="8.42578125" style="418" customWidth="1"/>
    <col min="2581" max="2581" width="2.140625" style="418" customWidth="1"/>
    <col min="2582" max="2582" width="31.5703125" style="418" customWidth="1"/>
    <col min="2583" max="2816" width="6" style="418"/>
    <col min="2817" max="2817" width="33.85546875" style="418" customWidth="1"/>
    <col min="2818" max="2836" width="8.42578125" style="418" customWidth="1"/>
    <col min="2837" max="2837" width="2.140625" style="418" customWidth="1"/>
    <col min="2838" max="2838" width="31.5703125" style="418" customWidth="1"/>
    <col min="2839" max="3072" width="6" style="418"/>
    <col min="3073" max="3073" width="33.85546875" style="418" customWidth="1"/>
    <col min="3074" max="3092" width="8.42578125" style="418" customWidth="1"/>
    <col min="3093" max="3093" width="2.140625" style="418" customWidth="1"/>
    <col min="3094" max="3094" width="31.5703125" style="418" customWidth="1"/>
    <col min="3095" max="3328" width="6" style="418"/>
    <col min="3329" max="3329" width="33.85546875" style="418" customWidth="1"/>
    <col min="3330" max="3348" width="8.42578125" style="418" customWidth="1"/>
    <col min="3349" max="3349" width="2.140625" style="418" customWidth="1"/>
    <col min="3350" max="3350" width="31.5703125" style="418" customWidth="1"/>
    <col min="3351" max="3584" width="6" style="418"/>
    <col min="3585" max="3585" width="33.85546875" style="418" customWidth="1"/>
    <col min="3586" max="3604" width="8.42578125" style="418" customWidth="1"/>
    <col min="3605" max="3605" width="2.140625" style="418" customWidth="1"/>
    <col min="3606" max="3606" width="31.5703125" style="418" customWidth="1"/>
    <col min="3607" max="3840" width="6" style="418"/>
    <col min="3841" max="3841" width="33.85546875" style="418" customWidth="1"/>
    <col min="3842" max="3860" width="8.42578125" style="418" customWidth="1"/>
    <col min="3861" max="3861" width="2.140625" style="418" customWidth="1"/>
    <col min="3862" max="3862" width="31.5703125" style="418" customWidth="1"/>
    <col min="3863" max="4096" width="6" style="418"/>
    <col min="4097" max="4097" width="33.85546875" style="418" customWidth="1"/>
    <col min="4098" max="4116" width="8.42578125" style="418" customWidth="1"/>
    <col min="4117" max="4117" width="2.140625" style="418" customWidth="1"/>
    <col min="4118" max="4118" width="31.5703125" style="418" customWidth="1"/>
    <col min="4119" max="4352" width="6" style="418"/>
    <col min="4353" max="4353" width="33.85546875" style="418" customWidth="1"/>
    <col min="4354" max="4372" width="8.42578125" style="418" customWidth="1"/>
    <col min="4373" max="4373" width="2.140625" style="418" customWidth="1"/>
    <col min="4374" max="4374" width="31.5703125" style="418" customWidth="1"/>
    <col min="4375" max="4608" width="6" style="418"/>
    <col min="4609" max="4609" width="33.85546875" style="418" customWidth="1"/>
    <col min="4610" max="4628" width="8.42578125" style="418" customWidth="1"/>
    <col min="4629" max="4629" width="2.140625" style="418" customWidth="1"/>
    <col min="4630" max="4630" width="31.5703125" style="418" customWidth="1"/>
    <col min="4631" max="4864" width="6" style="418"/>
    <col min="4865" max="4865" width="33.85546875" style="418" customWidth="1"/>
    <col min="4866" max="4884" width="8.42578125" style="418" customWidth="1"/>
    <col min="4885" max="4885" width="2.140625" style="418" customWidth="1"/>
    <col min="4886" max="4886" width="31.5703125" style="418" customWidth="1"/>
    <col min="4887" max="5120" width="6" style="418"/>
    <col min="5121" max="5121" width="33.85546875" style="418" customWidth="1"/>
    <col min="5122" max="5140" width="8.42578125" style="418" customWidth="1"/>
    <col min="5141" max="5141" width="2.140625" style="418" customWidth="1"/>
    <col min="5142" max="5142" width="31.5703125" style="418" customWidth="1"/>
    <col min="5143" max="5376" width="6" style="418"/>
    <col min="5377" max="5377" width="33.85546875" style="418" customWidth="1"/>
    <col min="5378" max="5396" width="8.42578125" style="418" customWidth="1"/>
    <col min="5397" max="5397" width="2.140625" style="418" customWidth="1"/>
    <col min="5398" max="5398" width="31.5703125" style="418" customWidth="1"/>
    <col min="5399" max="5632" width="6" style="418"/>
    <col min="5633" max="5633" width="33.85546875" style="418" customWidth="1"/>
    <col min="5634" max="5652" width="8.42578125" style="418" customWidth="1"/>
    <col min="5653" max="5653" width="2.140625" style="418" customWidth="1"/>
    <col min="5654" max="5654" width="31.5703125" style="418" customWidth="1"/>
    <col min="5655" max="5888" width="6" style="418"/>
    <col min="5889" max="5889" width="33.85546875" style="418" customWidth="1"/>
    <col min="5890" max="5908" width="8.42578125" style="418" customWidth="1"/>
    <col min="5909" max="5909" width="2.140625" style="418" customWidth="1"/>
    <col min="5910" max="5910" width="31.5703125" style="418" customWidth="1"/>
    <col min="5911" max="6144" width="6" style="418"/>
    <col min="6145" max="6145" width="33.85546875" style="418" customWidth="1"/>
    <col min="6146" max="6164" width="8.42578125" style="418" customWidth="1"/>
    <col min="6165" max="6165" width="2.140625" style="418" customWidth="1"/>
    <col min="6166" max="6166" width="31.5703125" style="418" customWidth="1"/>
    <col min="6167" max="6400" width="6" style="418"/>
    <col min="6401" max="6401" width="33.85546875" style="418" customWidth="1"/>
    <col min="6402" max="6420" width="8.42578125" style="418" customWidth="1"/>
    <col min="6421" max="6421" width="2.140625" style="418" customWidth="1"/>
    <col min="6422" max="6422" width="31.5703125" style="418" customWidth="1"/>
    <col min="6423" max="6656" width="6" style="418"/>
    <col min="6657" max="6657" width="33.85546875" style="418" customWidth="1"/>
    <col min="6658" max="6676" width="8.42578125" style="418" customWidth="1"/>
    <col min="6677" max="6677" width="2.140625" style="418" customWidth="1"/>
    <col min="6678" max="6678" width="31.5703125" style="418" customWidth="1"/>
    <col min="6679" max="6912" width="6" style="418"/>
    <col min="6913" max="6913" width="33.85546875" style="418" customWidth="1"/>
    <col min="6914" max="6932" width="8.42578125" style="418" customWidth="1"/>
    <col min="6933" max="6933" width="2.140625" style="418" customWidth="1"/>
    <col min="6934" max="6934" width="31.5703125" style="418" customWidth="1"/>
    <col min="6935" max="7168" width="6" style="418"/>
    <col min="7169" max="7169" width="33.85546875" style="418" customWidth="1"/>
    <col min="7170" max="7188" width="8.42578125" style="418" customWidth="1"/>
    <col min="7189" max="7189" width="2.140625" style="418" customWidth="1"/>
    <col min="7190" max="7190" width="31.5703125" style="418" customWidth="1"/>
    <col min="7191" max="7424" width="6" style="418"/>
    <col min="7425" max="7425" width="33.85546875" style="418" customWidth="1"/>
    <col min="7426" max="7444" width="8.42578125" style="418" customWidth="1"/>
    <col min="7445" max="7445" width="2.140625" style="418" customWidth="1"/>
    <col min="7446" max="7446" width="31.5703125" style="418" customWidth="1"/>
    <col min="7447" max="7680" width="6" style="418"/>
    <col min="7681" max="7681" width="33.85546875" style="418" customWidth="1"/>
    <col min="7682" max="7700" width="8.42578125" style="418" customWidth="1"/>
    <col min="7701" max="7701" width="2.140625" style="418" customWidth="1"/>
    <col min="7702" max="7702" width="31.5703125" style="418" customWidth="1"/>
    <col min="7703" max="7936" width="6" style="418"/>
    <col min="7937" max="7937" width="33.85546875" style="418" customWidth="1"/>
    <col min="7938" max="7956" width="8.42578125" style="418" customWidth="1"/>
    <col min="7957" max="7957" width="2.140625" style="418" customWidth="1"/>
    <col min="7958" max="7958" width="31.5703125" style="418" customWidth="1"/>
    <col min="7959" max="8192" width="6" style="418"/>
    <col min="8193" max="8193" width="33.85546875" style="418" customWidth="1"/>
    <col min="8194" max="8212" width="8.42578125" style="418" customWidth="1"/>
    <col min="8213" max="8213" width="2.140625" style="418" customWidth="1"/>
    <col min="8214" max="8214" width="31.5703125" style="418" customWidth="1"/>
    <col min="8215" max="8448" width="6" style="418"/>
    <col min="8449" max="8449" width="33.85546875" style="418" customWidth="1"/>
    <col min="8450" max="8468" width="8.42578125" style="418" customWidth="1"/>
    <col min="8469" max="8469" width="2.140625" style="418" customWidth="1"/>
    <col min="8470" max="8470" width="31.5703125" style="418" customWidth="1"/>
    <col min="8471" max="8704" width="6" style="418"/>
    <col min="8705" max="8705" width="33.85546875" style="418" customWidth="1"/>
    <col min="8706" max="8724" width="8.42578125" style="418" customWidth="1"/>
    <col min="8725" max="8725" width="2.140625" style="418" customWidth="1"/>
    <col min="8726" max="8726" width="31.5703125" style="418" customWidth="1"/>
    <col min="8727" max="8960" width="6" style="418"/>
    <col min="8961" max="8961" width="33.85546875" style="418" customWidth="1"/>
    <col min="8962" max="8980" width="8.42578125" style="418" customWidth="1"/>
    <col min="8981" max="8981" width="2.140625" style="418" customWidth="1"/>
    <col min="8982" max="8982" width="31.5703125" style="418" customWidth="1"/>
    <col min="8983" max="9216" width="6" style="418"/>
    <col min="9217" max="9217" width="33.85546875" style="418" customWidth="1"/>
    <col min="9218" max="9236" width="8.42578125" style="418" customWidth="1"/>
    <col min="9237" max="9237" width="2.140625" style="418" customWidth="1"/>
    <col min="9238" max="9238" width="31.5703125" style="418" customWidth="1"/>
    <col min="9239" max="9472" width="6" style="418"/>
    <col min="9473" max="9473" width="33.85546875" style="418" customWidth="1"/>
    <col min="9474" max="9492" width="8.42578125" style="418" customWidth="1"/>
    <col min="9493" max="9493" width="2.140625" style="418" customWidth="1"/>
    <col min="9494" max="9494" width="31.5703125" style="418" customWidth="1"/>
    <col min="9495" max="9728" width="6" style="418"/>
    <col min="9729" max="9729" width="33.85546875" style="418" customWidth="1"/>
    <col min="9730" max="9748" width="8.42578125" style="418" customWidth="1"/>
    <col min="9749" max="9749" width="2.140625" style="418" customWidth="1"/>
    <col min="9750" max="9750" width="31.5703125" style="418" customWidth="1"/>
    <col min="9751" max="9984" width="6" style="418"/>
    <col min="9985" max="9985" width="33.85546875" style="418" customWidth="1"/>
    <col min="9986" max="10004" width="8.42578125" style="418" customWidth="1"/>
    <col min="10005" max="10005" width="2.140625" style="418" customWidth="1"/>
    <col min="10006" max="10006" width="31.5703125" style="418" customWidth="1"/>
    <col min="10007" max="10240" width="6" style="418"/>
    <col min="10241" max="10241" width="33.85546875" style="418" customWidth="1"/>
    <col min="10242" max="10260" width="8.42578125" style="418" customWidth="1"/>
    <col min="10261" max="10261" width="2.140625" style="418" customWidth="1"/>
    <col min="10262" max="10262" width="31.5703125" style="418" customWidth="1"/>
    <col min="10263" max="10496" width="6" style="418"/>
    <col min="10497" max="10497" width="33.85546875" style="418" customWidth="1"/>
    <col min="10498" max="10516" width="8.42578125" style="418" customWidth="1"/>
    <col min="10517" max="10517" width="2.140625" style="418" customWidth="1"/>
    <col min="10518" max="10518" width="31.5703125" style="418" customWidth="1"/>
    <col min="10519" max="10752" width="6" style="418"/>
    <col min="10753" max="10753" width="33.85546875" style="418" customWidth="1"/>
    <col min="10754" max="10772" width="8.42578125" style="418" customWidth="1"/>
    <col min="10773" max="10773" width="2.140625" style="418" customWidth="1"/>
    <col min="10774" max="10774" width="31.5703125" style="418" customWidth="1"/>
    <col min="10775" max="11008" width="6" style="418"/>
    <col min="11009" max="11009" width="33.85546875" style="418" customWidth="1"/>
    <col min="11010" max="11028" width="8.42578125" style="418" customWidth="1"/>
    <col min="11029" max="11029" width="2.140625" style="418" customWidth="1"/>
    <col min="11030" max="11030" width="31.5703125" style="418" customWidth="1"/>
    <col min="11031" max="11264" width="6" style="418"/>
    <col min="11265" max="11265" width="33.85546875" style="418" customWidth="1"/>
    <col min="11266" max="11284" width="8.42578125" style="418" customWidth="1"/>
    <col min="11285" max="11285" width="2.140625" style="418" customWidth="1"/>
    <col min="11286" max="11286" width="31.5703125" style="418" customWidth="1"/>
    <col min="11287" max="11520" width="6" style="418"/>
    <col min="11521" max="11521" width="33.85546875" style="418" customWidth="1"/>
    <col min="11522" max="11540" width="8.42578125" style="418" customWidth="1"/>
    <col min="11541" max="11541" width="2.140625" style="418" customWidth="1"/>
    <col min="11542" max="11542" width="31.5703125" style="418" customWidth="1"/>
    <col min="11543" max="11776" width="6" style="418"/>
    <col min="11777" max="11777" width="33.85546875" style="418" customWidth="1"/>
    <col min="11778" max="11796" width="8.42578125" style="418" customWidth="1"/>
    <col min="11797" max="11797" width="2.140625" style="418" customWidth="1"/>
    <col min="11798" max="11798" width="31.5703125" style="418" customWidth="1"/>
    <col min="11799" max="12032" width="6" style="418"/>
    <col min="12033" max="12033" width="33.85546875" style="418" customWidth="1"/>
    <col min="12034" max="12052" width="8.42578125" style="418" customWidth="1"/>
    <col min="12053" max="12053" width="2.140625" style="418" customWidth="1"/>
    <col min="12054" max="12054" width="31.5703125" style="418" customWidth="1"/>
    <col min="12055" max="12288" width="6" style="418"/>
    <col min="12289" max="12289" width="33.85546875" style="418" customWidth="1"/>
    <col min="12290" max="12308" width="8.42578125" style="418" customWidth="1"/>
    <col min="12309" max="12309" width="2.140625" style="418" customWidth="1"/>
    <col min="12310" max="12310" width="31.5703125" style="418" customWidth="1"/>
    <col min="12311" max="12544" width="6" style="418"/>
    <col min="12545" max="12545" width="33.85546875" style="418" customWidth="1"/>
    <col min="12546" max="12564" width="8.42578125" style="418" customWidth="1"/>
    <col min="12565" max="12565" width="2.140625" style="418" customWidth="1"/>
    <col min="12566" max="12566" width="31.5703125" style="418" customWidth="1"/>
    <col min="12567" max="12800" width="6" style="418"/>
    <col min="12801" max="12801" width="33.85546875" style="418" customWidth="1"/>
    <col min="12802" max="12820" width="8.42578125" style="418" customWidth="1"/>
    <col min="12821" max="12821" width="2.140625" style="418" customWidth="1"/>
    <col min="12822" max="12822" width="31.5703125" style="418" customWidth="1"/>
    <col min="12823" max="13056" width="6" style="418"/>
    <col min="13057" max="13057" width="33.85546875" style="418" customWidth="1"/>
    <col min="13058" max="13076" width="8.42578125" style="418" customWidth="1"/>
    <col min="13077" max="13077" width="2.140625" style="418" customWidth="1"/>
    <col min="13078" max="13078" width="31.5703125" style="418" customWidth="1"/>
    <col min="13079" max="13312" width="6" style="418"/>
    <col min="13313" max="13313" width="33.85546875" style="418" customWidth="1"/>
    <col min="13314" max="13332" width="8.42578125" style="418" customWidth="1"/>
    <col min="13333" max="13333" width="2.140625" style="418" customWidth="1"/>
    <col min="13334" max="13334" width="31.5703125" style="418" customWidth="1"/>
    <col min="13335" max="13568" width="6" style="418"/>
    <col min="13569" max="13569" width="33.85546875" style="418" customWidth="1"/>
    <col min="13570" max="13588" width="8.42578125" style="418" customWidth="1"/>
    <col min="13589" max="13589" width="2.140625" style="418" customWidth="1"/>
    <col min="13590" max="13590" width="31.5703125" style="418" customWidth="1"/>
    <col min="13591" max="13824" width="6" style="418"/>
    <col min="13825" max="13825" width="33.85546875" style="418" customWidth="1"/>
    <col min="13826" max="13844" width="8.42578125" style="418" customWidth="1"/>
    <col min="13845" max="13845" width="2.140625" style="418" customWidth="1"/>
    <col min="13846" max="13846" width="31.5703125" style="418" customWidth="1"/>
    <col min="13847" max="14080" width="6" style="418"/>
    <col min="14081" max="14081" width="33.85546875" style="418" customWidth="1"/>
    <col min="14082" max="14100" width="8.42578125" style="418" customWidth="1"/>
    <col min="14101" max="14101" width="2.140625" style="418" customWidth="1"/>
    <col min="14102" max="14102" width="31.5703125" style="418" customWidth="1"/>
    <col min="14103" max="14336" width="6" style="418"/>
    <col min="14337" max="14337" width="33.85546875" style="418" customWidth="1"/>
    <col min="14338" max="14356" width="8.42578125" style="418" customWidth="1"/>
    <col min="14357" max="14357" width="2.140625" style="418" customWidth="1"/>
    <col min="14358" max="14358" width="31.5703125" style="418" customWidth="1"/>
    <col min="14359" max="14592" width="6" style="418"/>
    <col min="14593" max="14593" width="33.85546875" style="418" customWidth="1"/>
    <col min="14594" max="14612" width="8.42578125" style="418" customWidth="1"/>
    <col min="14613" max="14613" width="2.140625" style="418" customWidth="1"/>
    <col min="14614" max="14614" width="31.5703125" style="418" customWidth="1"/>
    <col min="14615" max="14848" width="6" style="418"/>
    <col min="14849" max="14849" width="33.85546875" style="418" customWidth="1"/>
    <col min="14850" max="14868" width="8.42578125" style="418" customWidth="1"/>
    <col min="14869" max="14869" width="2.140625" style="418" customWidth="1"/>
    <col min="14870" max="14870" width="31.5703125" style="418" customWidth="1"/>
    <col min="14871" max="15104" width="6" style="418"/>
    <col min="15105" max="15105" width="33.85546875" style="418" customWidth="1"/>
    <col min="15106" max="15124" width="8.42578125" style="418" customWidth="1"/>
    <col min="15125" max="15125" width="2.140625" style="418" customWidth="1"/>
    <col min="15126" max="15126" width="31.5703125" style="418" customWidth="1"/>
    <col min="15127" max="15360" width="6" style="418"/>
    <col min="15361" max="15361" width="33.85546875" style="418" customWidth="1"/>
    <col min="15362" max="15380" width="8.42578125" style="418" customWidth="1"/>
    <col min="15381" max="15381" width="2.140625" style="418" customWidth="1"/>
    <col min="15382" max="15382" width="31.5703125" style="418" customWidth="1"/>
    <col min="15383" max="15616" width="6" style="418"/>
    <col min="15617" max="15617" width="33.85546875" style="418" customWidth="1"/>
    <col min="15618" max="15636" width="8.42578125" style="418" customWidth="1"/>
    <col min="15637" max="15637" width="2.140625" style="418" customWidth="1"/>
    <col min="15638" max="15638" width="31.5703125" style="418" customWidth="1"/>
    <col min="15639" max="15872" width="6" style="418"/>
    <col min="15873" max="15873" width="33.85546875" style="418" customWidth="1"/>
    <col min="15874" max="15892" width="8.42578125" style="418" customWidth="1"/>
    <col min="15893" max="15893" width="2.140625" style="418" customWidth="1"/>
    <col min="15894" max="15894" width="31.5703125" style="418" customWidth="1"/>
    <col min="15895" max="16128" width="6" style="418"/>
    <col min="16129" max="16129" width="33.85546875" style="418" customWidth="1"/>
    <col min="16130" max="16148" width="8.42578125" style="418" customWidth="1"/>
    <col min="16149" max="16149" width="2.140625" style="418" customWidth="1"/>
    <col min="16150" max="16150" width="31.5703125" style="418" customWidth="1"/>
    <col min="16151" max="16384" width="6" style="418"/>
  </cols>
  <sheetData>
    <row r="1" spans="1:22" s="416" customFormat="1" ht="12" customHeight="1" x14ac:dyDescent="0.2">
      <c r="A1" s="82" t="s">
        <v>466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124"/>
      <c r="O1" s="124"/>
      <c r="P1" s="124"/>
      <c r="Q1" s="124"/>
      <c r="R1" s="124"/>
      <c r="S1" s="124"/>
      <c r="T1" s="124"/>
      <c r="U1" s="414"/>
      <c r="V1" s="415"/>
    </row>
    <row r="2" spans="1:22" ht="12" customHeight="1" x14ac:dyDescent="0.2">
      <c r="A2" s="86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8"/>
      <c r="O2" s="18"/>
      <c r="P2" s="18"/>
      <c r="Q2" s="18"/>
      <c r="R2" s="18"/>
      <c r="S2" s="18"/>
      <c r="T2" s="18"/>
      <c r="V2" s="86" t="s">
        <v>0</v>
      </c>
    </row>
    <row r="3" spans="1:22" ht="12" customHeight="1" x14ac:dyDescent="0.2">
      <c r="A3" s="419" t="s">
        <v>467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8"/>
      <c r="O3" s="18"/>
      <c r="P3" s="18"/>
      <c r="Q3" s="18"/>
      <c r="R3" s="18"/>
      <c r="S3" s="18"/>
      <c r="T3" s="18"/>
      <c r="V3" s="414" t="s">
        <v>25</v>
      </c>
    </row>
    <row r="4" spans="1:22" ht="12" customHeight="1" x14ac:dyDescent="0.2">
      <c r="A4" s="420" t="s">
        <v>468</v>
      </c>
      <c r="B4" s="421"/>
      <c r="C4" s="421"/>
      <c r="D4" s="421"/>
      <c r="E4" s="97"/>
      <c r="F4" s="97"/>
      <c r="G4" s="422"/>
      <c r="H4" s="422"/>
      <c r="I4" s="423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0" t="s">
        <v>469</v>
      </c>
    </row>
    <row r="5" spans="1:22" ht="12" customHeight="1" x14ac:dyDescent="0.2">
      <c r="A5" s="192"/>
      <c r="B5" s="17"/>
      <c r="C5" s="17"/>
      <c r="D5" s="17"/>
      <c r="F5" s="425"/>
      <c r="G5" s="425"/>
      <c r="H5" s="425"/>
      <c r="I5" s="97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425"/>
      <c r="V5" s="425"/>
    </row>
    <row r="6" spans="1:22" ht="12" customHeight="1" x14ac:dyDescent="0.2">
      <c r="A6" s="426"/>
      <c r="B6" s="131">
        <v>2000</v>
      </c>
      <c r="C6" s="131">
        <v>2001</v>
      </c>
      <c r="D6" s="131">
        <v>2002</v>
      </c>
      <c r="E6" s="101">
        <v>2003</v>
      </c>
      <c r="F6" s="102">
        <v>2004</v>
      </c>
      <c r="G6" s="102">
        <v>2005</v>
      </c>
      <c r="H6" s="103">
        <v>2006</v>
      </c>
      <c r="I6" s="102">
        <v>2007</v>
      </c>
      <c r="J6" s="102">
        <v>2008</v>
      </c>
      <c r="K6" s="102">
        <v>2009</v>
      </c>
      <c r="L6" s="102">
        <v>2010</v>
      </c>
      <c r="M6" s="104">
        <v>2011</v>
      </c>
      <c r="N6" s="104">
        <v>2012</v>
      </c>
      <c r="O6" s="104">
        <v>2013</v>
      </c>
      <c r="P6" s="104">
        <v>2014</v>
      </c>
      <c r="Q6" s="104">
        <v>2015</v>
      </c>
      <c r="R6" s="104">
        <v>2016</v>
      </c>
      <c r="S6" s="104">
        <v>2017</v>
      </c>
      <c r="T6" s="104">
        <v>2018</v>
      </c>
      <c r="U6" s="102"/>
      <c r="V6" s="426"/>
    </row>
    <row r="7" spans="1:22" ht="12" customHeight="1" x14ac:dyDescent="0.2"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</row>
    <row r="8" spans="1:22" s="416" customFormat="1" ht="21.95" customHeight="1" x14ac:dyDescent="0.2">
      <c r="A8" s="428" t="s">
        <v>470</v>
      </c>
      <c r="B8" s="429" t="s">
        <v>43</v>
      </c>
      <c r="C8" s="429" t="s">
        <v>43</v>
      </c>
      <c r="D8" s="429" t="s">
        <v>43</v>
      </c>
      <c r="E8" s="429" t="s">
        <v>43</v>
      </c>
      <c r="F8" s="429" t="s">
        <v>43</v>
      </c>
      <c r="G8" s="429" t="s">
        <v>43</v>
      </c>
      <c r="H8" s="429" t="s">
        <v>43</v>
      </c>
      <c r="I8" s="429" t="s">
        <v>43</v>
      </c>
      <c r="J8" s="429" t="s">
        <v>43</v>
      </c>
      <c r="K8" s="429" t="s">
        <v>43</v>
      </c>
      <c r="L8" s="429" t="s">
        <v>43</v>
      </c>
      <c r="M8" s="429" t="s">
        <v>43</v>
      </c>
      <c r="N8" s="429" t="s">
        <v>43</v>
      </c>
      <c r="O8" s="429" t="s">
        <v>43</v>
      </c>
      <c r="P8" s="429" t="s">
        <v>43</v>
      </c>
      <c r="Q8" s="429" t="s">
        <v>43</v>
      </c>
      <c r="R8" s="429" t="s">
        <v>43</v>
      </c>
      <c r="S8" s="429" t="s">
        <v>43</v>
      </c>
      <c r="T8" s="429"/>
      <c r="U8" s="430"/>
      <c r="V8" s="431" t="s">
        <v>471</v>
      </c>
    </row>
    <row r="9" spans="1:22" ht="21.95" customHeight="1" x14ac:dyDescent="0.2">
      <c r="A9" s="432" t="s">
        <v>472</v>
      </c>
      <c r="B9" s="433">
        <v>591.53200000000004</v>
      </c>
      <c r="C9" s="433">
        <v>750.85800000000006</v>
      </c>
      <c r="D9" s="433">
        <v>737.92200000000003</v>
      </c>
      <c r="E9" s="433">
        <v>747.42700000000002</v>
      </c>
      <c r="F9" s="433">
        <v>752.08249999999998</v>
      </c>
      <c r="G9" s="433">
        <v>851.07650000000001</v>
      </c>
      <c r="H9" s="433">
        <v>1026.2719999999999</v>
      </c>
      <c r="I9" s="433">
        <v>1103.2190000000001</v>
      </c>
      <c r="J9" s="433">
        <v>1089.3015</v>
      </c>
      <c r="K9" s="433">
        <v>1321.0910000000001</v>
      </c>
      <c r="L9" s="433">
        <v>1365.95</v>
      </c>
      <c r="M9" s="433">
        <v>1385.25</v>
      </c>
      <c r="N9" s="433">
        <v>1322.45</v>
      </c>
      <c r="O9" s="433">
        <v>1434</v>
      </c>
      <c r="P9" s="433">
        <v>1462.4</v>
      </c>
      <c r="Q9" s="433">
        <v>1461.6</v>
      </c>
      <c r="R9" s="433">
        <v>1443.1</v>
      </c>
      <c r="S9" s="433">
        <v>1412.9</v>
      </c>
      <c r="T9" s="433">
        <v>1485.4</v>
      </c>
      <c r="U9" s="434"/>
      <c r="V9" s="435" t="s">
        <v>473</v>
      </c>
    </row>
    <row r="10" spans="1:22" ht="21.95" customHeight="1" x14ac:dyDescent="0.2">
      <c r="A10" s="432" t="s">
        <v>474</v>
      </c>
      <c r="B10" s="433" t="s">
        <v>43</v>
      </c>
      <c r="C10" s="433" t="s">
        <v>43</v>
      </c>
      <c r="D10" s="433" t="s">
        <v>43</v>
      </c>
      <c r="E10" s="433" t="s">
        <v>43</v>
      </c>
      <c r="F10" s="433" t="s">
        <v>43</v>
      </c>
      <c r="G10" s="433" t="s">
        <v>43</v>
      </c>
      <c r="H10" s="433" t="s">
        <v>43</v>
      </c>
      <c r="I10" s="433" t="s">
        <v>43</v>
      </c>
      <c r="J10" s="433" t="s">
        <v>43</v>
      </c>
      <c r="K10" s="433" t="s">
        <v>43</v>
      </c>
      <c r="L10" s="433" t="s">
        <v>43</v>
      </c>
      <c r="M10" s="433" t="s">
        <v>43</v>
      </c>
      <c r="N10" s="433" t="s">
        <v>43</v>
      </c>
      <c r="O10" s="433" t="s">
        <v>43</v>
      </c>
      <c r="P10" s="433" t="s">
        <v>43</v>
      </c>
      <c r="Q10" s="433" t="s">
        <v>43</v>
      </c>
      <c r="R10" s="433" t="s">
        <v>43</v>
      </c>
      <c r="S10" s="433" t="s">
        <v>43</v>
      </c>
      <c r="T10" s="433"/>
      <c r="U10" s="436"/>
      <c r="V10" s="435" t="s">
        <v>475</v>
      </c>
    </row>
    <row r="11" spans="1:22" ht="12" customHeight="1" x14ac:dyDescent="0.2">
      <c r="A11" s="437"/>
      <c r="B11" s="438"/>
      <c r="C11" s="438"/>
      <c r="D11" s="438"/>
      <c r="E11" s="425"/>
      <c r="F11" s="425"/>
      <c r="G11" s="425"/>
      <c r="H11" s="425"/>
      <c r="I11" s="425"/>
      <c r="J11" s="425"/>
      <c r="K11" s="425"/>
      <c r="L11" s="425"/>
      <c r="M11" s="562"/>
      <c r="N11" s="562"/>
      <c r="O11" s="562"/>
      <c r="P11" s="562"/>
      <c r="Q11" s="562"/>
      <c r="R11" s="562"/>
      <c r="S11" s="562"/>
      <c r="T11" s="562"/>
      <c r="U11" s="425"/>
      <c r="V11" s="425"/>
    </row>
    <row r="12" spans="1:22" ht="12" customHeight="1" x14ac:dyDescent="0.25">
      <c r="A12" s="439"/>
      <c r="B12" s="440"/>
      <c r="C12" s="440"/>
      <c r="D12" s="440"/>
      <c r="E12" s="440"/>
      <c r="F12" s="441"/>
      <c r="G12" s="442"/>
      <c r="H12" s="442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/>
      <c r="V12"/>
    </row>
    <row r="13" spans="1:22" ht="12" customHeight="1" x14ac:dyDescent="0.25">
      <c r="A13" s="439" t="s">
        <v>476</v>
      </c>
      <c r="B13" s="440"/>
      <c r="C13" s="440"/>
      <c r="D13" s="440"/>
      <c r="E13" s="440"/>
      <c r="F13" s="441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/>
      <c r="V13"/>
    </row>
    <row r="14" spans="1:22" ht="12" customHeight="1" x14ac:dyDescent="0.25">
      <c r="A14" s="443" t="s">
        <v>477</v>
      </c>
      <c r="B14" s="442"/>
      <c r="C14" s="442"/>
      <c r="D14" s="442"/>
      <c r="E14" s="442"/>
      <c r="F14" s="442"/>
      <c r="G14" s="442"/>
      <c r="H14" s="442"/>
      <c r="I14" s="442"/>
      <c r="J14" s="442"/>
      <c r="K14" s="442"/>
      <c r="L14" s="442"/>
      <c r="M14" s="442"/>
      <c r="N14" s="442"/>
      <c r="O14" s="442"/>
      <c r="P14" s="442"/>
      <c r="Q14" s="442"/>
      <c r="R14" s="442"/>
      <c r="S14" s="442"/>
      <c r="T14" s="442"/>
      <c r="U14"/>
      <c r="V14"/>
    </row>
    <row r="15" spans="1:22" ht="12" customHeight="1" x14ac:dyDescent="0.25">
      <c r="A15" s="163" t="s">
        <v>591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/>
      <c r="V15"/>
    </row>
    <row r="16" spans="1:22" ht="12" customHeight="1" x14ac:dyDescent="0.25">
      <c r="A16" s="422" t="s">
        <v>592</v>
      </c>
      <c r="U16"/>
      <c r="V16"/>
    </row>
    <row r="17" spans="1:22" ht="12" customHeight="1" x14ac:dyDescent="0.25">
      <c r="A17" s="422"/>
      <c r="U17"/>
      <c r="V17"/>
    </row>
    <row r="18" spans="1:22" ht="12" customHeight="1" x14ac:dyDescent="0.25">
      <c r="A18" s="121" t="s">
        <v>478</v>
      </c>
      <c r="B18" s="418"/>
      <c r="C18" s="418"/>
      <c r="D18" s="418"/>
      <c r="E18" s="418"/>
      <c r="F18" s="418"/>
      <c r="G18" s="418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18"/>
      <c r="S18" s="418"/>
      <c r="T18" s="418"/>
      <c r="U18"/>
      <c r="V18"/>
    </row>
    <row r="19" spans="1:22" ht="12" customHeight="1" x14ac:dyDescent="0.25">
      <c r="A19" s="443" t="s">
        <v>479</v>
      </c>
      <c r="B19" s="418"/>
      <c r="C19" s="418"/>
      <c r="D19" s="418"/>
      <c r="E19" s="418"/>
      <c r="F19" s="418"/>
      <c r="G19" s="418"/>
      <c r="H19" s="418"/>
      <c r="I19" s="418"/>
      <c r="J19" s="418"/>
      <c r="K19" s="418"/>
      <c r="L19" s="418"/>
      <c r="M19" s="418"/>
      <c r="N19" s="418"/>
      <c r="O19" s="418"/>
      <c r="P19" s="418"/>
      <c r="Q19" s="418"/>
      <c r="R19" s="418"/>
      <c r="S19" s="418"/>
      <c r="T19" s="418"/>
      <c r="U19"/>
      <c r="V19"/>
    </row>
    <row r="20" spans="1:22" ht="12" customHeight="1" x14ac:dyDescent="0.25">
      <c r="A20" s="163" t="s">
        <v>593</v>
      </c>
      <c r="B20" s="418"/>
      <c r="C20" s="418"/>
      <c r="D20" s="418"/>
      <c r="E20" s="418"/>
      <c r="F20" s="418"/>
      <c r="G20" s="418"/>
      <c r="H20" s="418"/>
      <c r="I20" s="418"/>
      <c r="J20" s="418"/>
      <c r="K20" s="418"/>
      <c r="L20" s="418"/>
      <c r="M20" s="418"/>
      <c r="N20" s="418"/>
      <c r="O20" s="418"/>
      <c r="P20" s="418"/>
      <c r="Q20" s="418"/>
      <c r="R20" s="418"/>
      <c r="S20" s="418"/>
      <c r="T20" s="418"/>
      <c r="U20"/>
      <c r="V20"/>
    </row>
    <row r="21" spans="1:22" ht="12" customHeight="1" x14ac:dyDescent="0.25">
      <c r="A21" s="422" t="s">
        <v>594</v>
      </c>
      <c r="M21" s="566"/>
      <c r="N21" s="566"/>
      <c r="O21" s="566"/>
      <c r="P21" s="566"/>
      <c r="Q21" s="566"/>
      <c r="R21" s="566"/>
      <c r="S21" s="566"/>
      <c r="T21" s="566"/>
      <c r="U21"/>
      <c r="V21"/>
    </row>
    <row r="22" spans="1:22" ht="12" customHeight="1" x14ac:dyDescent="0.25">
      <c r="U22"/>
      <c r="V22"/>
    </row>
    <row r="23" spans="1:22" ht="12" customHeight="1" x14ac:dyDescent="0.25">
      <c r="A23" s="444"/>
      <c r="B23" s="433"/>
      <c r="C23" s="433"/>
      <c r="D23" s="433"/>
      <c r="E23" s="433"/>
      <c r="F23" s="433"/>
      <c r="G23" s="433"/>
      <c r="H23" s="433"/>
      <c r="I23" s="433"/>
      <c r="J23" s="433"/>
      <c r="K23" s="433"/>
      <c r="L23" s="433"/>
      <c r="M23" s="433"/>
      <c r="N23" s="433"/>
      <c r="O23" s="433"/>
      <c r="P23" s="433"/>
      <c r="Q23" s="433"/>
      <c r="R23" s="433"/>
      <c r="S23" s="433"/>
      <c r="T23" s="433"/>
      <c r="U23"/>
      <c r="V23"/>
    </row>
    <row r="24" spans="1:22" ht="20.100000000000001" customHeight="1" x14ac:dyDescent="0.25">
      <c r="A24" s="445"/>
      <c r="B24" s="429"/>
      <c r="C24" s="429"/>
      <c r="D24" s="429"/>
      <c r="E24" s="429"/>
      <c r="F24" s="429"/>
      <c r="G24" s="429"/>
      <c r="H24" s="429"/>
      <c r="I24" s="429"/>
      <c r="J24" s="429"/>
      <c r="K24" s="429"/>
      <c r="L24" s="433"/>
      <c r="M24" s="433"/>
      <c r="N24" s="433"/>
      <c r="O24" s="433"/>
      <c r="P24" s="433"/>
      <c r="Q24" s="433"/>
      <c r="R24" s="433"/>
      <c r="S24" s="433"/>
      <c r="T24" s="433"/>
      <c r="U24"/>
      <c r="V24"/>
    </row>
    <row r="25" spans="1:22" ht="12" customHeight="1" x14ac:dyDescent="0.25">
      <c r="A25" s="444"/>
      <c r="B25" s="433"/>
      <c r="C25" s="433"/>
      <c r="D25" s="433"/>
      <c r="E25" s="433"/>
      <c r="F25" s="433"/>
      <c r="G25" s="433"/>
      <c r="H25" s="433"/>
      <c r="I25" s="433"/>
      <c r="J25" s="433"/>
      <c r="K25" s="433"/>
      <c r="L25" s="433"/>
      <c r="M25" s="433"/>
      <c r="N25" s="433"/>
      <c r="O25" s="433"/>
      <c r="P25" s="433"/>
      <c r="Q25" s="433"/>
      <c r="R25" s="433"/>
      <c r="S25" s="433"/>
      <c r="T25" s="433"/>
      <c r="U25"/>
      <c r="V25"/>
    </row>
    <row r="26" spans="1:22" ht="12" customHeight="1" x14ac:dyDescent="0.25">
      <c r="A26" s="444"/>
      <c r="B26" s="433"/>
      <c r="C26" s="433"/>
      <c r="D26" s="433"/>
      <c r="E26" s="433"/>
      <c r="F26" s="433"/>
      <c r="G26" s="433"/>
      <c r="H26" s="433"/>
      <c r="I26" s="433"/>
      <c r="J26" s="433"/>
      <c r="K26" s="433"/>
      <c r="L26" s="433"/>
      <c r="M26" s="433"/>
      <c r="N26" s="433"/>
      <c r="O26" s="433"/>
      <c r="P26" s="433"/>
      <c r="Q26" s="433"/>
      <c r="R26" s="433"/>
      <c r="S26" s="433"/>
      <c r="T26" s="433"/>
      <c r="U26"/>
      <c r="V26"/>
    </row>
    <row r="27" spans="1:22" ht="12" customHeight="1" x14ac:dyDescent="0.25">
      <c r="A27" s="444"/>
      <c r="B27" s="433"/>
      <c r="C27" s="433"/>
      <c r="D27" s="433"/>
      <c r="E27" s="433"/>
      <c r="F27" s="433"/>
      <c r="G27" s="433"/>
      <c r="H27" s="433"/>
      <c r="I27" s="433"/>
      <c r="J27" s="433"/>
      <c r="K27" s="433"/>
      <c r="L27" s="433"/>
      <c r="M27" s="433"/>
      <c r="N27" s="433"/>
      <c r="O27" s="433"/>
      <c r="P27" s="433"/>
      <c r="Q27" s="433"/>
      <c r="R27" s="433"/>
      <c r="S27" s="433"/>
      <c r="T27" s="433"/>
      <c r="U27"/>
      <c r="V27"/>
    </row>
    <row r="28" spans="1:22" ht="12" customHeight="1" x14ac:dyDescent="0.25">
      <c r="U28"/>
      <c r="V28"/>
    </row>
    <row r="29" spans="1:22" ht="12" customHeight="1" x14ac:dyDescent="0.25">
      <c r="U29"/>
      <c r="V29"/>
    </row>
    <row r="30" spans="1:22" ht="12" customHeight="1" x14ac:dyDescent="0.25">
      <c r="U30"/>
      <c r="V30"/>
    </row>
    <row r="31" spans="1:22" ht="12" customHeight="1" x14ac:dyDescent="0.25">
      <c r="U31"/>
      <c r="V31"/>
    </row>
    <row r="32" spans="1:22" ht="12" customHeight="1" x14ac:dyDescent="0.25">
      <c r="U32"/>
      <c r="V32"/>
    </row>
    <row r="35" spans="2:22" ht="12" customHeight="1" x14ac:dyDescent="0.2">
      <c r="U35" s="418"/>
      <c r="V35" s="418"/>
    </row>
    <row r="36" spans="2:22" ht="12" customHeight="1" x14ac:dyDescent="0.2">
      <c r="U36" s="418"/>
      <c r="V36" s="418"/>
    </row>
    <row r="37" spans="2:22" ht="12" customHeight="1" x14ac:dyDescent="0.2">
      <c r="U37" s="418"/>
      <c r="V37" s="418"/>
    </row>
    <row r="41" spans="2:22" ht="12" customHeight="1" x14ac:dyDescent="0.2">
      <c r="D41" s="446"/>
    </row>
    <row r="42" spans="2:22" ht="12" customHeight="1" x14ac:dyDescent="0.2">
      <c r="D42" s="427"/>
      <c r="F42" s="417"/>
    </row>
    <row r="43" spans="2:22" ht="12" customHeight="1" x14ac:dyDescent="0.2">
      <c r="D43" s="427"/>
      <c r="F43" s="417"/>
    </row>
    <row r="45" spans="2:22" ht="12" customHeight="1" x14ac:dyDescent="0.2">
      <c r="B45" s="447"/>
      <c r="C45" s="447"/>
      <c r="D45" s="447"/>
      <c r="E45" s="447"/>
      <c r="F45" s="447"/>
      <c r="G45" s="447"/>
      <c r="H45" s="447"/>
      <c r="I45" s="447"/>
      <c r="J45" s="447"/>
      <c r="K45" s="447"/>
      <c r="L45" s="447"/>
      <c r="M45" s="447"/>
      <c r="N45" s="447"/>
      <c r="O45" s="447"/>
      <c r="P45" s="447"/>
      <c r="Q45" s="447"/>
      <c r="R45" s="447"/>
      <c r="S45" s="447"/>
      <c r="T45" s="447"/>
      <c r="U45" s="447"/>
    </row>
  </sheetData>
  <pageMargins left="0.15748031496062992" right="0.15748031496062992" top="0.98425196850393704" bottom="0.98425196850393704" header="0.51181102362204722" footer="0.51181102362204722"/>
  <pageSetup scale="87" orientation="landscape" r:id="rId1"/>
  <headerFooter alignWithMargins="0">
    <oddFooter>&amp;R &amp;A  &amp;D  &amp;T  &amp;P/&amp;N</oddFooter>
  </headerFooter>
  <ignoredErrors>
    <ignoredError sqref="A1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transitionEvaluation="1">
    <pageSetUpPr fitToPage="1"/>
  </sheetPr>
  <dimension ref="A1:L36"/>
  <sheetViews>
    <sheetView showGridLines="0" workbookViewId="0"/>
  </sheetViews>
  <sheetFormatPr defaultColWidth="5.42578125" defaultRowHeight="12" customHeight="1" x14ac:dyDescent="0.2"/>
  <cols>
    <col min="1" max="1" width="24.7109375" style="18" customWidth="1"/>
    <col min="2" max="2" width="1.42578125" style="18" customWidth="1"/>
    <col min="3" max="9" width="6.28515625" style="171" customWidth="1"/>
    <col min="10" max="10" width="1.85546875" style="18" customWidth="1"/>
    <col min="11" max="11" width="1" style="18" customWidth="1"/>
    <col min="12" max="12" width="35.28515625" style="18" customWidth="1"/>
    <col min="13" max="256" width="5.42578125" style="18"/>
    <col min="257" max="257" width="24.7109375" style="18" customWidth="1"/>
    <col min="258" max="258" width="1.42578125" style="18" customWidth="1"/>
    <col min="259" max="265" width="6.28515625" style="18" customWidth="1"/>
    <col min="266" max="266" width="1.85546875" style="18" customWidth="1"/>
    <col min="267" max="267" width="1" style="18" customWidth="1"/>
    <col min="268" max="268" width="35.28515625" style="18" customWidth="1"/>
    <col min="269" max="512" width="5.42578125" style="18"/>
    <col min="513" max="513" width="24.7109375" style="18" customWidth="1"/>
    <col min="514" max="514" width="1.42578125" style="18" customWidth="1"/>
    <col min="515" max="521" width="6.28515625" style="18" customWidth="1"/>
    <col min="522" max="522" width="1.85546875" style="18" customWidth="1"/>
    <col min="523" max="523" width="1" style="18" customWidth="1"/>
    <col min="524" max="524" width="35.28515625" style="18" customWidth="1"/>
    <col min="525" max="768" width="5.42578125" style="18"/>
    <col min="769" max="769" width="24.7109375" style="18" customWidth="1"/>
    <col min="770" max="770" width="1.42578125" style="18" customWidth="1"/>
    <col min="771" max="777" width="6.28515625" style="18" customWidth="1"/>
    <col min="778" max="778" width="1.85546875" style="18" customWidth="1"/>
    <col min="779" max="779" width="1" style="18" customWidth="1"/>
    <col min="780" max="780" width="35.28515625" style="18" customWidth="1"/>
    <col min="781" max="1024" width="5.42578125" style="18"/>
    <col min="1025" max="1025" width="24.7109375" style="18" customWidth="1"/>
    <col min="1026" max="1026" width="1.42578125" style="18" customWidth="1"/>
    <col min="1027" max="1033" width="6.28515625" style="18" customWidth="1"/>
    <col min="1034" max="1034" width="1.85546875" style="18" customWidth="1"/>
    <col min="1035" max="1035" width="1" style="18" customWidth="1"/>
    <col min="1036" max="1036" width="35.28515625" style="18" customWidth="1"/>
    <col min="1037" max="1280" width="5.42578125" style="18"/>
    <col min="1281" max="1281" width="24.7109375" style="18" customWidth="1"/>
    <col min="1282" max="1282" width="1.42578125" style="18" customWidth="1"/>
    <col min="1283" max="1289" width="6.28515625" style="18" customWidth="1"/>
    <col min="1290" max="1290" width="1.85546875" style="18" customWidth="1"/>
    <col min="1291" max="1291" width="1" style="18" customWidth="1"/>
    <col min="1292" max="1292" width="35.28515625" style="18" customWidth="1"/>
    <col min="1293" max="1536" width="5.42578125" style="18"/>
    <col min="1537" max="1537" width="24.7109375" style="18" customWidth="1"/>
    <col min="1538" max="1538" width="1.42578125" style="18" customWidth="1"/>
    <col min="1539" max="1545" width="6.28515625" style="18" customWidth="1"/>
    <col min="1546" max="1546" width="1.85546875" style="18" customWidth="1"/>
    <col min="1547" max="1547" width="1" style="18" customWidth="1"/>
    <col min="1548" max="1548" width="35.28515625" style="18" customWidth="1"/>
    <col min="1549" max="1792" width="5.42578125" style="18"/>
    <col min="1793" max="1793" width="24.7109375" style="18" customWidth="1"/>
    <col min="1794" max="1794" width="1.42578125" style="18" customWidth="1"/>
    <col min="1795" max="1801" width="6.28515625" style="18" customWidth="1"/>
    <col min="1802" max="1802" width="1.85546875" style="18" customWidth="1"/>
    <col min="1803" max="1803" width="1" style="18" customWidth="1"/>
    <col min="1804" max="1804" width="35.28515625" style="18" customWidth="1"/>
    <col min="1805" max="2048" width="5.42578125" style="18"/>
    <col min="2049" max="2049" width="24.7109375" style="18" customWidth="1"/>
    <col min="2050" max="2050" width="1.42578125" style="18" customWidth="1"/>
    <col min="2051" max="2057" width="6.28515625" style="18" customWidth="1"/>
    <col min="2058" max="2058" width="1.85546875" style="18" customWidth="1"/>
    <col min="2059" max="2059" width="1" style="18" customWidth="1"/>
    <col min="2060" max="2060" width="35.28515625" style="18" customWidth="1"/>
    <col min="2061" max="2304" width="5.42578125" style="18"/>
    <col min="2305" max="2305" width="24.7109375" style="18" customWidth="1"/>
    <col min="2306" max="2306" width="1.42578125" style="18" customWidth="1"/>
    <col min="2307" max="2313" width="6.28515625" style="18" customWidth="1"/>
    <col min="2314" max="2314" width="1.85546875" style="18" customWidth="1"/>
    <col min="2315" max="2315" width="1" style="18" customWidth="1"/>
    <col min="2316" max="2316" width="35.28515625" style="18" customWidth="1"/>
    <col min="2317" max="2560" width="5.42578125" style="18"/>
    <col min="2561" max="2561" width="24.7109375" style="18" customWidth="1"/>
    <col min="2562" max="2562" width="1.42578125" style="18" customWidth="1"/>
    <col min="2563" max="2569" width="6.28515625" style="18" customWidth="1"/>
    <col min="2570" max="2570" width="1.85546875" style="18" customWidth="1"/>
    <col min="2571" max="2571" width="1" style="18" customWidth="1"/>
    <col min="2572" max="2572" width="35.28515625" style="18" customWidth="1"/>
    <col min="2573" max="2816" width="5.42578125" style="18"/>
    <col min="2817" max="2817" width="24.7109375" style="18" customWidth="1"/>
    <col min="2818" max="2818" width="1.42578125" style="18" customWidth="1"/>
    <col min="2819" max="2825" width="6.28515625" style="18" customWidth="1"/>
    <col min="2826" max="2826" width="1.85546875" style="18" customWidth="1"/>
    <col min="2827" max="2827" width="1" style="18" customWidth="1"/>
    <col min="2828" max="2828" width="35.28515625" style="18" customWidth="1"/>
    <col min="2829" max="3072" width="5.42578125" style="18"/>
    <col min="3073" max="3073" width="24.7109375" style="18" customWidth="1"/>
    <col min="3074" max="3074" width="1.42578125" style="18" customWidth="1"/>
    <col min="3075" max="3081" width="6.28515625" style="18" customWidth="1"/>
    <col min="3082" max="3082" width="1.85546875" style="18" customWidth="1"/>
    <col min="3083" max="3083" width="1" style="18" customWidth="1"/>
    <col min="3084" max="3084" width="35.28515625" style="18" customWidth="1"/>
    <col min="3085" max="3328" width="5.42578125" style="18"/>
    <col min="3329" max="3329" width="24.7109375" style="18" customWidth="1"/>
    <col min="3330" max="3330" width="1.42578125" style="18" customWidth="1"/>
    <col min="3331" max="3337" width="6.28515625" style="18" customWidth="1"/>
    <col min="3338" max="3338" width="1.85546875" style="18" customWidth="1"/>
    <col min="3339" max="3339" width="1" style="18" customWidth="1"/>
    <col min="3340" max="3340" width="35.28515625" style="18" customWidth="1"/>
    <col min="3341" max="3584" width="5.42578125" style="18"/>
    <col min="3585" max="3585" width="24.7109375" style="18" customWidth="1"/>
    <col min="3586" max="3586" width="1.42578125" style="18" customWidth="1"/>
    <col min="3587" max="3593" width="6.28515625" style="18" customWidth="1"/>
    <col min="3594" max="3594" width="1.85546875" style="18" customWidth="1"/>
    <col min="3595" max="3595" width="1" style="18" customWidth="1"/>
    <col min="3596" max="3596" width="35.28515625" style="18" customWidth="1"/>
    <col min="3597" max="3840" width="5.42578125" style="18"/>
    <col min="3841" max="3841" width="24.7109375" style="18" customWidth="1"/>
    <col min="3842" max="3842" width="1.42578125" style="18" customWidth="1"/>
    <col min="3843" max="3849" width="6.28515625" style="18" customWidth="1"/>
    <col min="3850" max="3850" width="1.85546875" style="18" customWidth="1"/>
    <col min="3851" max="3851" width="1" style="18" customWidth="1"/>
    <col min="3852" max="3852" width="35.28515625" style="18" customWidth="1"/>
    <col min="3853" max="4096" width="5.42578125" style="18"/>
    <col min="4097" max="4097" width="24.7109375" style="18" customWidth="1"/>
    <col min="4098" max="4098" width="1.42578125" style="18" customWidth="1"/>
    <col min="4099" max="4105" width="6.28515625" style="18" customWidth="1"/>
    <col min="4106" max="4106" width="1.85546875" style="18" customWidth="1"/>
    <col min="4107" max="4107" width="1" style="18" customWidth="1"/>
    <col min="4108" max="4108" width="35.28515625" style="18" customWidth="1"/>
    <col min="4109" max="4352" width="5.42578125" style="18"/>
    <col min="4353" max="4353" width="24.7109375" style="18" customWidth="1"/>
    <col min="4354" max="4354" width="1.42578125" style="18" customWidth="1"/>
    <col min="4355" max="4361" width="6.28515625" style="18" customWidth="1"/>
    <col min="4362" max="4362" width="1.85546875" style="18" customWidth="1"/>
    <col min="4363" max="4363" width="1" style="18" customWidth="1"/>
    <col min="4364" max="4364" width="35.28515625" style="18" customWidth="1"/>
    <col min="4365" max="4608" width="5.42578125" style="18"/>
    <col min="4609" max="4609" width="24.7109375" style="18" customWidth="1"/>
    <col min="4610" max="4610" width="1.42578125" style="18" customWidth="1"/>
    <col min="4611" max="4617" width="6.28515625" style="18" customWidth="1"/>
    <col min="4618" max="4618" width="1.85546875" style="18" customWidth="1"/>
    <col min="4619" max="4619" width="1" style="18" customWidth="1"/>
    <col min="4620" max="4620" width="35.28515625" style="18" customWidth="1"/>
    <col min="4621" max="4864" width="5.42578125" style="18"/>
    <col min="4865" max="4865" width="24.7109375" style="18" customWidth="1"/>
    <col min="4866" max="4866" width="1.42578125" style="18" customWidth="1"/>
    <col min="4867" max="4873" width="6.28515625" style="18" customWidth="1"/>
    <col min="4874" max="4874" width="1.85546875" style="18" customWidth="1"/>
    <col min="4875" max="4875" width="1" style="18" customWidth="1"/>
    <col min="4876" max="4876" width="35.28515625" style="18" customWidth="1"/>
    <col min="4877" max="5120" width="5.42578125" style="18"/>
    <col min="5121" max="5121" width="24.7109375" style="18" customWidth="1"/>
    <col min="5122" max="5122" width="1.42578125" style="18" customWidth="1"/>
    <col min="5123" max="5129" width="6.28515625" style="18" customWidth="1"/>
    <col min="5130" max="5130" width="1.85546875" style="18" customWidth="1"/>
    <col min="5131" max="5131" width="1" style="18" customWidth="1"/>
    <col min="5132" max="5132" width="35.28515625" style="18" customWidth="1"/>
    <col min="5133" max="5376" width="5.42578125" style="18"/>
    <col min="5377" max="5377" width="24.7109375" style="18" customWidth="1"/>
    <col min="5378" max="5378" width="1.42578125" style="18" customWidth="1"/>
    <col min="5379" max="5385" width="6.28515625" style="18" customWidth="1"/>
    <col min="5386" max="5386" width="1.85546875" style="18" customWidth="1"/>
    <col min="5387" max="5387" width="1" style="18" customWidth="1"/>
    <col min="5388" max="5388" width="35.28515625" style="18" customWidth="1"/>
    <col min="5389" max="5632" width="5.42578125" style="18"/>
    <col min="5633" max="5633" width="24.7109375" style="18" customWidth="1"/>
    <col min="5634" max="5634" width="1.42578125" style="18" customWidth="1"/>
    <col min="5635" max="5641" width="6.28515625" style="18" customWidth="1"/>
    <col min="5642" max="5642" width="1.85546875" style="18" customWidth="1"/>
    <col min="5643" max="5643" width="1" style="18" customWidth="1"/>
    <col min="5644" max="5644" width="35.28515625" style="18" customWidth="1"/>
    <col min="5645" max="5888" width="5.42578125" style="18"/>
    <col min="5889" max="5889" width="24.7109375" style="18" customWidth="1"/>
    <col min="5890" max="5890" width="1.42578125" style="18" customWidth="1"/>
    <col min="5891" max="5897" width="6.28515625" style="18" customWidth="1"/>
    <col min="5898" max="5898" width="1.85546875" style="18" customWidth="1"/>
    <col min="5899" max="5899" width="1" style="18" customWidth="1"/>
    <col min="5900" max="5900" width="35.28515625" style="18" customWidth="1"/>
    <col min="5901" max="6144" width="5.42578125" style="18"/>
    <col min="6145" max="6145" width="24.7109375" style="18" customWidth="1"/>
    <col min="6146" max="6146" width="1.42578125" style="18" customWidth="1"/>
    <col min="6147" max="6153" width="6.28515625" style="18" customWidth="1"/>
    <col min="6154" max="6154" width="1.85546875" style="18" customWidth="1"/>
    <col min="6155" max="6155" width="1" style="18" customWidth="1"/>
    <col min="6156" max="6156" width="35.28515625" style="18" customWidth="1"/>
    <col min="6157" max="6400" width="5.42578125" style="18"/>
    <col min="6401" max="6401" width="24.7109375" style="18" customWidth="1"/>
    <col min="6402" max="6402" width="1.42578125" style="18" customWidth="1"/>
    <col min="6403" max="6409" width="6.28515625" style="18" customWidth="1"/>
    <col min="6410" max="6410" width="1.85546875" style="18" customWidth="1"/>
    <col min="6411" max="6411" width="1" style="18" customWidth="1"/>
    <col min="6412" max="6412" width="35.28515625" style="18" customWidth="1"/>
    <col min="6413" max="6656" width="5.42578125" style="18"/>
    <col min="6657" max="6657" width="24.7109375" style="18" customWidth="1"/>
    <col min="6658" max="6658" width="1.42578125" style="18" customWidth="1"/>
    <col min="6659" max="6665" width="6.28515625" style="18" customWidth="1"/>
    <col min="6666" max="6666" width="1.85546875" style="18" customWidth="1"/>
    <col min="6667" max="6667" width="1" style="18" customWidth="1"/>
    <col min="6668" max="6668" width="35.28515625" style="18" customWidth="1"/>
    <col min="6669" max="6912" width="5.42578125" style="18"/>
    <col min="6913" max="6913" width="24.7109375" style="18" customWidth="1"/>
    <col min="6914" max="6914" width="1.42578125" style="18" customWidth="1"/>
    <col min="6915" max="6921" width="6.28515625" style="18" customWidth="1"/>
    <col min="6922" max="6922" width="1.85546875" style="18" customWidth="1"/>
    <col min="6923" max="6923" width="1" style="18" customWidth="1"/>
    <col min="6924" max="6924" width="35.28515625" style="18" customWidth="1"/>
    <col min="6925" max="7168" width="5.42578125" style="18"/>
    <col min="7169" max="7169" width="24.7109375" style="18" customWidth="1"/>
    <col min="7170" max="7170" width="1.42578125" style="18" customWidth="1"/>
    <col min="7171" max="7177" width="6.28515625" style="18" customWidth="1"/>
    <col min="7178" max="7178" width="1.85546875" style="18" customWidth="1"/>
    <col min="7179" max="7179" width="1" style="18" customWidth="1"/>
    <col min="7180" max="7180" width="35.28515625" style="18" customWidth="1"/>
    <col min="7181" max="7424" width="5.42578125" style="18"/>
    <col min="7425" max="7425" width="24.7109375" style="18" customWidth="1"/>
    <col min="7426" max="7426" width="1.42578125" style="18" customWidth="1"/>
    <col min="7427" max="7433" width="6.28515625" style="18" customWidth="1"/>
    <col min="7434" max="7434" width="1.85546875" style="18" customWidth="1"/>
    <col min="7435" max="7435" width="1" style="18" customWidth="1"/>
    <col min="7436" max="7436" width="35.28515625" style="18" customWidth="1"/>
    <col min="7437" max="7680" width="5.42578125" style="18"/>
    <col min="7681" max="7681" width="24.7109375" style="18" customWidth="1"/>
    <col min="7682" max="7682" width="1.42578125" style="18" customWidth="1"/>
    <col min="7683" max="7689" width="6.28515625" style="18" customWidth="1"/>
    <col min="7690" max="7690" width="1.85546875" style="18" customWidth="1"/>
    <col min="7691" max="7691" width="1" style="18" customWidth="1"/>
    <col min="7692" max="7692" width="35.28515625" style="18" customWidth="1"/>
    <col min="7693" max="7936" width="5.42578125" style="18"/>
    <col min="7937" max="7937" width="24.7109375" style="18" customWidth="1"/>
    <col min="7938" max="7938" width="1.42578125" style="18" customWidth="1"/>
    <col min="7939" max="7945" width="6.28515625" style="18" customWidth="1"/>
    <col min="7946" max="7946" width="1.85546875" style="18" customWidth="1"/>
    <col min="7947" max="7947" width="1" style="18" customWidth="1"/>
    <col min="7948" max="7948" width="35.28515625" style="18" customWidth="1"/>
    <col min="7949" max="8192" width="5.42578125" style="18"/>
    <col min="8193" max="8193" width="24.7109375" style="18" customWidth="1"/>
    <col min="8194" max="8194" width="1.42578125" style="18" customWidth="1"/>
    <col min="8195" max="8201" width="6.28515625" style="18" customWidth="1"/>
    <col min="8202" max="8202" width="1.85546875" style="18" customWidth="1"/>
    <col min="8203" max="8203" width="1" style="18" customWidth="1"/>
    <col min="8204" max="8204" width="35.28515625" style="18" customWidth="1"/>
    <col min="8205" max="8448" width="5.42578125" style="18"/>
    <col min="8449" max="8449" width="24.7109375" style="18" customWidth="1"/>
    <col min="8450" max="8450" width="1.42578125" style="18" customWidth="1"/>
    <col min="8451" max="8457" width="6.28515625" style="18" customWidth="1"/>
    <col min="8458" max="8458" width="1.85546875" style="18" customWidth="1"/>
    <col min="8459" max="8459" width="1" style="18" customWidth="1"/>
    <col min="8460" max="8460" width="35.28515625" style="18" customWidth="1"/>
    <col min="8461" max="8704" width="5.42578125" style="18"/>
    <col min="8705" max="8705" width="24.7109375" style="18" customWidth="1"/>
    <col min="8706" max="8706" width="1.42578125" style="18" customWidth="1"/>
    <col min="8707" max="8713" width="6.28515625" style="18" customWidth="1"/>
    <col min="8714" max="8714" width="1.85546875" style="18" customWidth="1"/>
    <col min="8715" max="8715" width="1" style="18" customWidth="1"/>
    <col min="8716" max="8716" width="35.28515625" style="18" customWidth="1"/>
    <col min="8717" max="8960" width="5.42578125" style="18"/>
    <col min="8961" max="8961" width="24.7109375" style="18" customWidth="1"/>
    <col min="8962" max="8962" width="1.42578125" style="18" customWidth="1"/>
    <col min="8963" max="8969" width="6.28515625" style="18" customWidth="1"/>
    <col min="8970" max="8970" width="1.85546875" style="18" customWidth="1"/>
    <col min="8971" max="8971" width="1" style="18" customWidth="1"/>
    <col min="8972" max="8972" width="35.28515625" style="18" customWidth="1"/>
    <col min="8973" max="9216" width="5.42578125" style="18"/>
    <col min="9217" max="9217" width="24.7109375" style="18" customWidth="1"/>
    <col min="9218" max="9218" width="1.42578125" style="18" customWidth="1"/>
    <col min="9219" max="9225" width="6.28515625" style="18" customWidth="1"/>
    <col min="9226" max="9226" width="1.85546875" style="18" customWidth="1"/>
    <col min="9227" max="9227" width="1" style="18" customWidth="1"/>
    <col min="9228" max="9228" width="35.28515625" style="18" customWidth="1"/>
    <col min="9229" max="9472" width="5.42578125" style="18"/>
    <col min="9473" max="9473" width="24.7109375" style="18" customWidth="1"/>
    <col min="9474" max="9474" width="1.42578125" style="18" customWidth="1"/>
    <col min="9475" max="9481" width="6.28515625" style="18" customWidth="1"/>
    <col min="9482" max="9482" width="1.85546875" style="18" customWidth="1"/>
    <col min="9483" max="9483" width="1" style="18" customWidth="1"/>
    <col min="9484" max="9484" width="35.28515625" style="18" customWidth="1"/>
    <col min="9485" max="9728" width="5.42578125" style="18"/>
    <col min="9729" max="9729" width="24.7109375" style="18" customWidth="1"/>
    <col min="9730" max="9730" width="1.42578125" style="18" customWidth="1"/>
    <col min="9731" max="9737" width="6.28515625" style="18" customWidth="1"/>
    <col min="9738" max="9738" width="1.85546875" style="18" customWidth="1"/>
    <col min="9739" max="9739" width="1" style="18" customWidth="1"/>
    <col min="9740" max="9740" width="35.28515625" style="18" customWidth="1"/>
    <col min="9741" max="9984" width="5.42578125" style="18"/>
    <col min="9985" max="9985" width="24.7109375" style="18" customWidth="1"/>
    <col min="9986" max="9986" width="1.42578125" style="18" customWidth="1"/>
    <col min="9987" max="9993" width="6.28515625" style="18" customWidth="1"/>
    <col min="9994" max="9994" width="1.85546875" style="18" customWidth="1"/>
    <col min="9995" max="9995" width="1" style="18" customWidth="1"/>
    <col min="9996" max="9996" width="35.28515625" style="18" customWidth="1"/>
    <col min="9997" max="10240" width="5.42578125" style="18"/>
    <col min="10241" max="10241" width="24.7109375" style="18" customWidth="1"/>
    <col min="10242" max="10242" width="1.42578125" style="18" customWidth="1"/>
    <col min="10243" max="10249" width="6.28515625" style="18" customWidth="1"/>
    <col min="10250" max="10250" width="1.85546875" style="18" customWidth="1"/>
    <col min="10251" max="10251" width="1" style="18" customWidth="1"/>
    <col min="10252" max="10252" width="35.28515625" style="18" customWidth="1"/>
    <col min="10253" max="10496" width="5.42578125" style="18"/>
    <col min="10497" max="10497" width="24.7109375" style="18" customWidth="1"/>
    <col min="10498" max="10498" width="1.42578125" style="18" customWidth="1"/>
    <col min="10499" max="10505" width="6.28515625" style="18" customWidth="1"/>
    <col min="10506" max="10506" width="1.85546875" style="18" customWidth="1"/>
    <col min="10507" max="10507" width="1" style="18" customWidth="1"/>
    <col min="10508" max="10508" width="35.28515625" style="18" customWidth="1"/>
    <col min="10509" max="10752" width="5.42578125" style="18"/>
    <col min="10753" max="10753" width="24.7109375" style="18" customWidth="1"/>
    <col min="10754" max="10754" width="1.42578125" style="18" customWidth="1"/>
    <col min="10755" max="10761" width="6.28515625" style="18" customWidth="1"/>
    <col min="10762" max="10762" width="1.85546875" style="18" customWidth="1"/>
    <col min="10763" max="10763" width="1" style="18" customWidth="1"/>
    <col min="10764" max="10764" width="35.28515625" style="18" customWidth="1"/>
    <col min="10765" max="11008" width="5.42578125" style="18"/>
    <col min="11009" max="11009" width="24.7109375" style="18" customWidth="1"/>
    <col min="11010" max="11010" width="1.42578125" style="18" customWidth="1"/>
    <col min="11011" max="11017" width="6.28515625" style="18" customWidth="1"/>
    <col min="11018" max="11018" width="1.85546875" style="18" customWidth="1"/>
    <col min="11019" max="11019" width="1" style="18" customWidth="1"/>
    <col min="11020" max="11020" width="35.28515625" style="18" customWidth="1"/>
    <col min="11021" max="11264" width="5.42578125" style="18"/>
    <col min="11265" max="11265" width="24.7109375" style="18" customWidth="1"/>
    <col min="11266" max="11266" width="1.42578125" style="18" customWidth="1"/>
    <col min="11267" max="11273" width="6.28515625" style="18" customWidth="1"/>
    <col min="11274" max="11274" width="1.85546875" style="18" customWidth="1"/>
    <col min="11275" max="11275" width="1" style="18" customWidth="1"/>
    <col min="11276" max="11276" width="35.28515625" style="18" customWidth="1"/>
    <col min="11277" max="11520" width="5.42578125" style="18"/>
    <col min="11521" max="11521" width="24.7109375" style="18" customWidth="1"/>
    <col min="11522" max="11522" width="1.42578125" style="18" customWidth="1"/>
    <col min="11523" max="11529" width="6.28515625" style="18" customWidth="1"/>
    <col min="11530" max="11530" width="1.85546875" style="18" customWidth="1"/>
    <col min="11531" max="11531" width="1" style="18" customWidth="1"/>
    <col min="11532" max="11532" width="35.28515625" style="18" customWidth="1"/>
    <col min="11533" max="11776" width="5.42578125" style="18"/>
    <col min="11777" max="11777" width="24.7109375" style="18" customWidth="1"/>
    <col min="11778" max="11778" width="1.42578125" style="18" customWidth="1"/>
    <col min="11779" max="11785" width="6.28515625" style="18" customWidth="1"/>
    <col min="11786" max="11786" width="1.85546875" style="18" customWidth="1"/>
    <col min="11787" max="11787" width="1" style="18" customWidth="1"/>
    <col min="11788" max="11788" width="35.28515625" style="18" customWidth="1"/>
    <col min="11789" max="12032" width="5.42578125" style="18"/>
    <col min="12033" max="12033" width="24.7109375" style="18" customWidth="1"/>
    <col min="12034" max="12034" width="1.42578125" style="18" customWidth="1"/>
    <col min="12035" max="12041" width="6.28515625" style="18" customWidth="1"/>
    <col min="12042" max="12042" width="1.85546875" style="18" customWidth="1"/>
    <col min="12043" max="12043" width="1" style="18" customWidth="1"/>
    <col min="12044" max="12044" width="35.28515625" style="18" customWidth="1"/>
    <col min="12045" max="12288" width="5.42578125" style="18"/>
    <col min="12289" max="12289" width="24.7109375" style="18" customWidth="1"/>
    <col min="12290" max="12290" width="1.42578125" style="18" customWidth="1"/>
    <col min="12291" max="12297" width="6.28515625" style="18" customWidth="1"/>
    <col min="12298" max="12298" width="1.85546875" style="18" customWidth="1"/>
    <col min="12299" max="12299" width="1" style="18" customWidth="1"/>
    <col min="12300" max="12300" width="35.28515625" style="18" customWidth="1"/>
    <col min="12301" max="12544" width="5.42578125" style="18"/>
    <col min="12545" max="12545" width="24.7109375" style="18" customWidth="1"/>
    <col min="12546" max="12546" width="1.42578125" style="18" customWidth="1"/>
    <col min="12547" max="12553" width="6.28515625" style="18" customWidth="1"/>
    <col min="12554" max="12554" width="1.85546875" style="18" customWidth="1"/>
    <col min="12555" max="12555" width="1" style="18" customWidth="1"/>
    <col min="12556" max="12556" width="35.28515625" style="18" customWidth="1"/>
    <col min="12557" max="12800" width="5.42578125" style="18"/>
    <col min="12801" max="12801" width="24.7109375" style="18" customWidth="1"/>
    <col min="12802" max="12802" width="1.42578125" style="18" customWidth="1"/>
    <col min="12803" max="12809" width="6.28515625" style="18" customWidth="1"/>
    <col min="12810" max="12810" width="1.85546875" style="18" customWidth="1"/>
    <col min="12811" max="12811" width="1" style="18" customWidth="1"/>
    <col min="12812" max="12812" width="35.28515625" style="18" customWidth="1"/>
    <col min="12813" max="13056" width="5.42578125" style="18"/>
    <col min="13057" max="13057" width="24.7109375" style="18" customWidth="1"/>
    <col min="13058" max="13058" width="1.42578125" style="18" customWidth="1"/>
    <col min="13059" max="13065" width="6.28515625" style="18" customWidth="1"/>
    <col min="13066" max="13066" width="1.85546875" style="18" customWidth="1"/>
    <col min="13067" max="13067" width="1" style="18" customWidth="1"/>
    <col min="13068" max="13068" width="35.28515625" style="18" customWidth="1"/>
    <col min="13069" max="13312" width="5.42578125" style="18"/>
    <col min="13313" max="13313" width="24.7109375" style="18" customWidth="1"/>
    <col min="13314" max="13314" width="1.42578125" style="18" customWidth="1"/>
    <col min="13315" max="13321" width="6.28515625" style="18" customWidth="1"/>
    <col min="13322" max="13322" width="1.85546875" style="18" customWidth="1"/>
    <col min="13323" max="13323" width="1" style="18" customWidth="1"/>
    <col min="13324" max="13324" width="35.28515625" style="18" customWidth="1"/>
    <col min="13325" max="13568" width="5.42578125" style="18"/>
    <col min="13569" max="13569" width="24.7109375" style="18" customWidth="1"/>
    <col min="13570" max="13570" width="1.42578125" style="18" customWidth="1"/>
    <col min="13571" max="13577" width="6.28515625" style="18" customWidth="1"/>
    <col min="13578" max="13578" width="1.85546875" style="18" customWidth="1"/>
    <col min="13579" max="13579" width="1" style="18" customWidth="1"/>
    <col min="13580" max="13580" width="35.28515625" style="18" customWidth="1"/>
    <col min="13581" max="13824" width="5.42578125" style="18"/>
    <col min="13825" max="13825" width="24.7109375" style="18" customWidth="1"/>
    <col min="13826" max="13826" width="1.42578125" style="18" customWidth="1"/>
    <col min="13827" max="13833" width="6.28515625" style="18" customWidth="1"/>
    <col min="13834" max="13834" width="1.85546875" style="18" customWidth="1"/>
    <col min="13835" max="13835" width="1" style="18" customWidth="1"/>
    <col min="13836" max="13836" width="35.28515625" style="18" customWidth="1"/>
    <col min="13837" max="14080" width="5.42578125" style="18"/>
    <col min="14081" max="14081" width="24.7109375" style="18" customWidth="1"/>
    <col min="14082" max="14082" width="1.42578125" style="18" customWidth="1"/>
    <col min="14083" max="14089" width="6.28515625" style="18" customWidth="1"/>
    <col min="14090" max="14090" width="1.85546875" style="18" customWidth="1"/>
    <col min="14091" max="14091" width="1" style="18" customWidth="1"/>
    <col min="14092" max="14092" width="35.28515625" style="18" customWidth="1"/>
    <col min="14093" max="14336" width="5.42578125" style="18"/>
    <col min="14337" max="14337" width="24.7109375" style="18" customWidth="1"/>
    <col min="14338" max="14338" width="1.42578125" style="18" customWidth="1"/>
    <col min="14339" max="14345" width="6.28515625" style="18" customWidth="1"/>
    <col min="14346" max="14346" width="1.85546875" style="18" customWidth="1"/>
    <col min="14347" max="14347" width="1" style="18" customWidth="1"/>
    <col min="14348" max="14348" width="35.28515625" style="18" customWidth="1"/>
    <col min="14349" max="14592" width="5.42578125" style="18"/>
    <col min="14593" max="14593" width="24.7109375" style="18" customWidth="1"/>
    <col min="14594" max="14594" width="1.42578125" style="18" customWidth="1"/>
    <col min="14595" max="14601" width="6.28515625" style="18" customWidth="1"/>
    <col min="14602" max="14602" width="1.85546875" style="18" customWidth="1"/>
    <col min="14603" max="14603" width="1" style="18" customWidth="1"/>
    <col min="14604" max="14604" width="35.28515625" style="18" customWidth="1"/>
    <col min="14605" max="14848" width="5.42578125" style="18"/>
    <col min="14849" max="14849" width="24.7109375" style="18" customWidth="1"/>
    <col min="14850" max="14850" width="1.42578125" style="18" customWidth="1"/>
    <col min="14851" max="14857" width="6.28515625" style="18" customWidth="1"/>
    <col min="14858" max="14858" width="1.85546875" style="18" customWidth="1"/>
    <col min="14859" max="14859" width="1" style="18" customWidth="1"/>
    <col min="14860" max="14860" width="35.28515625" style="18" customWidth="1"/>
    <col min="14861" max="15104" width="5.42578125" style="18"/>
    <col min="15105" max="15105" width="24.7109375" style="18" customWidth="1"/>
    <col min="15106" max="15106" width="1.42578125" style="18" customWidth="1"/>
    <col min="15107" max="15113" width="6.28515625" style="18" customWidth="1"/>
    <col min="15114" max="15114" width="1.85546875" style="18" customWidth="1"/>
    <col min="15115" max="15115" width="1" style="18" customWidth="1"/>
    <col min="15116" max="15116" width="35.28515625" style="18" customWidth="1"/>
    <col min="15117" max="15360" width="5.42578125" style="18"/>
    <col min="15361" max="15361" width="24.7109375" style="18" customWidth="1"/>
    <col min="15362" max="15362" width="1.42578125" style="18" customWidth="1"/>
    <col min="15363" max="15369" width="6.28515625" style="18" customWidth="1"/>
    <col min="15370" max="15370" width="1.85546875" style="18" customWidth="1"/>
    <col min="15371" max="15371" width="1" style="18" customWidth="1"/>
    <col min="15372" max="15372" width="35.28515625" style="18" customWidth="1"/>
    <col min="15373" max="15616" width="5.42578125" style="18"/>
    <col min="15617" max="15617" width="24.7109375" style="18" customWidth="1"/>
    <col min="15618" max="15618" width="1.42578125" style="18" customWidth="1"/>
    <col min="15619" max="15625" width="6.28515625" style="18" customWidth="1"/>
    <col min="15626" max="15626" width="1.85546875" style="18" customWidth="1"/>
    <col min="15627" max="15627" width="1" style="18" customWidth="1"/>
    <col min="15628" max="15628" width="35.28515625" style="18" customWidth="1"/>
    <col min="15629" max="15872" width="5.42578125" style="18"/>
    <col min="15873" max="15873" width="24.7109375" style="18" customWidth="1"/>
    <col min="15874" max="15874" width="1.42578125" style="18" customWidth="1"/>
    <col min="15875" max="15881" width="6.28515625" style="18" customWidth="1"/>
    <col min="15882" max="15882" width="1.85546875" style="18" customWidth="1"/>
    <col min="15883" max="15883" width="1" style="18" customWidth="1"/>
    <col min="15884" max="15884" width="35.28515625" style="18" customWidth="1"/>
    <col min="15885" max="16128" width="5.42578125" style="18"/>
    <col min="16129" max="16129" width="24.7109375" style="18" customWidth="1"/>
    <col min="16130" max="16130" width="1.42578125" style="18" customWidth="1"/>
    <col min="16131" max="16137" width="6.28515625" style="18" customWidth="1"/>
    <col min="16138" max="16138" width="1.85546875" style="18" customWidth="1"/>
    <col min="16139" max="16139" width="1" style="18" customWidth="1"/>
    <col min="16140" max="16140" width="35.28515625" style="18" customWidth="1"/>
    <col min="16141" max="16384" width="5.42578125" style="18"/>
  </cols>
  <sheetData>
    <row r="1" spans="1:12" s="124" customFormat="1" ht="12" customHeight="1" x14ac:dyDescent="0.2">
      <c r="A1" s="82" t="s">
        <v>480</v>
      </c>
      <c r="C1" s="165"/>
      <c r="D1" s="165"/>
      <c r="E1" s="165"/>
      <c r="F1" s="165"/>
      <c r="G1" s="165"/>
      <c r="H1" s="165"/>
      <c r="I1" s="165"/>
      <c r="L1" s="166">
        <v>13</v>
      </c>
    </row>
    <row r="2" spans="1:12" ht="12" customHeight="1" x14ac:dyDescent="0.2">
      <c r="A2" s="86" t="s">
        <v>0</v>
      </c>
      <c r="C2" s="167"/>
      <c r="D2" s="167"/>
      <c r="E2" s="167"/>
      <c r="F2" s="167"/>
      <c r="G2" s="167"/>
      <c r="H2" s="167"/>
      <c r="I2" s="167"/>
      <c r="L2" s="86" t="s">
        <v>0</v>
      </c>
    </row>
    <row r="3" spans="1:12" ht="12" customHeight="1" x14ac:dyDescent="0.2">
      <c r="A3" s="168" t="s">
        <v>629</v>
      </c>
      <c r="C3" s="167"/>
      <c r="D3" s="167"/>
      <c r="E3" s="167"/>
      <c r="F3" s="167"/>
      <c r="G3" s="167"/>
      <c r="H3" s="167"/>
      <c r="I3" s="167"/>
      <c r="L3" s="124" t="s">
        <v>630</v>
      </c>
    </row>
    <row r="4" spans="1:12" ht="12" customHeight="1" x14ac:dyDescent="0.2">
      <c r="A4" s="448" t="s">
        <v>481</v>
      </c>
      <c r="C4" s="167"/>
      <c r="D4" s="167"/>
      <c r="E4" s="167"/>
      <c r="F4" s="167"/>
      <c r="G4" s="167"/>
      <c r="H4" s="167"/>
      <c r="I4" s="167"/>
      <c r="L4" s="18" t="s">
        <v>482</v>
      </c>
    </row>
    <row r="5" spans="1:12" ht="12" customHeight="1" x14ac:dyDescent="0.2">
      <c r="A5" s="449"/>
      <c r="C5" s="16"/>
      <c r="D5" s="16"/>
      <c r="E5" s="16"/>
      <c r="F5" s="16"/>
      <c r="G5" s="16"/>
      <c r="H5" s="16"/>
      <c r="I5" s="16"/>
      <c r="K5" s="98"/>
      <c r="L5" s="98"/>
    </row>
    <row r="6" spans="1:12" ht="12" customHeight="1" x14ac:dyDescent="0.2">
      <c r="A6" s="170"/>
      <c r="B6" s="170"/>
      <c r="C6" s="104" t="s">
        <v>631</v>
      </c>
      <c r="D6" s="104">
        <v>2013</v>
      </c>
      <c r="E6" s="104">
        <v>2014</v>
      </c>
      <c r="F6" s="104">
        <v>2015</v>
      </c>
      <c r="G6" s="104">
        <v>2016</v>
      </c>
      <c r="H6" s="104">
        <v>2017</v>
      </c>
      <c r="I6" s="104">
        <v>2018</v>
      </c>
      <c r="J6" s="102" t="s">
        <v>171</v>
      </c>
      <c r="K6" s="102"/>
      <c r="L6" s="170"/>
    </row>
    <row r="7" spans="1:12" ht="12" customHeight="1" x14ac:dyDescent="0.2">
      <c r="A7" s="182"/>
      <c r="B7" s="182"/>
      <c r="C7" s="138"/>
      <c r="D7" s="138"/>
      <c r="E7" s="138"/>
      <c r="F7" s="138"/>
      <c r="G7" s="138"/>
      <c r="H7" s="138"/>
      <c r="I7" s="138"/>
      <c r="J7" s="137"/>
      <c r="K7" s="137"/>
    </row>
    <row r="8" spans="1:12" s="124" customFormat="1" ht="12" customHeight="1" x14ac:dyDescent="0.2">
      <c r="A8" s="450" t="s">
        <v>483</v>
      </c>
      <c r="B8" s="451"/>
      <c r="C8" s="452">
        <v>9466</v>
      </c>
      <c r="D8" s="452">
        <v>9822</v>
      </c>
      <c r="E8" s="452">
        <v>10133</v>
      </c>
      <c r="F8" s="452">
        <v>10754</v>
      </c>
      <c r="G8" s="452">
        <v>11200.41</v>
      </c>
      <c r="H8" s="452">
        <v>11336</v>
      </c>
      <c r="I8" s="452">
        <v>11315.11</v>
      </c>
      <c r="J8" s="453"/>
      <c r="K8" s="453"/>
      <c r="L8" s="454" t="s">
        <v>484</v>
      </c>
    </row>
    <row r="9" spans="1:12" ht="12" customHeight="1" x14ac:dyDescent="0.2">
      <c r="A9" s="455"/>
      <c r="B9" s="456"/>
      <c r="C9" s="457"/>
      <c r="D9" s="457"/>
      <c r="E9" s="457"/>
      <c r="F9" s="457"/>
      <c r="G9" s="457"/>
      <c r="H9" s="457"/>
      <c r="I9" s="457"/>
      <c r="J9" s="186"/>
      <c r="K9" s="186"/>
      <c r="L9" s="182"/>
    </row>
    <row r="10" spans="1:12" ht="12" customHeight="1" x14ac:dyDescent="0.2">
      <c r="A10" s="458" t="s">
        <v>485</v>
      </c>
      <c r="B10" s="456"/>
      <c r="C10" s="457">
        <v>1352</v>
      </c>
      <c r="D10" s="457">
        <v>1583</v>
      </c>
      <c r="E10" s="457">
        <v>1796</v>
      </c>
      <c r="F10" s="457">
        <v>2048</v>
      </c>
      <c r="G10" s="457">
        <v>1877</v>
      </c>
      <c r="H10" s="457">
        <v>1753</v>
      </c>
      <c r="I10" s="457">
        <v>1339</v>
      </c>
      <c r="J10" s="186"/>
      <c r="K10" s="186"/>
      <c r="L10" s="459" t="s">
        <v>486</v>
      </c>
    </row>
    <row r="11" spans="1:12" ht="12" customHeight="1" x14ac:dyDescent="0.2">
      <c r="A11" s="460"/>
      <c r="B11" s="456"/>
      <c r="C11" s="457"/>
      <c r="D11" s="457"/>
      <c r="E11" s="457"/>
      <c r="F11" s="457"/>
      <c r="G11" s="457"/>
      <c r="H11" s="457"/>
      <c r="I11" s="457"/>
      <c r="J11" s="186"/>
      <c r="K11" s="186"/>
      <c r="L11" s="461"/>
    </row>
    <row r="12" spans="1:12" ht="12" customHeight="1" x14ac:dyDescent="0.2">
      <c r="A12" s="462" t="s">
        <v>487</v>
      </c>
      <c r="B12" s="456"/>
      <c r="C12" s="457">
        <v>11360.79</v>
      </c>
      <c r="D12" s="457">
        <v>11337.25</v>
      </c>
      <c r="E12" s="457">
        <v>11404.33</v>
      </c>
      <c r="F12" s="457">
        <v>11995.25</v>
      </c>
      <c r="G12" s="457">
        <v>12695.88</v>
      </c>
      <c r="H12" s="457">
        <v>13163.51</v>
      </c>
      <c r="I12" s="457">
        <v>10863.85</v>
      </c>
      <c r="J12" s="186"/>
      <c r="K12" s="186"/>
      <c r="L12" s="463" t="s">
        <v>488</v>
      </c>
    </row>
    <row r="13" spans="1:12" ht="12" customHeight="1" x14ac:dyDescent="0.2">
      <c r="A13" s="462" t="s">
        <v>489</v>
      </c>
      <c r="B13" s="457">
        <f>B14+B15</f>
        <v>0</v>
      </c>
      <c r="C13" s="457">
        <v>2481.5740000000001</v>
      </c>
      <c r="D13" s="457">
        <v>2986.3209999999999</v>
      </c>
      <c r="E13" s="457">
        <v>3278.527</v>
      </c>
      <c r="F13" s="457">
        <v>3859.875</v>
      </c>
      <c r="G13" s="457">
        <v>4452.0749999999998</v>
      </c>
      <c r="H13" s="457">
        <v>4684.1959999999999</v>
      </c>
      <c r="I13" s="457">
        <v>2307.5770000000002</v>
      </c>
      <c r="J13" s="186"/>
      <c r="K13" s="186"/>
      <c r="L13" s="463" t="s">
        <v>490</v>
      </c>
    </row>
    <row r="14" spans="1:12" ht="12" customHeight="1" x14ac:dyDescent="0.2">
      <c r="A14" s="464" t="s">
        <v>491</v>
      </c>
      <c r="B14" s="456"/>
      <c r="C14" s="457">
        <v>2033</v>
      </c>
      <c r="D14" s="457">
        <v>2536</v>
      </c>
      <c r="E14" s="457">
        <v>2764</v>
      </c>
      <c r="F14" s="457">
        <v>3437</v>
      </c>
      <c r="G14" s="457">
        <v>4084</v>
      </c>
      <c r="H14" s="457">
        <v>4339</v>
      </c>
      <c r="I14" s="457">
        <v>2200</v>
      </c>
      <c r="J14" s="186"/>
      <c r="K14" s="186"/>
      <c r="L14" s="463" t="s">
        <v>492</v>
      </c>
    </row>
    <row r="15" spans="1:12" ht="12" customHeight="1" x14ac:dyDescent="0.2">
      <c r="A15" s="464" t="s">
        <v>493</v>
      </c>
      <c r="B15" s="456"/>
      <c r="C15" s="457">
        <v>448</v>
      </c>
      <c r="D15" s="457">
        <v>450</v>
      </c>
      <c r="E15" s="457">
        <v>515</v>
      </c>
      <c r="F15" s="457">
        <v>423</v>
      </c>
      <c r="G15" s="457">
        <v>368.21879999999999</v>
      </c>
      <c r="H15" s="457">
        <v>345</v>
      </c>
      <c r="I15" s="457">
        <v>107.8514</v>
      </c>
      <c r="J15" s="186"/>
      <c r="K15" s="186"/>
      <c r="L15" s="465" t="s">
        <v>494</v>
      </c>
    </row>
    <row r="16" spans="1:12" ht="12" customHeight="1" x14ac:dyDescent="0.2">
      <c r="A16" s="462" t="s">
        <v>495</v>
      </c>
      <c r="B16" s="456"/>
      <c r="C16" s="457">
        <v>7890</v>
      </c>
      <c r="D16" s="457">
        <v>7795</v>
      </c>
      <c r="E16" s="457">
        <v>7702</v>
      </c>
      <c r="F16" s="457">
        <v>7826</v>
      </c>
      <c r="G16" s="457">
        <v>7943</v>
      </c>
      <c r="H16" s="457">
        <v>8200</v>
      </c>
      <c r="I16" s="457">
        <v>8227</v>
      </c>
      <c r="J16" s="186"/>
      <c r="K16" s="186"/>
      <c r="L16" s="463" t="s">
        <v>496</v>
      </c>
    </row>
    <row r="17" spans="1:12" ht="12" customHeight="1" x14ac:dyDescent="0.2">
      <c r="A17" s="462" t="s">
        <v>632</v>
      </c>
      <c r="B17" s="456"/>
      <c r="C17" s="457">
        <v>989.63930000000005</v>
      </c>
      <c r="D17" s="457">
        <v>555.77809999999999</v>
      </c>
      <c r="E17" s="457">
        <v>423.93860000000001</v>
      </c>
      <c r="F17" s="457">
        <v>309.7774</v>
      </c>
      <c r="G17" s="457">
        <v>300.47199999999998</v>
      </c>
      <c r="H17" s="457">
        <v>279.68470000000002</v>
      </c>
      <c r="I17" s="457">
        <v>329.50720000000001</v>
      </c>
      <c r="J17" s="186"/>
      <c r="K17" s="186"/>
      <c r="L17" s="463" t="s">
        <v>633</v>
      </c>
    </row>
    <row r="18" spans="1:12" ht="12" customHeight="1" x14ac:dyDescent="0.2">
      <c r="A18" s="466"/>
      <c r="B18" s="456"/>
      <c r="C18" s="457"/>
      <c r="D18" s="457"/>
      <c r="E18" s="457"/>
      <c r="F18" s="457"/>
      <c r="G18" s="457"/>
      <c r="H18" s="457"/>
      <c r="I18" s="457"/>
      <c r="J18" s="186"/>
      <c r="K18" s="186"/>
      <c r="L18" s="461"/>
    </row>
    <row r="19" spans="1:12" ht="12" customHeight="1" x14ac:dyDescent="0.2">
      <c r="A19" s="467" t="s">
        <v>497</v>
      </c>
      <c r="B19" s="456"/>
      <c r="C19" s="468">
        <f t="shared" ref="C19:H19" si="0">C8-C10-C12</f>
        <v>-3246.7900000000009</v>
      </c>
      <c r="D19" s="468">
        <f t="shared" si="0"/>
        <v>-3098.25</v>
      </c>
      <c r="E19" s="468">
        <f t="shared" si="0"/>
        <v>-3067.33</v>
      </c>
      <c r="F19" s="468">
        <f t="shared" si="0"/>
        <v>-3289.25</v>
      </c>
      <c r="G19" s="468">
        <f t="shared" si="0"/>
        <v>-3372.4699999999993</v>
      </c>
      <c r="H19" s="468">
        <f t="shared" si="0"/>
        <v>-3580.51</v>
      </c>
      <c r="I19" s="468">
        <f>I8-I10-I12</f>
        <v>-887.73999999999978</v>
      </c>
      <c r="J19" s="186"/>
      <c r="K19" s="186"/>
      <c r="L19" s="463" t="s">
        <v>498</v>
      </c>
    </row>
    <row r="20" spans="1:12" ht="12" customHeight="1" x14ac:dyDescent="0.2">
      <c r="A20" s="469"/>
      <c r="B20" s="456"/>
      <c r="C20" s="457"/>
      <c r="D20" s="457"/>
      <c r="E20" s="457"/>
      <c r="F20" s="457"/>
      <c r="G20" s="457"/>
      <c r="H20" s="457"/>
      <c r="I20" s="457"/>
      <c r="J20" s="186"/>
      <c r="K20" s="186"/>
    </row>
    <row r="21" spans="1:12" s="124" customFormat="1" ht="12" customHeight="1" x14ac:dyDescent="0.2">
      <c r="A21" s="470" t="s">
        <v>499</v>
      </c>
      <c r="B21" s="451"/>
      <c r="C21" s="452">
        <v>9466</v>
      </c>
      <c r="D21" s="452">
        <v>9822</v>
      </c>
      <c r="E21" s="452">
        <v>10133</v>
      </c>
      <c r="F21" s="452">
        <v>10754</v>
      </c>
      <c r="G21" s="452">
        <v>11200.41</v>
      </c>
      <c r="H21" s="452">
        <v>11336</v>
      </c>
      <c r="I21" s="452">
        <v>11315.11</v>
      </c>
      <c r="J21" s="453"/>
      <c r="K21" s="453"/>
      <c r="L21" s="471" t="s">
        <v>500</v>
      </c>
    </row>
    <row r="22" spans="1:12" ht="12" customHeight="1" x14ac:dyDescent="0.2">
      <c r="A22" s="455"/>
      <c r="B22" s="456"/>
      <c r="C22" s="472"/>
      <c r="D22" s="472"/>
      <c r="E22" s="472"/>
      <c r="F22" s="472"/>
      <c r="G22" s="472"/>
      <c r="H22" s="472"/>
      <c r="I22" s="472"/>
      <c r="J22" s="186"/>
      <c r="K22" s="186"/>
      <c r="L22" s="473"/>
    </row>
    <row r="23" spans="1:12" s="182" customFormat="1" ht="12" customHeight="1" x14ac:dyDescent="0.2">
      <c r="A23" s="462" t="s">
        <v>504</v>
      </c>
      <c r="B23" s="474"/>
      <c r="C23" s="476">
        <v>9466</v>
      </c>
      <c r="D23" s="476">
        <v>9822</v>
      </c>
      <c r="E23" s="476">
        <v>10133</v>
      </c>
      <c r="F23" s="476">
        <v>10754</v>
      </c>
      <c r="G23" s="476">
        <v>11200.41</v>
      </c>
      <c r="H23" s="476">
        <v>11336</v>
      </c>
      <c r="I23" s="476">
        <v>11315.11</v>
      </c>
      <c r="J23" s="477"/>
      <c r="K23" s="477"/>
      <c r="L23" s="478" t="s">
        <v>505</v>
      </c>
    </row>
    <row r="24" spans="1:12" s="482" customFormat="1" ht="12" customHeight="1" x14ac:dyDescent="0.2">
      <c r="A24" s="479" t="s">
        <v>501</v>
      </c>
      <c r="B24" s="480"/>
      <c r="C24" s="476">
        <v>440</v>
      </c>
      <c r="D24" s="476">
        <v>408</v>
      </c>
      <c r="E24" s="476">
        <v>431</v>
      </c>
      <c r="F24" s="476">
        <v>448</v>
      </c>
      <c r="G24" s="476">
        <v>478</v>
      </c>
      <c r="H24" s="476">
        <v>472</v>
      </c>
      <c r="I24" s="476">
        <v>384</v>
      </c>
      <c r="J24" s="481"/>
      <c r="K24" s="481"/>
      <c r="L24" s="478" t="s">
        <v>502</v>
      </c>
    </row>
    <row r="25" spans="1:12" s="182" customFormat="1" ht="12" customHeight="1" x14ac:dyDescent="0.2">
      <c r="A25" s="462" t="s">
        <v>634</v>
      </c>
      <c r="B25" s="474"/>
      <c r="C25" s="476">
        <v>6728</v>
      </c>
      <c r="D25" s="476">
        <v>7207</v>
      </c>
      <c r="E25" s="476">
        <v>7871</v>
      </c>
      <c r="F25" s="476">
        <v>8423</v>
      </c>
      <c r="G25" s="476">
        <v>8942</v>
      </c>
      <c r="H25" s="476">
        <v>9066</v>
      </c>
      <c r="I25" s="476">
        <v>9168</v>
      </c>
      <c r="J25" s="477"/>
      <c r="K25" s="477"/>
      <c r="L25" s="478" t="s">
        <v>503</v>
      </c>
    </row>
    <row r="26" spans="1:12" s="182" customFormat="1" ht="12" customHeight="1" x14ac:dyDescent="0.2">
      <c r="A26" s="462" t="s">
        <v>635</v>
      </c>
      <c r="B26" s="474"/>
      <c r="C26" s="475">
        <v>2298</v>
      </c>
      <c r="D26" s="475">
        <v>2207</v>
      </c>
      <c r="E26" s="475">
        <v>1832</v>
      </c>
      <c r="F26" s="475">
        <v>1882</v>
      </c>
      <c r="G26" s="475">
        <v>1780</v>
      </c>
      <c r="H26" s="475">
        <v>1799</v>
      </c>
      <c r="I26" s="475">
        <v>1763</v>
      </c>
      <c r="J26" s="477"/>
      <c r="K26" s="477"/>
      <c r="L26" s="478" t="s">
        <v>505</v>
      </c>
    </row>
    <row r="27" spans="1:12" ht="12" customHeight="1" x14ac:dyDescent="0.2">
      <c r="A27" s="183"/>
      <c r="B27" s="98"/>
      <c r="C27" s="184"/>
      <c r="D27" s="184"/>
      <c r="E27" s="184"/>
      <c r="F27" s="184"/>
      <c r="G27" s="184"/>
      <c r="H27" s="184"/>
      <c r="I27" s="184"/>
      <c r="J27" s="483"/>
      <c r="K27" s="483"/>
      <c r="L27" s="483"/>
    </row>
    <row r="28" spans="1:12" ht="12" customHeight="1" x14ac:dyDescent="0.2">
      <c r="A28" s="185"/>
      <c r="C28" s="176"/>
      <c r="D28" s="176"/>
      <c r="E28" s="176"/>
      <c r="F28" s="176"/>
      <c r="G28" s="176"/>
      <c r="H28" s="176"/>
      <c r="I28" s="176"/>
      <c r="J28" s="186"/>
      <c r="K28" s="186"/>
    </row>
    <row r="29" spans="1:12" ht="12" customHeight="1" x14ac:dyDescent="0.2">
      <c r="A29" s="484" t="s">
        <v>222</v>
      </c>
      <c r="C29" s="176"/>
      <c r="D29" s="176"/>
      <c r="E29" s="176"/>
      <c r="F29" s="176"/>
      <c r="G29" s="176"/>
      <c r="H29" s="176"/>
      <c r="I29" s="176"/>
      <c r="J29" s="176"/>
      <c r="K29" s="186"/>
    </row>
    <row r="30" spans="1:12" ht="12" customHeight="1" x14ac:dyDescent="0.2">
      <c r="A30" s="18" t="s">
        <v>636</v>
      </c>
      <c r="B30" s="176"/>
      <c r="C30" s="176"/>
      <c r="D30" s="176"/>
      <c r="E30" s="176"/>
      <c r="F30" s="176"/>
      <c r="G30" s="176"/>
      <c r="H30" s="176"/>
      <c r="I30" s="176"/>
      <c r="J30" s="176"/>
    </row>
    <row r="31" spans="1:12" ht="12" customHeight="1" x14ac:dyDescent="0.2">
      <c r="A31" s="18" t="s">
        <v>637</v>
      </c>
      <c r="B31" s="176"/>
      <c r="C31" s="176"/>
      <c r="D31" s="176"/>
      <c r="E31" s="176"/>
      <c r="F31" s="176"/>
      <c r="G31" s="176"/>
      <c r="H31" s="176"/>
      <c r="I31" s="176"/>
      <c r="J31" s="176"/>
    </row>
    <row r="32" spans="1:12" ht="12" customHeight="1" x14ac:dyDescent="0.2">
      <c r="B32" s="176"/>
      <c r="C32" s="176"/>
      <c r="D32" s="176"/>
      <c r="E32" s="176"/>
      <c r="F32" s="176"/>
      <c r="G32" s="176"/>
      <c r="H32" s="176"/>
      <c r="I32" s="176"/>
      <c r="J32" s="176"/>
    </row>
    <row r="33" spans="1:10" ht="12" customHeight="1" x14ac:dyDescent="0.2">
      <c r="A33" s="485" t="s">
        <v>224</v>
      </c>
      <c r="B33" s="171"/>
      <c r="C33" s="176"/>
      <c r="D33" s="176"/>
      <c r="E33" s="176"/>
      <c r="F33" s="176"/>
      <c r="G33" s="176"/>
      <c r="H33" s="176"/>
      <c r="I33" s="176"/>
      <c r="J33" s="176"/>
    </row>
    <row r="34" spans="1:10" ht="12" customHeight="1" x14ac:dyDescent="0.2">
      <c r="A34" s="18" t="s">
        <v>638</v>
      </c>
      <c r="B34" s="176"/>
      <c r="C34" s="176"/>
      <c r="D34" s="176"/>
      <c r="E34" s="176"/>
      <c r="F34" s="176"/>
      <c r="G34" s="176"/>
      <c r="H34" s="176"/>
      <c r="I34" s="176"/>
      <c r="J34" s="176"/>
    </row>
    <row r="35" spans="1:10" ht="12" customHeight="1" x14ac:dyDescent="0.2">
      <c r="A35" s="456" t="s">
        <v>639</v>
      </c>
      <c r="B35" s="176"/>
      <c r="C35" s="176"/>
      <c r="D35" s="176"/>
      <c r="E35" s="176"/>
      <c r="F35" s="176"/>
      <c r="G35" s="176"/>
      <c r="H35" s="176"/>
      <c r="I35" s="176"/>
      <c r="J35" s="176"/>
    </row>
    <row r="36" spans="1:10" ht="12" customHeight="1" x14ac:dyDescent="0.2">
      <c r="B36" s="176"/>
      <c r="C36" s="176"/>
      <c r="D36" s="176"/>
      <c r="E36" s="176"/>
      <c r="F36" s="176"/>
      <c r="G36" s="176"/>
      <c r="H36" s="176"/>
      <c r="I36" s="176"/>
      <c r="J36" s="176"/>
    </row>
  </sheetData>
  <pageMargins left="0.2" right="0" top="1" bottom="0.5" header="0" footer="0"/>
  <pageSetup scale="93" orientation="landscape" r:id="rId1"/>
  <headerFooter alignWithMargins="0">
    <oddHeader>&amp;R&amp;F  &amp;A  &amp;D  &amp;T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syncVertical="1" syncRef="A1" transitionEvaluation="1">
    <pageSetUpPr fitToPage="1"/>
  </sheetPr>
  <dimension ref="A1:V50"/>
  <sheetViews>
    <sheetView showGridLines="0" showOutlineSymbols="0" zoomScaleNormal="100" workbookViewId="0"/>
  </sheetViews>
  <sheetFormatPr defaultColWidth="10.7109375" defaultRowHeight="12" customHeight="1" x14ac:dyDescent="0.2"/>
  <cols>
    <col min="1" max="1" width="36.7109375" style="489" customWidth="1"/>
    <col min="2" max="20" width="8.42578125" style="489" customWidth="1"/>
    <col min="21" max="21" width="2.140625" style="489" customWidth="1"/>
    <col min="22" max="22" width="34.28515625" style="489" customWidth="1"/>
    <col min="23" max="256" width="10.7109375" style="489"/>
    <col min="257" max="257" width="36.7109375" style="489" customWidth="1"/>
    <col min="258" max="276" width="8.42578125" style="489" customWidth="1"/>
    <col min="277" max="277" width="2.140625" style="489" customWidth="1"/>
    <col min="278" max="278" width="34.28515625" style="489" customWidth="1"/>
    <col min="279" max="512" width="10.7109375" style="489"/>
    <col min="513" max="513" width="36.7109375" style="489" customWidth="1"/>
    <col min="514" max="532" width="8.42578125" style="489" customWidth="1"/>
    <col min="533" max="533" width="2.140625" style="489" customWidth="1"/>
    <col min="534" max="534" width="34.28515625" style="489" customWidth="1"/>
    <col min="535" max="768" width="10.7109375" style="489"/>
    <col min="769" max="769" width="36.7109375" style="489" customWidth="1"/>
    <col min="770" max="788" width="8.42578125" style="489" customWidth="1"/>
    <col min="789" max="789" width="2.140625" style="489" customWidth="1"/>
    <col min="790" max="790" width="34.28515625" style="489" customWidth="1"/>
    <col min="791" max="1024" width="10.7109375" style="489"/>
    <col min="1025" max="1025" width="36.7109375" style="489" customWidth="1"/>
    <col min="1026" max="1044" width="8.42578125" style="489" customWidth="1"/>
    <col min="1045" max="1045" width="2.140625" style="489" customWidth="1"/>
    <col min="1046" max="1046" width="34.28515625" style="489" customWidth="1"/>
    <col min="1047" max="1280" width="10.7109375" style="489"/>
    <col min="1281" max="1281" width="36.7109375" style="489" customWidth="1"/>
    <col min="1282" max="1300" width="8.42578125" style="489" customWidth="1"/>
    <col min="1301" max="1301" width="2.140625" style="489" customWidth="1"/>
    <col min="1302" max="1302" width="34.28515625" style="489" customWidth="1"/>
    <col min="1303" max="1536" width="10.7109375" style="489"/>
    <col min="1537" max="1537" width="36.7109375" style="489" customWidth="1"/>
    <col min="1538" max="1556" width="8.42578125" style="489" customWidth="1"/>
    <col min="1557" max="1557" width="2.140625" style="489" customWidth="1"/>
    <col min="1558" max="1558" width="34.28515625" style="489" customWidth="1"/>
    <col min="1559" max="1792" width="10.7109375" style="489"/>
    <col min="1793" max="1793" width="36.7109375" style="489" customWidth="1"/>
    <col min="1794" max="1812" width="8.42578125" style="489" customWidth="1"/>
    <col min="1813" max="1813" width="2.140625" style="489" customWidth="1"/>
    <col min="1814" max="1814" width="34.28515625" style="489" customWidth="1"/>
    <col min="1815" max="2048" width="10.7109375" style="489"/>
    <col min="2049" max="2049" width="36.7109375" style="489" customWidth="1"/>
    <col min="2050" max="2068" width="8.42578125" style="489" customWidth="1"/>
    <col min="2069" max="2069" width="2.140625" style="489" customWidth="1"/>
    <col min="2070" max="2070" width="34.28515625" style="489" customWidth="1"/>
    <col min="2071" max="2304" width="10.7109375" style="489"/>
    <col min="2305" max="2305" width="36.7109375" style="489" customWidth="1"/>
    <col min="2306" max="2324" width="8.42578125" style="489" customWidth="1"/>
    <col min="2325" max="2325" width="2.140625" style="489" customWidth="1"/>
    <col min="2326" max="2326" width="34.28515625" style="489" customWidth="1"/>
    <col min="2327" max="2560" width="10.7109375" style="489"/>
    <col min="2561" max="2561" width="36.7109375" style="489" customWidth="1"/>
    <col min="2562" max="2580" width="8.42578125" style="489" customWidth="1"/>
    <col min="2581" max="2581" width="2.140625" style="489" customWidth="1"/>
    <col min="2582" max="2582" width="34.28515625" style="489" customWidth="1"/>
    <col min="2583" max="2816" width="10.7109375" style="489"/>
    <col min="2817" max="2817" width="36.7109375" style="489" customWidth="1"/>
    <col min="2818" max="2836" width="8.42578125" style="489" customWidth="1"/>
    <col min="2837" max="2837" width="2.140625" style="489" customWidth="1"/>
    <col min="2838" max="2838" width="34.28515625" style="489" customWidth="1"/>
    <col min="2839" max="3072" width="10.7109375" style="489"/>
    <col min="3073" max="3073" width="36.7109375" style="489" customWidth="1"/>
    <col min="3074" max="3092" width="8.42578125" style="489" customWidth="1"/>
    <col min="3093" max="3093" width="2.140625" style="489" customWidth="1"/>
    <col min="3094" max="3094" width="34.28515625" style="489" customWidth="1"/>
    <col min="3095" max="3328" width="10.7109375" style="489"/>
    <col min="3329" max="3329" width="36.7109375" style="489" customWidth="1"/>
    <col min="3330" max="3348" width="8.42578125" style="489" customWidth="1"/>
    <col min="3349" max="3349" width="2.140625" style="489" customWidth="1"/>
    <col min="3350" max="3350" width="34.28515625" style="489" customWidth="1"/>
    <col min="3351" max="3584" width="10.7109375" style="489"/>
    <col min="3585" max="3585" width="36.7109375" style="489" customWidth="1"/>
    <col min="3586" max="3604" width="8.42578125" style="489" customWidth="1"/>
    <col min="3605" max="3605" width="2.140625" style="489" customWidth="1"/>
    <col min="3606" max="3606" width="34.28515625" style="489" customWidth="1"/>
    <col min="3607" max="3840" width="10.7109375" style="489"/>
    <col min="3841" max="3841" width="36.7109375" style="489" customWidth="1"/>
    <col min="3842" max="3860" width="8.42578125" style="489" customWidth="1"/>
    <col min="3861" max="3861" width="2.140625" style="489" customWidth="1"/>
    <col min="3862" max="3862" width="34.28515625" style="489" customWidth="1"/>
    <col min="3863" max="4096" width="10.7109375" style="489"/>
    <col min="4097" max="4097" width="36.7109375" style="489" customWidth="1"/>
    <col min="4098" max="4116" width="8.42578125" style="489" customWidth="1"/>
    <col min="4117" max="4117" width="2.140625" style="489" customWidth="1"/>
    <col min="4118" max="4118" width="34.28515625" style="489" customWidth="1"/>
    <col min="4119" max="4352" width="10.7109375" style="489"/>
    <col min="4353" max="4353" width="36.7109375" style="489" customWidth="1"/>
    <col min="4354" max="4372" width="8.42578125" style="489" customWidth="1"/>
    <col min="4373" max="4373" width="2.140625" style="489" customWidth="1"/>
    <col min="4374" max="4374" width="34.28515625" style="489" customWidth="1"/>
    <col min="4375" max="4608" width="10.7109375" style="489"/>
    <col min="4609" max="4609" width="36.7109375" style="489" customWidth="1"/>
    <col min="4610" max="4628" width="8.42578125" style="489" customWidth="1"/>
    <col min="4629" max="4629" width="2.140625" style="489" customWidth="1"/>
    <col min="4630" max="4630" width="34.28515625" style="489" customWidth="1"/>
    <col min="4631" max="4864" width="10.7109375" style="489"/>
    <col min="4865" max="4865" width="36.7109375" style="489" customWidth="1"/>
    <col min="4866" max="4884" width="8.42578125" style="489" customWidth="1"/>
    <col min="4885" max="4885" width="2.140625" style="489" customWidth="1"/>
    <col min="4886" max="4886" width="34.28515625" style="489" customWidth="1"/>
    <col min="4887" max="5120" width="10.7109375" style="489"/>
    <col min="5121" max="5121" width="36.7109375" style="489" customWidth="1"/>
    <col min="5122" max="5140" width="8.42578125" style="489" customWidth="1"/>
    <col min="5141" max="5141" width="2.140625" style="489" customWidth="1"/>
    <col min="5142" max="5142" width="34.28515625" style="489" customWidth="1"/>
    <col min="5143" max="5376" width="10.7109375" style="489"/>
    <col min="5377" max="5377" width="36.7109375" style="489" customWidth="1"/>
    <col min="5378" max="5396" width="8.42578125" style="489" customWidth="1"/>
    <col min="5397" max="5397" width="2.140625" style="489" customWidth="1"/>
    <col min="5398" max="5398" width="34.28515625" style="489" customWidth="1"/>
    <col min="5399" max="5632" width="10.7109375" style="489"/>
    <col min="5633" max="5633" width="36.7109375" style="489" customWidth="1"/>
    <col min="5634" max="5652" width="8.42578125" style="489" customWidth="1"/>
    <col min="5653" max="5653" width="2.140625" style="489" customWidth="1"/>
    <col min="5654" max="5654" width="34.28515625" style="489" customWidth="1"/>
    <col min="5655" max="5888" width="10.7109375" style="489"/>
    <col min="5889" max="5889" width="36.7109375" style="489" customWidth="1"/>
    <col min="5890" max="5908" width="8.42578125" style="489" customWidth="1"/>
    <col min="5909" max="5909" width="2.140625" style="489" customWidth="1"/>
    <col min="5910" max="5910" width="34.28515625" style="489" customWidth="1"/>
    <col min="5911" max="6144" width="10.7109375" style="489"/>
    <col min="6145" max="6145" width="36.7109375" style="489" customWidth="1"/>
    <col min="6146" max="6164" width="8.42578125" style="489" customWidth="1"/>
    <col min="6165" max="6165" width="2.140625" style="489" customWidth="1"/>
    <col min="6166" max="6166" width="34.28515625" style="489" customWidth="1"/>
    <col min="6167" max="6400" width="10.7109375" style="489"/>
    <col min="6401" max="6401" width="36.7109375" style="489" customWidth="1"/>
    <col min="6402" max="6420" width="8.42578125" style="489" customWidth="1"/>
    <col min="6421" max="6421" width="2.140625" style="489" customWidth="1"/>
    <col min="6422" max="6422" width="34.28515625" style="489" customWidth="1"/>
    <col min="6423" max="6656" width="10.7109375" style="489"/>
    <col min="6657" max="6657" width="36.7109375" style="489" customWidth="1"/>
    <col min="6658" max="6676" width="8.42578125" style="489" customWidth="1"/>
    <col min="6677" max="6677" width="2.140625" style="489" customWidth="1"/>
    <col min="6678" max="6678" width="34.28515625" style="489" customWidth="1"/>
    <col min="6679" max="6912" width="10.7109375" style="489"/>
    <col min="6913" max="6913" width="36.7109375" style="489" customWidth="1"/>
    <col min="6914" max="6932" width="8.42578125" style="489" customWidth="1"/>
    <col min="6933" max="6933" width="2.140625" style="489" customWidth="1"/>
    <col min="6934" max="6934" width="34.28515625" style="489" customWidth="1"/>
    <col min="6935" max="7168" width="10.7109375" style="489"/>
    <col min="7169" max="7169" width="36.7109375" style="489" customWidth="1"/>
    <col min="7170" max="7188" width="8.42578125" style="489" customWidth="1"/>
    <col min="7189" max="7189" width="2.140625" style="489" customWidth="1"/>
    <col min="7190" max="7190" width="34.28515625" style="489" customWidth="1"/>
    <col min="7191" max="7424" width="10.7109375" style="489"/>
    <col min="7425" max="7425" width="36.7109375" style="489" customWidth="1"/>
    <col min="7426" max="7444" width="8.42578125" style="489" customWidth="1"/>
    <col min="7445" max="7445" width="2.140625" style="489" customWidth="1"/>
    <col min="7446" max="7446" width="34.28515625" style="489" customWidth="1"/>
    <col min="7447" max="7680" width="10.7109375" style="489"/>
    <col min="7681" max="7681" width="36.7109375" style="489" customWidth="1"/>
    <col min="7682" max="7700" width="8.42578125" style="489" customWidth="1"/>
    <col min="7701" max="7701" width="2.140625" style="489" customWidth="1"/>
    <col min="7702" max="7702" width="34.28515625" style="489" customWidth="1"/>
    <col min="7703" max="7936" width="10.7109375" style="489"/>
    <col min="7937" max="7937" width="36.7109375" style="489" customWidth="1"/>
    <col min="7938" max="7956" width="8.42578125" style="489" customWidth="1"/>
    <col min="7957" max="7957" width="2.140625" style="489" customWidth="1"/>
    <col min="7958" max="7958" width="34.28515625" style="489" customWidth="1"/>
    <col min="7959" max="8192" width="10.7109375" style="489"/>
    <col min="8193" max="8193" width="36.7109375" style="489" customWidth="1"/>
    <col min="8194" max="8212" width="8.42578125" style="489" customWidth="1"/>
    <col min="8213" max="8213" width="2.140625" style="489" customWidth="1"/>
    <col min="8214" max="8214" width="34.28515625" style="489" customWidth="1"/>
    <col min="8215" max="8448" width="10.7109375" style="489"/>
    <col min="8449" max="8449" width="36.7109375" style="489" customWidth="1"/>
    <col min="8450" max="8468" width="8.42578125" style="489" customWidth="1"/>
    <col min="8469" max="8469" width="2.140625" style="489" customWidth="1"/>
    <col min="8470" max="8470" width="34.28515625" style="489" customWidth="1"/>
    <col min="8471" max="8704" width="10.7109375" style="489"/>
    <col min="8705" max="8705" width="36.7109375" style="489" customWidth="1"/>
    <col min="8706" max="8724" width="8.42578125" style="489" customWidth="1"/>
    <col min="8725" max="8725" width="2.140625" style="489" customWidth="1"/>
    <col min="8726" max="8726" width="34.28515625" style="489" customWidth="1"/>
    <col min="8727" max="8960" width="10.7109375" style="489"/>
    <col min="8961" max="8961" width="36.7109375" style="489" customWidth="1"/>
    <col min="8962" max="8980" width="8.42578125" style="489" customWidth="1"/>
    <col min="8981" max="8981" width="2.140625" style="489" customWidth="1"/>
    <col min="8982" max="8982" width="34.28515625" style="489" customWidth="1"/>
    <col min="8983" max="9216" width="10.7109375" style="489"/>
    <col min="9217" max="9217" width="36.7109375" style="489" customWidth="1"/>
    <col min="9218" max="9236" width="8.42578125" style="489" customWidth="1"/>
    <col min="9237" max="9237" width="2.140625" style="489" customWidth="1"/>
    <col min="9238" max="9238" width="34.28515625" style="489" customWidth="1"/>
    <col min="9239" max="9472" width="10.7109375" style="489"/>
    <col min="9473" max="9473" width="36.7109375" style="489" customWidth="1"/>
    <col min="9474" max="9492" width="8.42578125" style="489" customWidth="1"/>
    <col min="9493" max="9493" width="2.140625" style="489" customWidth="1"/>
    <col min="9494" max="9494" width="34.28515625" style="489" customWidth="1"/>
    <col min="9495" max="9728" width="10.7109375" style="489"/>
    <col min="9729" max="9729" width="36.7109375" style="489" customWidth="1"/>
    <col min="9730" max="9748" width="8.42578125" style="489" customWidth="1"/>
    <col min="9749" max="9749" width="2.140625" style="489" customWidth="1"/>
    <col min="9750" max="9750" width="34.28515625" style="489" customWidth="1"/>
    <col min="9751" max="9984" width="10.7109375" style="489"/>
    <col min="9985" max="9985" width="36.7109375" style="489" customWidth="1"/>
    <col min="9986" max="10004" width="8.42578125" style="489" customWidth="1"/>
    <col min="10005" max="10005" width="2.140625" style="489" customWidth="1"/>
    <col min="10006" max="10006" width="34.28515625" style="489" customWidth="1"/>
    <col min="10007" max="10240" width="10.7109375" style="489"/>
    <col min="10241" max="10241" width="36.7109375" style="489" customWidth="1"/>
    <col min="10242" max="10260" width="8.42578125" style="489" customWidth="1"/>
    <col min="10261" max="10261" width="2.140625" style="489" customWidth="1"/>
    <col min="10262" max="10262" width="34.28515625" style="489" customWidth="1"/>
    <col min="10263" max="10496" width="10.7109375" style="489"/>
    <col min="10497" max="10497" width="36.7109375" style="489" customWidth="1"/>
    <col min="10498" max="10516" width="8.42578125" style="489" customWidth="1"/>
    <col min="10517" max="10517" width="2.140625" style="489" customWidth="1"/>
    <col min="10518" max="10518" width="34.28515625" style="489" customWidth="1"/>
    <col min="10519" max="10752" width="10.7109375" style="489"/>
    <col min="10753" max="10753" width="36.7109375" style="489" customWidth="1"/>
    <col min="10754" max="10772" width="8.42578125" style="489" customWidth="1"/>
    <col min="10773" max="10773" width="2.140625" style="489" customWidth="1"/>
    <col min="10774" max="10774" width="34.28515625" style="489" customWidth="1"/>
    <col min="10775" max="11008" width="10.7109375" style="489"/>
    <col min="11009" max="11009" width="36.7109375" style="489" customWidth="1"/>
    <col min="11010" max="11028" width="8.42578125" style="489" customWidth="1"/>
    <col min="11029" max="11029" width="2.140625" style="489" customWidth="1"/>
    <col min="11030" max="11030" width="34.28515625" style="489" customWidth="1"/>
    <col min="11031" max="11264" width="10.7109375" style="489"/>
    <col min="11265" max="11265" width="36.7109375" style="489" customWidth="1"/>
    <col min="11266" max="11284" width="8.42578125" style="489" customWidth="1"/>
    <col min="11285" max="11285" width="2.140625" style="489" customWidth="1"/>
    <col min="11286" max="11286" width="34.28515625" style="489" customWidth="1"/>
    <col min="11287" max="11520" width="10.7109375" style="489"/>
    <col min="11521" max="11521" width="36.7109375" style="489" customWidth="1"/>
    <col min="11522" max="11540" width="8.42578125" style="489" customWidth="1"/>
    <col min="11541" max="11541" width="2.140625" style="489" customWidth="1"/>
    <col min="11542" max="11542" width="34.28515625" style="489" customWidth="1"/>
    <col min="11543" max="11776" width="10.7109375" style="489"/>
    <col min="11777" max="11777" width="36.7109375" style="489" customWidth="1"/>
    <col min="11778" max="11796" width="8.42578125" style="489" customWidth="1"/>
    <col min="11797" max="11797" width="2.140625" style="489" customWidth="1"/>
    <col min="11798" max="11798" width="34.28515625" style="489" customWidth="1"/>
    <col min="11799" max="12032" width="10.7109375" style="489"/>
    <col min="12033" max="12033" width="36.7109375" style="489" customWidth="1"/>
    <col min="12034" max="12052" width="8.42578125" style="489" customWidth="1"/>
    <col min="12053" max="12053" width="2.140625" style="489" customWidth="1"/>
    <col min="12054" max="12054" width="34.28515625" style="489" customWidth="1"/>
    <col min="12055" max="12288" width="10.7109375" style="489"/>
    <col min="12289" max="12289" width="36.7109375" style="489" customWidth="1"/>
    <col min="12290" max="12308" width="8.42578125" style="489" customWidth="1"/>
    <col min="12309" max="12309" width="2.140625" style="489" customWidth="1"/>
    <col min="12310" max="12310" width="34.28515625" style="489" customWidth="1"/>
    <col min="12311" max="12544" width="10.7109375" style="489"/>
    <col min="12545" max="12545" width="36.7109375" style="489" customWidth="1"/>
    <col min="12546" max="12564" width="8.42578125" style="489" customWidth="1"/>
    <col min="12565" max="12565" width="2.140625" style="489" customWidth="1"/>
    <col min="12566" max="12566" width="34.28515625" style="489" customWidth="1"/>
    <col min="12567" max="12800" width="10.7109375" style="489"/>
    <col min="12801" max="12801" width="36.7109375" style="489" customWidth="1"/>
    <col min="12802" max="12820" width="8.42578125" style="489" customWidth="1"/>
    <col min="12821" max="12821" width="2.140625" style="489" customWidth="1"/>
    <col min="12822" max="12822" width="34.28515625" style="489" customWidth="1"/>
    <col min="12823" max="13056" width="10.7109375" style="489"/>
    <col min="13057" max="13057" width="36.7109375" style="489" customWidth="1"/>
    <col min="13058" max="13076" width="8.42578125" style="489" customWidth="1"/>
    <col min="13077" max="13077" width="2.140625" style="489" customWidth="1"/>
    <col min="13078" max="13078" width="34.28515625" style="489" customWidth="1"/>
    <col min="13079" max="13312" width="10.7109375" style="489"/>
    <col min="13313" max="13313" width="36.7109375" style="489" customWidth="1"/>
    <col min="13314" max="13332" width="8.42578125" style="489" customWidth="1"/>
    <col min="13333" max="13333" width="2.140625" style="489" customWidth="1"/>
    <col min="13334" max="13334" width="34.28515625" style="489" customWidth="1"/>
    <col min="13335" max="13568" width="10.7109375" style="489"/>
    <col min="13569" max="13569" width="36.7109375" style="489" customWidth="1"/>
    <col min="13570" max="13588" width="8.42578125" style="489" customWidth="1"/>
    <col min="13589" max="13589" width="2.140625" style="489" customWidth="1"/>
    <col min="13590" max="13590" width="34.28515625" style="489" customWidth="1"/>
    <col min="13591" max="13824" width="10.7109375" style="489"/>
    <col min="13825" max="13825" width="36.7109375" style="489" customWidth="1"/>
    <col min="13826" max="13844" width="8.42578125" style="489" customWidth="1"/>
    <col min="13845" max="13845" width="2.140625" style="489" customWidth="1"/>
    <col min="13846" max="13846" width="34.28515625" style="489" customWidth="1"/>
    <col min="13847" max="14080" width="10.7109375" style="489"/>
    <col min="14081" max="14081" width="36.7109375" style="489" customWidth="1"/>
    <col min="14082" max="14100" width="8.42578125" style="489" customWidth="1"/>
    <col min="14101" max="14101" width="2.140625" style="489" customWidth="1"/>
    <col min="14102" max="14102" width="34.28515625" style="489" customWidth="1"/>
    <col min="14103" max="14336" width="10.7109375" style="489"/>
    <col min="14337" max="14337" width="36.7109375" style="489" customWidth="1"/>
    <col min="14338" max="14356" width="8.42578125" style="489" customWidth="1"/>
    <col min="14357" max="14357" width="2.140625" style="489" customWidth="1"/>
    <col min="14358" max="14358" width="34.28515625" style="489" customWidth="1"/>
    <col min="14359" max="14592" width="10.7109375" style="489"/>
    <col min="14593" max="14593" width="36.7109375" style="489" customWidth="1"/>
    <col min="14594" max="14612" width="8.42578125" style="489" customWidth="1"/>
    <col min="14613" max="14613" width="2.140625" style="489" customWidth="1"/>
    <col min="14614" max="14614" width="34.28515625" style="489" customWidth="1"/>
    <col min="14615" max="14848" width="10.7109375" style="489"/>
    <col min="14849" max="14849" width="36.7109375" style="489" customWidth="1"/>
    <col min="14850" max="14868" width="8.42578125" style="489" customWidth="1"/>
    <col min="14869" max="14869" width="2.140625" style="489" customWidth="1"/>
    <col min="14870" max="14870" width="34.28515625" style="489" customWidth="1"/>
    <col min="14871" max="15104" width="10.7109375" style="489"/>
    <col min="15105" max="15105" width="36.7109375" style="489" customWidth="1"/>
    <col min="15106" max="15124" width="8.42578125" style="489" customWidth="1"/>
    <col min="15125" max="15125" width="2.140625" style="489" customWidth="1"/>
    <col min="15126" max="15126" width="34.28515625" style="489" customWidth="1"/>
    <col min="15127" max="15360" width="10.7109375" style="489"/>
    <col min="15361" max="15361" width="36.7109375" style="489" customWidth="1"/>
    <col min="15362" max="15380" width="8.42578125" style="489" customWidth="1"/>
    <col min="15381" max="15381" width="2.140625" style="489" customWidth="1"/>
    <col min="15382" max="15382" width="34.28515625" style="489" customWidth="1"/>
    <col min="15383" max="15616" width="10.7109375" style="489"/>
    <col min="15617" max="15617" width="36.7109375" style="489" customWidth="1"/>
    <col min="15618" max="15636" width="8.42578125" style="489" customWidth="1"/>
    <col min="15637" max="15637" width="2.140625" style="489" customWidth="1"/>
    <col min="15638" max="15638" width="34.28515625" style="489" customWidth="1"/>
    <col min="15639" max="15872" width="10.7109375" style="489"/>
    <col min="15873" max="15873" width="36.7109375" style="489" customWidth="1"/>
    <col min="15874" max="15892" width="8.42578125" style="489" customWidth="1"/>
    <col min="15893" max="15893" width="2.140625" style="489" customWidth="1"/>
    <col min="15894" max="15894" width="34.28515625" style="489" customWidth="1"/>
    <col min="15895" max="16128" width="10.7109375" style="489"/>
    <col min="16129" max="16129" width="36.7109375" style="489" customWidth="1"/>
    <col min="16130" max="16148" width="8.42578125" style="489" customWidth="1"/>
    <col min="16149" max="16149" width="2.140625" style="489" customWidth="1"/>
    <col min="16150" max="16150" width="34.28515625" style="489" customWidth="1"/>
    <col min="16151" max="16384" width="10.7109375" style="489"/>
  </cols>
  <sheetData>
    <row r="1" spans="1:22" s="487" customFormat="1" ht="12" customHeight="1" x14ac:dyDescent="0.2">
      <c r="A1" s="82" t="s">
        <v>506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  <c r="P1" s="486"/>
      <c r="Q1" s="486"/>
      <c r="R1" s="486"/>
      <c r="S1" s="486"/>
      <c r="T1" s="486"/>
      <c r="V1" s="488"/>
    </row>
    <row r="2" spans="1:22" ht="12" customHeight="1" x14ac:dyDescent="0.2">
      <c r="A2" s="86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7"/>
      <c r="V2" s="86" t="s">
        <v>0</v>
      </c>
    </row>
    <row r="3" spans="1:22" ht="23.25" customHeight="1" x14ac:dyDescent="0.2">
      <c r="A3" s="490" t="s">
        <v>28</v>
      </c>
      <c r="B3" s="17"/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6"/>
      <c r="V3" s="491" t="s">
        <v>29</v>
      </c>
    </row>
    <row r="4" spans="1:22" s="494" customFormat="1" ht="12" customHeight="1" x14ac:dyDescent="0.2">
      <c r="A4" s="448" t="s">
        <v>507</v>
      </c>
      <c r="B4" s="492"/>
      <c r="C4" s="492"/>
      <c r="D4" s="492"/>
      <c r="E4" s="492"/>
      <c r="F4" s="492"/>
      <c r="G4" s="492"/>
      <c r="H4" s="492"/>
      <c r="I4" s="492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493"/>
      <c r="V4" s="494" t="s">
        <v>508</v>
      </c>
    </row>
    <row r="5" spans="1:22" s="494" customFormat="1" ht="12" customHeight="1" x14ac:dyDescent="0.2">
      <c r="A5" s="495"/>
      <c r="B5" s="496"/>
      <c r="C5" s="496"/>
      <c r="D5" s="496"/>
      <c r="E5" s="496"/>
      <c r="F5" s="496"/>
      <c r="G5" s="496"/>
      <c r="H5" s="496"/>
      <c r="I5" s="496"/>
      <c r="J5" s="496"/>
      <c r="K5" s="98"/>
      <c r="L5" s="98"/>
      <c r="M5" s="98"/>
      <c r="N5" s="98"/>
      <c r="O5" s="98"/>
      <c r="P5" s="98"/>
      <c r="Q5" s="98"/>
      <c r="R5" s="98"/>
      <c r="S5" s="98"/>
      <c r="T5" s="98"/>
      <c r="U5" s="497"/>
      <c r="V5" s="497"/>
    </row>
    <row r="6" spans="1:22" s="501" customFormat="1" ht="12" customHeight="1" x14ac:dyDescent="0.2">
      <c r="A6" s="498"/>
      <c r="B6" s="499">
        <v>2000</v>
      </c>
      <c r="C6" s="499">
        <v>2001</v>
      </c>
      <c r="D6" s="499">
        <v>2002</v>
      </c>
      <c r="E6" s="499">
        <v>2003</v>
      </c>
      <c r="F6" s="499">
        <v>2004</v>
      </c>
      <c r="G6" s="499">
        <v>2005</v>
      </c>
      <c r="H6" s="499">
        <v>2006</v>
      </c>
      <c r="I6" s="499">
        <v>2007</v>
      </c>
      <c r="J6" s="102">
        <v>2008</v>
      </c>
      <c r="K6" s="102">
        <v>2009</v>
      </c>
      <c r="L6" s="102">
        <v>2010</v>
      </c>
      <c r="M6" s="102">
        <v>2011</v>
      </c>
      <c r="N6" s="104">
        <v>2012</v>
      </c>
      <c r="O6" s="104">
        <v>2013</v>
      </c>
      <c r="P6" s="104">
        <v>2014</v>
      </c>
      <c r="Q6" s="104">
        <v>2015</v>
      </c>
      <c r="R6" s="104">
        <v>2016</v>
      </c>
      <c r="S6" s="104">
        <v>2017</v>
      </c>
      <c r="T6" s="102">
        <v>2018</v>
      </c>
      <c r="U6" s="499"/>
      <c r="V6" s="500"/>
    </row>
    <row r="7" spans="1:22" ht="12" customHeight="1" x14ac:dyDescent="0.2">
      <c r="A7" s="137"/>
      <c r="B7" s="502"/>
      <c r="C7" s="502"/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  <c r="T7" s="502"/>
    </row>
    <row r="8" spans="1:22" s="487" customFormat="1" ht="24" customHeight="1" x14ac:dyDescent="0.2">
      <c r="A8" s="503" t="s">
        <v>509</v>
      </c>
      <c r="B8" s="504">
        <v>1716.1210000000001</v>
      </c>
      <c r="C8" s="504">
        <v>1723.604</v>
      </c>
      <c r="D8" s="504">
        <v>1715.539</v>
      </c>
      <c r="E8" s="504">
        <v>1849.277</v>
      </c>
      <c r="F8" s="504">
        <v>1918.3</v>
      </c>
      <c r="G8" s="504">
        <v>2161.5</v>
      </c>
      <c r="H8" s="504">
        <v>2236.5</v>
      </c>
      <c r="I8" s="504">
        <v>2471.6999999999998</v>
      </c>
      <c r="J8" s="504">
        <v>2597.4</v>
      </c>
      <c r="K8" s="504">
        <v>2323.6999999999998</v>
      </c>
      <c r="L8" s="504">
        <v>2278.9</v>
      </c>
      <c r="M8" s="504">
        <v>2550.5</v>
      </c>
      <c r="N8" s="504">
        <v>2457.3000000000002</v>
      </c>
      <c r="O8" s="504">
        <v>2334.3000000000002</v>
      </c>
      <c r="P8" s="504">
        <v>2407.3000000000002</v>
      </c>
      <c r="Q8" s="504">
        <v>2458.4</v>
      </c>
      <c r="R8" s="504">
        <v>2754</v>
      </c>
      <c r="S8" s="504">
        <v>2845.4</v>
      </c>
      <c r="T8" s="504">
        <v>2993.6</v>
      </c>
      <c r="U8" s="505"/>
      <c r="V8" s="506" t="s">
        <v>510</v>
      </c>
    </row>
    <row r="9" spans="1:22" ht="12" customHeight="1" x14ac:dyDescent="0.2">
      <c r="A9" s="507" t="s">
        <v>511</v>
      </c>
      <c r="B9" s="508">
        <v>1716.1210000000001</v>
      </c>
      <c r="C9" s="508">
        <v>1723.604</v>
      </c>
      <c r="D9" s="508">
        <v>1715.539</v>
      </c>
      <c r="E9" s="508">
        <v>1849.277</v>
      </c>
      <c r="F9" s="508">
        <v>1918.2</v>
      </c>
      <c r="G9" s="508">
        <v>2161.5</v>
      </c>
      <c r="H9" s="508">
        <v>2236.5</v>
      </c>
      <c r="I9" s="508">
        <v>2467.6999999999998</v>
      </c>
      <c r="J9" s="508">
        <v>2589.9</v>
      </c>
      <c r="K9" s="508">
        <v>2288.1000000000004</v>
      </c>
      <c r="L9" s="508">
        <v>2275.1</v>
      </c>
      <c r="M9" s="508">
        <v>2536.1999999999998</v>
      </c>
      <c r="N9" s="508">
        <v>2399.7000000000003</v>
      </c>
      <c r="O9" s="508">
        <v>2329.6</v>
      </c>
      <c r="P9" s="508">
        <v>2349.8000000000002</v>
      </c>
      <c r="Q9" s="508">
        <v>2440.2000000000003</v>
      </c>
      <c r="R9" s="508">
        <v>2744.2</v>
      </c>
      <c r="S9" s="508">
        <v>2823.4</v>
      </c>
      <c r="T9" s="508">
        <v>2993.5</v>
      </c>
      <c r="U9" s="509"/>
      <c r="V9" s="442" t="s">
        <v>512</v>
      </c>
    </row>
    <row r="10" spans="1:22" ht="12" customHeight="1" x14ac:dyDescent="0.2">
      <c r="A10" s="507" t="s">
        <v>513</v>
      </c>
      <c r="B10" s="508">
        <v>1596.296</v>
      </c>
      <c r="C10" s="508">
        <v>1611.979</v>
      </c>
      <c r="D10" s="508">
        <v>1620.325</v>
      </c>
      <c r="E10" s="508">
        <v>1758.068</v>
      </c>
      <c r="F10" s="508">
        <v>1820.3</v>
      </c>
      <c r="G10" s="508">
        <v>2042.3</v>
      </c>
      <c r="H10" s="508">
        <v>2130.8000000000002</v>
      </c>
      <c r="I10" s="508">
        <v>2337</v>
      </c>
      <c r="J10" s="508">
        <v>2396.1</v>
      </c>
      <c r="K10" s="508">
        <v>2156.3000000000002</v>
      </c>
      <c r="L10" s="508">
        <v>2168.4</v>
      </c>
      <c r="M10" s="508">
        <v>2345.6999999999998</v>
      </c>
      <c r="N10" s="508">
        <v>2240.8000000000002</v>
      </c>
      <c r="O10" s="508">
        <v>2156.4</v>
      </c>
      <c r="P10" s="508">
        <v>2182.8000000000002</v>
      </c>
      <c r="Q10" s="508">
        <v>2266.3000000000002</v>
      </c>
      <c r="R10" s="508">
        <v>2494.5</v>
      </c>
      <c r="S10" s="508">
        <v>2656.3</v>
      </c>
      <c r="T10" s="508">
        <v>2812.4</v>
      </c>
      <c r="U10" s="509"/>
      <c r="V10" s="442" t="s">
        <v>514</v>
      </c>
    </row>
    <row r="11" spans="1:22" ht="12" customHeight="1" x14ac:dyDescent="0.2">
      <c r="A11" s="507" t="s">
        <v>515</v>
      </c>
      <c r="B11" s="508">
        <v>119.825</v>
      </c>
      <c r="C11" s="508">
        <v>111.625</v>
      </c>
      <c r="D11" s="508">
        <v>95.213999999999999</v>
      </c>
      <c r="E11" s="508">
        <v>91.209000000000003</v>
      </c>
      <c r="F11" s="508">
        <v>97.899999999999991</v>
      </c>
      <c r="G11" s="508">
        <v>119.2</v>
      </c>
      <c r="H11" s="508">
        <v>105.7</v>
      </c>
      <c r="I11" s="508">
        <v>130.70000000000002</v>
      </c>
      <c r="J11" s="508">
        <v>193.8</v>
      </c>
      <c r="K11" s="508">
        <v>131.79999999999998</v>
      </c>
      <c r="L11" s="508">
        <v>106.69999999999999</v>
      </c>
      <c r="M11" s="508">
        <v>190.5</v>
      </c>
      <c r="N11" s="508">
        <v>158.9</v>
      </c>
      <c r="O11" s="508">
        <v>173.2</v>
      </c>
      <c r="P11" s="508">
        <v>167</v>
      </c>
      <c r="Q11" s="508">
        <v>173.9</v>
      </c>
      <c r="R11" s="508">
        <v>249.70000000000002</v>
      </c>
      <c r="S11" s="508">
        <v>167.1</v>
      </c>
      <c r="T11" s="508">
        <v>181.1</v>
      </c>
      <c r="U11" s="509"/>
      <c r="V11" s="442" t="s">
        <v>516</v>
      </c>
    </row>
    <row r="12" spans="1:22" ht="12" customHeight="1" x14ac:dyDescent="0.2">
      <c r="A12" s="507" t="s">
        <v>517</v>
      </c>
      <c r="B12" s="508" t="s">
        <v>43</v>
      </c>
      <c r="C12" s="508" t="s">
        <v>43</v>
      </c>
      <c r="D12" s="508" t="s">
        <v>43</v>
      </c>
      <c r="E12" s="508" t="s">
        <v>43</v>
      </c>
      <c r="F12" s="508" t="s">
        <v>43</v>
      </c>
      <c r="G12" s="508" t="s">
        <v>43</v>
      </c>
      <c r="H12" s="508" t="s">
        <v>43</v>
      </c>
      <c r="I12" s="508" t="s">
        <v>43</v>
      </c>
      <c r="J12" s="508" t="s">
        <v>43</v>
      </c>
      <c r="K12" s="508" t="s">
        <v>43</v>
      </c>
      <c r="L12" s="508" t="s">
        <v>43</v>
      </c>
      <c r="M12" s="508" t="s">
        <v>43</v>
      </c>
      <c r="N12" s="508" t="s">
        <v>43</v>
      </c>
      <c r="O12" s="508" t="s">
        <v>43</v>
      </c>
      <c r="P12" s="508" t="s">
        <v>43</v>
      </c>
      <c r="Q12" s="508" t="s">
        <v>43</v>
      </c>
      <c r="R12" s="508" t="s">
        <v>43</v>
      </c>
      <c r="S12" s="508" t="s">
        <v>43</v>
      </c>
      <c r="T12" s="508" t="s">
        <v>43</v>
      </c>
      <c r="U12" s="509"/>
      <c r="V12" s="442" t="s">
        <v>518</v>
      </c>
    </row>
    <row r="13" spans="1:22" ht="12" customHeight="1" x14ac:dyDescent="0.2">
      <c r="A13" s="507" t="s">
        <v>519</v>
      </c>
      <c r="B13" s="508" t="s">
        <v>43</v>
      </c>
      <c r="C13" s="508" t="s">
        <v>43</v>
      </c>
      <c r="D13" s="508" t="s">
        <v>43</v>
      </c>
      <c r="E13" s="508" t="s">
        <v>43</v>
      </c>
      <c r="F13" s="508" t="s">
        <v>43</v>
      </c>
      <c r="G13" s="508" t="s">
        <v>43</v>
      </c>
      <c r="H13" s="508" t="s">
        <v>43</v>
      </c>
      <c r="I13" s="508">
        <v>4</v>
      </c>
      <c r="J13" s="508">
        <v>7.5</v>
      </c>
      <c r="K13" s="508">
        <v>35.6</v>
      </c>
      <c r="L13" s="508">
        <v>3.8</v>
      </c>
      <c r="M13" s="508">
        <v>14.3</v>
      </c>
      <c r="N13" s="508">
        <v>57.6</v>
      </c>
      <c r="O13" s="508">
        <v>4.7</v>
      </c>
      <c r="P13" s="508">
        <v>57.5</v>
      </c>
      <c r="Q13" s="508">
        <v>18.100000000000001</v>
      </c>
      <c r="R13" s="508">
        <v>9.8000000000000007</v>
      </c>
      <c r="S13" s="508">
        <v>22</v>
      </c>
      <c r="T13" s="508">
        <v>0.1</v>
      </c>
      <c r="U13" s="509"/>
      <c r="V13" s="442" t="s">
        <v>520</v>
      </c>
    </row>
    <row r="14" spans="1:22" s="487" customFormat="1" ht="24" customHeight="1" x14ac:dyDescent="0.2">
      <c r="A14" s="503" t="s">
        <v>521</v>
      </c>
      <c r="B14" s="504">
        <v>1829.277</v>
      </c>
      <c r="C14" s="504">
        <v>1940.0610000000001</v>
      </c>
      <c r="D14" s="504">
        <v>2011.779</v>
      </c>
      <c r="E14" s="504">
        <v>2005.7309999999998</v>
      </c>
      <c r="F14" s="504">
        <v>2062.4</v>
      </c>
      <c r="G14" s="504">
        <v>2254</v>
      </c>
      <c r="H14" s="504">
        <v>2361.9</v>
      </c>
      <c r="I14" s="504">
        <v>2730.3999999999996</v>
      </c>
      <c r="J14" s="504">
        <v>3018.7</v>
      </c>
      <c r="K14" s="504">
        <v>2988.1000000000004</v>
      </c>
      <c r="L14" s="504">
        <v>3054.6</v>
      </c>
      <c r="M14" s="504">
        <v>2934.8999999999996</v>
      </c>
      <c r="N14" s="504">
        <v>3197.7</v>
      </c>
      <c r="O14" s="504">
        <v>3293.3</v>
      </c>
      <c r="P14" s="504">
        <v>3112.2</v>
      </c>
      <c r="Q14" s="504">
        <v>3321.8</v>
      </c>
      <c r="R14" s="504">
        <v>3278.1</v>
      </c>
      <c r="S14" s="504">
        <v>3295.6000000000004</v>
      </c>
      <c r="T14" s="504">
        <v>3024.2000000000003</v>
      </c>
      <c r="U14" s="505"/>
      <c r="V14" s="506" t="s">
        <v>522</v>
      </c>
    </row>
    <row r="15" spans="1:22" ht="12" customHeight="1" x14ac:dyDescent="0.2">
      <c r="A15" s="507" t="s">
        <v>523</v>
      </c>
      <c r="B15" s="508">
        <v>1528.4119999999998</v>
      </c>
      <c r="C15" s="508">
        <v>1593.402</v>
      </c>
      <c r="D15" s="508">
        <v>1688.2839999999999</v>
      </c>
      <c r="E15" s="508">
        <v>1758.5239999999999</v>
      </c>
      <c r="F15" s="508">
        <v>1838.9</v>
      </c>
      <c r="G15" s="508">
        <v>2001.6</v>
      </c>
      <c r="H15" s="508">
        <v>2112.4</v>
      </c>
      <c r="I15" s="508">
        <v>2492.1999999999998</v>
      </c>
      <c r="J15" s="508">
        <v>2786.7</v>
      </c>
      <c r="K15" s="508">
        <v>2809.8</v>
      </c>
      <c r="L15" s="508">
        <v>2919.9</v>
      </c>
      <c r="M15" s="508">
        <v>2816.7</v>
      </c>
      <c r="N15" s="508">
        <v>3076.6</v>
      </c>
      <c r="O15" s="508">
        <v>3124</v>
      </c>
      <c r="P15" s="508">
        <v>2918.7</v>
      </c>
      <c r="Q15" s="508">
        <v>3085.5</v>
      </c>
      <c r="R15" s="508">
        <v>3053</v>
      </c>
      <c r="S15" s="508">
        <v>3123.8</v>
      </c>
      <c r="T15" s="508">
        <v>2826.4</v>
      </c>
      <c r="U15" s="510"/>
      <c r="V15" s="442" t="s">
        <v>524</v>
      </c>
    </row>
    <row r="16" spans="1:22" ht="12" customHeight="1" x14ac:dyDescent="0.2">
      <c r="A16" s="507" t="s">
        <v>525</v>
      </c>
      <c r="B16" s="508">
        <v>640.75199999999995</v>
      </c>
      <c r="C16" s="508">
        <v>646.28700000000003</v>
      </c>
      <c r="D16" s="508">
        <v>683.65</v>
      </c>
      <c r="E16" s="508">
        <v>611.27099999999996</v>
      </c>
      <c r="F16" s="508">
        <v>645.5</v>
      </c>
      <c r="G16" s="508">
        <v>687.5</v>
      </c>
      <c r="H16" s="508">
        <v>698.6</v>
      </c>
      <c r="I16" s="508">
        <v>809</v>
      </c>
      <c r="J16" s="508">
        <v>832.7</v>
      </c>
      <c r="K16" s="508">
        <v>861.1</v>
      </c>
      <c r="L16" s="508">
        <v>860.2</v>
      </c>
      <c r="M16" s="508">
        <v>867.4</v>
      </c>
      <c r="N16" s="508">
        <v>882.2</v>
      </c>
      <c r="O16" s="508">
        <v>871.9</v>
      </c>
      <c r="P16" s="508">
        <v>803.7</v>
      </c>
      <c r="Q16" s="508">
        <v>787.2</v>
      </c>
      <c r="R16" s="508">
        <v>784.4</v>
      </c>
      <c r="S16" s="508">
        <v>782.3</v>
      </c>
      <c r="T16" s="508">
        <v>811.9</v>
      </c>
      <c r="U16" s="510"/>
      <c r="V16" s="442" t="s">
        <v>526</v>
      </c>
    </row>
    <row r="17" spans="1:22" ht="12" customHeight="1" x14ac:dyDescent="0.2">
      <c r="A17" s="507" t="s">
        <v>527</v>
      </c>
      <c r="B17" s="508">
        <v>190.33799999999999</v>
      </c>
      <c r="C17" s="508">
        <v>203.988</v>
      </c>
      <c r="D17" s="508">
        <v>215.26400000000001</v>
      </c>
      <c r="E17" s="508">
        <v>200.143</v>
      </c>
      <c r="F17" s="508">
        <v>213.2</v>
      </c>
      <c r="G17" s="508">
        <v>233.2</v>
      </c>
      <c r="H17" s="508">
        <v>263.3</v>
      </c>
      <c r="I17" s="508">
        <v>361.9</v>
      </c>
      <c r="J17" s="508">
        <v>420.6</v>
      </c>
      <c r="K17" s="508">
        <v>417.3</v>
      </c>
      <c r="L17" s="508">
        <v>378.4</v>
      </c>
      <c r="M17" s="508">
        <v>399.5</v>
      </c>
      <c r="N17" s="508">
        <v>391.7</v>
      </c>
      <c r="O17" s="508">
        <v>382.2</v>
      </c>
      <c r="P17" s="508">
        <v>341.5</v>
      </c>
      <c r="Q17" s="508">
        <v>441.3</v>
      </c>
      <c r="R17" s="508">
        <v>385.4</v>
      </c>
      <c r="S17" s="508">
        <v>364.3</v>
      </c>
      <c r="T17" s="508">
        <v>356.3</v>
      </c>
      <c r="U17" s="509"/>
      <c r="V17" s="442" t="s">
        <v>528</v>
      </c>
    </row>
    <row r="18" spans="1:22" ht="12" customHeight="1" x14ac:dyDescent="0.2">
      <c r="A18" s="507" t="s">
        <v>529</v>
      </c>
      <c r="B18" s="508">
        <v>225.821</v>
      </c>
      <c r="C18" s="508">
        <v>252.87199999999999</v>
      </c>
      <c r="D18" s="508">
        <v>268.697</v>
      </c>
      <c r="E18" s="508">
        <v>275.822</v>
      </c>
      <c r="F18" s="508">
        <v>263.39999999999998</v>
      </c>
      <c r="G18" s="508">
        <v>298.89999999999998</v>
      </c>
      <c r="H18" s="508">
        <v>329.9</v>
      </c>
      <c r="I18" s="508">
        <v>343.6</v>
      </c>
      <c r="J18" s="508">
        <v>396.4</v>
      </c>
      <c r="K18" s="508">
        <v>435.8</v>
      </c>
      <c r="L18" s="508">
        <v>507.2</v>
      </c>
      <c r="M18" s="508">
        <v>527.4</v>
      </c>
      <c r="N18" s="508">
        <v>568.9</v>
      </c>
      <c r="O18" s="508">
        <v>608.70000000000005</v>
      </c>
      <c r="P18" s="508">
        <v>653.70000000000005</v>
      </c>
      <c r="Q18" s="508">
        <v>672.5</v>
      </c>
      <c r="R18" s="508">
        <v>741.7</v>
      </c>
      <c r="S18" s="508">
        <v>764.7</v>
      </c>
      <c r="T18" s="508">
        <v>384.9</v>
      </c>
      <c r="U18" s="509"/>
      <c r="V18" s="442" t="s">
        <v>530</v>
      </c>
    </row>
    <row r="19" spans="1:22" ht="12" customHeight="1" x14ac:dyDescent="0.2">
      <c r="A19" s="507" t="s">
        <v>531</v>
      </c>
      <c r="B19" s="508">
        <v>471.50099999999998</v>
      </c>
      <c r="C19" s="508">
        <v>490.255</v>
      </c>
      <c r="D19" s="508">
        <v>520.673</v>
      </c>
      <c r="E19" s="508">
        <v>671.28800000000001</v>
      </c>
      <c r="F19" s="508">
        <v>716.7</v>
      </c>
      <c r="G19" s="508">
        <v>782.1</v>
      </c>
      <c r="H19" s="508">
        <v>820.6</v>
      </c>
      <c r="I19" s="508">
        <v>977.7</v>
      </c>
      <c r="J19" s="508">
        <v>1137</v>
      </c>
      <c r="K19" s="508">
        <v>1095.5999999999999</v>
      </c>
      <c r="L19" s="508">
        <v>1174.0999999999999</v>
      </c>
      <c r="M19" s="508">
        <v>1022.4</v>
      </c>
      <c r="N19" s="508">
        <v>1233.8</v>
      </c>
      <c r="O19" s="508">
        <v>1261.2</v>
      </c>
      <c r="P19" s="508">
        <v>1119.8</v>
      </c>
      <c r="Q19" s="508">
        <v>1184.5</v>
      </c>
      <c r="R19" s="508">
        <v>1141.5</v>
      </c>
      <c r="S19" s="508">
        <v>1212.5</v>
      </c>
      <c r="T19" s="508">
        <v>1273.3</v>
      </c>
      <c r="U19" s="509"/>
      <c r="V19" s="442" t="s">
        <v>532</v>
      </c>
    </row>
    <row r="20" spans="1:22" ht="12" customHeight="1" x14ac:dyDescent="0.2">
      <c r="A20" s="507" t="s">
        <v>533</v>
      </c>
      <c r="B20" s="508" t="s">
        <v>43</v>
      </c>
      <c r="C20" s="508" t="s">
        <v>43</v>
      </c>
      <c r="D20" s="508" t="s">
        <v>43</v>
      </c>
      <c r="E20" s="508" t="s">
        <v>43</v>
      </c>
      <c r="F20" s="508" t="s">
        <v>43</v>
      </c>
      <c r="G20" s="508" t="s">
        <v>43</v>
      </c>
      <c r="H20" s="508" t="s">
        <v>43</v>
      </c>
      <c r="I20" s="508" t="s">
        <v>43</v>
      </c>
      <c r="J20" s="508" t="s">
        <v>43</v>
      </c>
      <c r="K20" s="508" t="s">
        <v>43</v>
      </c>
      <c r="L20" s="508" t="s">
        <v>43</v>
      </c>
      <c r="M20" s="508" t="s">
        <v>43</v>
      </c>
      <c r="N20" s="508" t="s">
        <v>43</v>
      </c>
      <c r="O20" s="508" t="s">
        <v>43</v>
      </c>
      <c r="P20" s="508" t="s">
        <v>43</v>
      </c>
      <c r="Q20" s="508" t="s">
        <v>43</v>
      </c>
      <c r="R20" s="508" t="s">
        <v>43</v>
      </c>
      <c r="S20" s="508" t="s">
        <v>43</v>
      </c>
      <c r="T20" s="508" t="s">
        <v>43</v>
      </c>
      <c r="U20" s="509"/>
      <c r="V20" s="442" t="s">
        <v>534</v>
      </c>
    </row>
    <row r="21" spans="1:22" ht="12" customHeight="1" x14ac:dyDescent="0.2">
      <c r="A21" s="507" t="s">
        <v>535</v>
      </c>
      <c r="B21" s="508">
        <v>290.61</v>
      </c>
      <c r="C21" s="508">
        <v>334.64499999999998</v>
      </c>
      <c r="D21" s="508">
        <v>321.08699999999999</v>
      </c>
      <c r="E21" s="508">
        <v>244.827</v>
      </c>
      <c r="F21" s="508">
        <v>223.5</v>
      </c>
      <c r="G21" s="508">
        <v>252.4</v>
      </c>
      <c r="H21" s="508">
        <v>249.5</v>
      </c>
      <c r="I21" s="508">
        <v>238.2</v>
      </c>
      <c r="J21" s="508">
        <v>232</v>
      </c>
      <c r="K21" s="508">
        <v>178.3</v>
      </c>
      <c r="L21" s="508">
        <v>134.69999999999999</v>
      </c>
      <c r="M21" s="508">
        <v>118.2</v>
      </c>
      <c r="N21" s="508">
        <v>121.1</v>
      </c>
      <c r="O21" s="508">
        <v>169.3</v>
      </c>
      <c r="P21" s="508">
        <v>193.5</v>
      </c>
      <c r="Q21" s="508">
        <v>236.3</v>
      </c>
      <c r="R21" s="508">
        <v>225.1</v>
      </c>
      <c r="S21" s="508">
        <v>171.8</v>
      </c>
      <c r="T21" s="508">
        <v>197.8</v>
      </c>
      <c r="U21" s="509"/>
      <c r="V21" s="442" t="s">
        <v>536</v>
      </c>
    </row>
    <row r="22" spans="1:22" ht="12" customHeight="1" x14ac:dyDescent="0.2">
      <c r="A22" s="507" t="s">
        <v>537</v>
      </c>
      <c r="B22" s="508" t="s">
        <v>43</v>
      </c>
      <c r="C22" s="508" t="s">
        <v>43</v>
      </c>
      <c r="D22" s="508" t="s">
        <v>43</v>
      </c>
      <c r="E22" s="508" t="s">
        <v>43</v>
      </c>
      <c r="F22" s="508" t="s">
        <v>43</v>
      </c>
      <c r="G22" s="508" t="s">
        <v>43</v>
      </c>
      <c r="H22" s="508" t="s">
        <v>43</v>
      </c>
      <c r="I22" s="508" t="s">
        <v>43</v>
      </c>
      <c r="J22" s="508" t="s">
        <v>43</v>
      </c>
      <c r="K22" s="508" t="s">
        <v>43</v>
      </c>
      <c r="L22" s="508" t="s">
        <v>43</v>
      </c>
      <c r="M22" s="508" t="s">
        <v>43</v>
      </c>
      <c r="N22" s="508" t="s">
        <v>43</v>
      </c>
      <c r="O22" s="508" t="s">
        <v>43</v>
      </c>
      <c r="P22" s="508" t="s">
        <v>43</v>
      </c>
      <c r="Q22" s="508" t="s">
        <v>43</v>
      </c>
      <c r="R22" s="508" t="s">
        <v>43</v>
      </c>
      <c r="S22" s="508" t="s">
        <v>43</v>
      </c>
      <c r="T22" s="508" t="s">
        <v>43</v>
      </c>
      <c r="U22" s="509"/>
      <c r="V22" s="442" t="s">
        <v>538</v>
      </c>
    </row>
    <row r="23" spans="1:22" ht="12" customHeight="1" x14ac:dyDescent="0.2">
      <c r="A23" s="507" t="s">
        <v>539</v>
      </c>
      <c r="B23" s="508" t="s">
        <v>43</v>
      </c>
      <c r="C23" s="508" t="s">
        <v>43</v>
      </c>
      <c r="D23" s="508" t="s">
        <v>43</v>
      </c>
      <c r="E23" s="508" t="s">
        <v>43</v>
      </c>
      <c r="F23" s="508" t="s">
        <v>43</v>
      </c>
      <c r="G23" s="508" t="s">
        <v>43</v>
      </c>
      <c r="H23" s="508" t="s">
        <v>43</v>
      </c>
      <c r="I23" s="508" t="s">
        <v>43</v>
      </c>
      <c r="J23" s="508" t="s">
        <v>43</v>
      </c>
      <c r="K23" s="508" t="s">
        <v>43</v>
      </c>
      <c r="L23" s="508" t="s">
        <v>43</v>
      </c>
      <c r="M23" s="508" t="s">
        <v>43</v>
      </c>
      <c r="N23" s="508" t="s">
        <v>43</v>
      </c>
      <c r="O23" s="508" t="s">
        <v>43</v>
      </c>
      <c r="P23" s="508" t="s">
        <v>43</v>
      </c>
      <c r="Q23" s="508" t="s">
        <v>43</v>
      </c>
      <c r="R23" s="508" t="s">
        <v>43</v>
      </c>
      <c r="S23" s="508" t="s">
        <v>43</v>
      </c>
      <c r="T23" s="508" t="s">
        <v>43</v>
      </c>
      <c r="U23" s="509"/>
      <c r="V23" s="442" t="s">
        <v>540</v>
      </c>
    </row>
    <row r="24" spans="1:22" ht="12" customHeight="1" x14ac:dyDescent="0.2">
      <c r="A24" s="507" t="s">
        <v>541</v>
      </c>
      <c r="B24" s="508" t="s">
        <v>43</v>
      </c>
      <c r="C24" s="508" t="s">
        <v>43</v>
      </c>
      <c r="D24" s="508" t="s">
        <v>43</v>
      </c>
      <c r="E24" s="508" t="s">
        <v>43</v>
      </c>
      <c r="F24" s="508" t="s">
        <v>43</v>
      </c>
      <c r="G24" s="508" t="s">
        <v>43</v>
      </c>
      <c r="H24" s="508" t="s">
        <v>43</v>
      </c>
      <c r="I24" s="508" t="s">
        <v>43</v>
      </c>
      <c r="J24" s="508" t="s">
        <v>43</v>
      </c>
      <c r="K24" s="508" t="s">
        <v>43</v>
      </c>
      <c r="L24" s="508" t="s">
        <v>43</v>
      </c>
      <c r="M24" s="508" t="s">
        <v>43</v>
      </c>
      <c r="N24" s="508" t="s">
        <v>43</v>
      </c>
      <c r="O24" s="508" t="s">
        <v>43</v>
      </c>
      <c r="P24" s="508" t="s">
        <v>43</v>
      </c>
      <c r="Q24" s="508" t="s">
        <v>43</v>
      </c>
      <c r="R24" s="508" t="s">
        <v>43</v>
      </c>
      <c r="S24" s="508" t="s">
        <v>43</v>
      </c>
      <c r="T24" s="508" t="s">
        <v>43</v>
      </c>
      <c r="U24" s="509"/>
      <c r="V24" s="442" t="s">
        <v>534</v>
      </c>
    </row>
    <row r="25" spans="1:22" ht="12" customHeight="1" x14ac:dyDescent="0.2">
      <c r="A25" s="507" t="s">
        <v>542</v>
      </c>
      <c r="B25" s="508">
        <v>10.254999999999995</v>
      </c>
      <c r="C25" s="508">
        <v>12.014000000000124</v>
      </c>
      <c r="D25" s="508">
        <v>2.4080000000001291</v>
      </c>
      <c r="E25" s="508">
        <v>2.3799999999998818</v>
      </c>
      <c r="F25" s="508">
        <v>0</v>
      </c>
      <c r="G25" s="508">
        <v>0</v>
      </c>
      <c r="H25" s="508">
        <v>0</v>
      </c>
      <c r="I25" s="508">
        <v>0</v>
      </c>
      <c r="J25" s="508">
        <v>0</v>
      </c>
      <c r="K25" s="508">
        <v>0</v>
      </c>
      <c r="L25" s="508">
        <v>0</v>
      </c>
      <c r="M25" s="508">
        <v>0</v>
      </c>
      <c r="N25" s="508">
        <v>0</v>
      </c>
      <c r="O25" s="508">
        <v>0</v>
      </c>
      <c r="P25" s="508">
        <v>0</v>
      </c>
      <c r="Q25" s="508">
        <v>0</v>
      </c>
      <c r="R25" s="508">
        <v>0</v>
      </c>
      <c r="S25" s="508">
        <v>0</v>
      </c>
      <c r="T25" s="508">
        <v>0</v>
      </c>
      <c r="U25" s="510"/>
      <c r="V25" s="442" t="s">
        <v>543</v>
      </c>
    </row>
    <row r="26" spans="1:22" s="487" customFormat="1" ht="24" customHeight="1" x14ac:dyDescent="0.2">
      <c r="A26" s="503" t="s">
        <v>544</v>
      </c>
      <c r="B26" s="504">
        <v>112.66500000000005</v>
      </c>
      <c r="C26" s="504">
        <v>36.414999999999878</v>
      </c>
      <c r="D26" s="504">
        <v>-27.543000000000006</v>
      </c>
      <c r="E26" s="504">
        <v>119.36800000000028</v>
      </c>
      <c r="F26" s="504">
        <v>119.29999999999984</v>
      </c>
      <c r="G26" s="504">
        <v>206.39999999999998</v>
      </c>
      <c r="H26" s="504">
        <v>204.49999999999989</v>
      </c>
      <c r="I26" s="504">
        <v>84.900000000000205</v>
      </c>
      <c r="J26" s="504">
        <v>-24.89999999999975</v>
      </c>
      <c r="K26" s="504">
        <v>-228.60000000000053</v>
      </c>
      <c r="L26" s="504">
        <v>-268.49999999999983</v>
      </c>
      <c r="M26" s="504">
        <v>143.00000000000034</v>
      </c>
      <c r="N26" s="504">
        <v>-171.49999999999966</v>
      </c>
      <c r="O26" s="504">
        <v>-350.29999999999995</v>
      </c>
      <c r="P26" s="504">
        <v>-51.199999999999591</v>
      </c>
      <c r="Q26" s="504">
        <v>-190.90000000000009</v>
      </c>
      <c r="R26" s="504">
        <v>217.60000000000014</v>
      </c>
      <c r="S26" s="504">
        <v>314.49999999999977</v>
      </c>
      <c r="T26" s="504">
        <v>354.29999999999961</v>
      </c>
      <c r="U26" s="511"/>
      <c r="V26" s="506" t="s">
        <v>545</v>
      </c>
    </row>
    <row r="27" spans="1:22" s="487" customFormat="1" ht="24" customHeight="1" x14ac:dyDescent="0.2">
      <c r="A27" s="503" t="s">
        <v>546</v>
      </c>
      <c r="B27" s="504">
        <v>-113.15599999999995</v>
      </c>
      <c r="C27" s="504">
        <v>-216.45700000000011</v>
      </c>
      <c r="D27" s="504">
        <v>-296.24</v>
      </c>
      <c r="E27" s="504">
        <v>-156.45399999999972</v>
      </c>
      <c r="F27" s="504">
        <v>-144.10000000000014</v>
      </c>
      <c r="G27" s="504">
        <v>-92.5</v>
      </c>
      <c r="H27" s="504">
        <v>-125.40000000000009</v>
      </c>
      <c r="I27" s="504">
        <v>-258.69999999999982</v>
      </c>
      <c r="J27" s="504">
        <v>-421.29999999999973</v>
      </c>
      <c r="K27" s="504">
        <v>-664.40000000000055</v>
      </c>
      <c r="L27" s="504">
        <v>-775.69999999999982</v>
      </c>
      <c r="M27" s="504">
        <v>-384.39999999999964</v>
      </c>
      <c r="N27" s="504">
        <v>-740.39999999999964</v>
      </c>
      <c r="O27" s="504">
        <v>-959</v>
      </c>
      <c r="P27" s="504">
        <v>-704.89999999999964</v>
      </c>
      <c r="Q27" s="504">
        <v>-863.40000000000009</v>
      </c>
      <c r="R27" s="504">
        <v>-524.09999999999991</v>
      </c>
      <c r="S27" s="504">
        <v>-450.20000000000027</v>
      </c>
      <c r="T27" s="504">
        <v>-30.600000000000364</v>
      </c>
      <c r="U27" s="511"/>
      <c r="V27" s="506" t="s">
        <v>547</v>
      </c>
    </row>
    <row r="28" spans="1:22" ht="12" customHeight="1" x14ac:dyDescent="0.2">
      <c r="A28" s="512"/>
      <c r="B28" s="513"/>
      <c r="C28" s="513"/>
      <c r="D28" s="513"/>
      <c r="E28" s="513"/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  <c r="R28" s="513"/>
      <c r="S28" s="513"/>
      <c r="T28" s="513"/>
      <c r="U28" s="513"/>
      <c r="V28" s="133"/>
    </row>
    <row r="29" spans="1:22" ht="12" customHeight="1" x14ac:dyDescent="0.2">
      <c r="A29" s="514"/>
      <c r="B29" s="515"/>
      <c r="C29" s="515"/>
      <c r="D29" s="515"/>
      <c r="E29" s="515"/>
      <c r="F29" s="515"/>
      <c r="G29" s="515"/>
      <c r="H29" s="515"/>
      <c r="I29" s="515"/>
      <c r="J29" s="515"/>
      <c r="K29" s="515"/>
      <c r="L29" s="515"/>
      <c r="M29" s="515"/>
      <c r="N29" s="515"/>
      <c r="O29" s="515"/>
      <c r="P29" s="515"/>
      <c r="Q29" s="515"/>
      <c r="R29" s="515"/>
      <c r="S29" s="515"/>
      <c r="T29" s="515"/>
      <c r="U29" s="515"/>
    </row>
    <row r="30" spans="1:22" ht="12" customHeight="1" x14ac:dyDescent="0.2">
      <c r="A30" s="163" t="s">
        <v>222</v>
      </c>
      <c r="B30" s="515"/>
      <c r="C30" s="515"/>
      <c r="D30" s="515"/>
      <c r="E30" s="515"/>
      <c r="F30" s="515"/>
      <c r="G30" s="515"/>
      <c r="H30" s="515"/>
      <c r="I30" s="515"/>
      <c r="J30" s="515"/>
      <c r="K30" s="515"/>
      <c r="L30" s="515"/>
      <c r="M30" s="515"/>
      <c r="N30" s="515"/>
      <c r="O30" s="515"/>
      <c r="P30" s="515"/>
      <c r="Q30" s="515"/>
      <c r="R30" s="515"/>
      <c r="S30" s="515"/>
      <c r="T30" s="515"/>
      <c r="U30" s="515"/>
    </row>
    <row r="31" spans="1:22" ht="12" customHeight="1" x14ac:dyDescent="0.2">
      <c r="A31" s="163" t="s">
        <v>548</v>
      </c>
      <c r="B31" s="515"/>
      <c r="C31" s="515"/>
      <c r="D31" s="515"/>
      <c r="E31" s="515"/>
      <c r="F31" s="515"/>
      <c r="G31" s="515"/>
      <c r="H31" s="515"/>
      <c r="I31" s="515"/>
      <c r="J31" s="515"/>
      <c r="K31" s="515"/>
      <c r="L31" s="515"/>
      <c r="M31" s="515"/>
      <c r="N31" s="515"/>
      <c r="O31" s="515"/>
      <c r="P31" s="515"/>
      <c r="Q31" s="515"/>
      <c r="R31" s="515"/>
      <c r="S31" s="515"/>
      <c r="T31" s="515"/>
      <c r="U31" s="515"/>
    </row>
    <row r="32" spans="1:22" ht="12" customHeight="1" x14ac:dyDescent="0.2">
      <c r="B32" s="515"/>
      <c r="C32" s="515"/>
      <c r="D32" s="515"/>
      <c r="E32" s="515"/>
      <c r="F32" s="515"/>
      <c r="G32" s="515"/>
      <c r="H32" s="515"/>
      <c r="I32" s="515"/>
      <c r="J32" s="515"/>
      <c r="K32" s="515"/>
      <c r="L32" s="515"/>
      <c r="M32" s="515"/>
      <c r="N32" s="515"/>
      <c r="O32" s="515"/>
      <c r="P32" s="515"/>
      <c r="Q32" s="515"/>
      <c r="R32" s="515"/>
      <c r="S32" s="515"/>
      <c r="T32" s="515"/>
      <c r="U32" s="515"/>
    </row>
    <row r="33" spans="1:21" ht="12" customHeight="1" x14ac:dyDescent="0.2">
      <c r="A33" s="163" t="s">
        <v>224</v>
      </c>
    </row>
    <row r="34" spans="1:21" ht="12" customHeight="1" x14ac:dyDescent="0.2">
      <c r="A34" s="232" t="s">
        <v>549</v>
      </c>
      <c r="U34" s="502"/>
    </row>
    <row r="35" spans="1:21" ht="12" customHeight="1" x14ac:dyDescent="0.2">
      <c r="A35" s="516"/>
      <c r="U35" s="502"/>
    </row>
    <row r="36" spans="1:21" ht="12" customHeight="1" x14ac:dyDescent="0.2">
      <c r="A36" s="517"/>
      <c r="U36" s="502"/>
    </row>
    <row r="37" spans="1:21" ht="12" customHeight="1" x14ac:dyDescent="0.2">
      <c r="A37" s="516"/>
      <c r="U37" s="502"/>
    </row>
    <row r="38" spans="1:21" ht="12" customHeight="1" x14ac:dyDescent="0.2">
      <c r="A38" s="516"/>
      <c r="U38" s="502"/>
    </row>
    <row r="39" spans="1:21" ht="12" customHeight="1" x14ac:dyDescent="0.2">
      <c r="A39" s="516"/>
      <c r="U39" s="502"/>
    </row>
    <row r="40" spans="1:21" ht="12" customHeight="1" x14ac:dyDescent="0.2">
      <c r="A40" s="516"/>
      <c r="B40" s="518"/>
      <c r="C40" s="518"/>
      <c r="D40" s="518"/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9"/>
    </row>
    <row r="41" spans="1:21" ht="12" customHeight="1" x14ac:dyDescent="0.2">
      <c r="A41" s="520"/>
      <c r="B41" s="518"/>
      <c r="C41" s="518"/>
      <c r="D41" s="518"/>
      <c r="E41" s="518"/>
      <c r="F41" s="518"/>
      <c r="G41" s="518"/>
      <c r="H41" s="518"/>
      <c r="I41" s="518"/>
      <c r="J41" s="518"/>
      <c r="K41" s="518"/>
      <c r="L41" s="518"/>
      <c r="M41" s="518"/>
      <c r="N41" s="518"/>
      <c r="O41" s="518"/>
      <c r="P41" s="518"/>
      <c r="Q41" s="518"/>
      <c r="R41" s="518"/>
      <c r="S41" s="518"/>
      <c r="T41" s="518"/>
      <c r="U41" s="502"/>
    </row>
    <row r="42" spans="1:21" ht="12" customHeight="1" x14ac:dyDescent="0.2">
      <c r="A42" s="517"/>
      <c r="B42" s="518"/>
      <c r="C42" s="518"/>
      <c r="D42" s="518"/>
      <c r="E42" s="518"/>
      <c r="F42" s="518"/>
      <c r="G42" s="518"/>
      <c r="H42" s="518"/>
      <c r="I42" s="518"/>
      <c r="J42" s="518"/>
      <c r="K42" s="518"/>
      <c r="L42" s="518"/>
      <c r="M42" s="518"/>
      <c r="N42" s="518"/>
      <c r="O42" s="518"/>
      <c r="P42" s="518"/>
      <c r="Q42" s="518"/>
      <c r="R42" s="518"/>
      <c r="S42" s="518"/>
      <c r="T42" s="518"/>
      <c r="U42" s="502"/>
    </row>
    <row r="43" spans="1:21" ht="12" customHeight="1" x14ac:dyDescent="0.2">
      <c r="A43" s="517"/>
      <c r="B43" s="518"/>
      <c r="C43" s="518"/>
      <c r="D43" s="518"/>
      <c r="E43" s="518"/>
      <c r="F43" s="518"/>
      <c r="G43" s="518"/>
      <c r="H43" s="518"/>
      <c r="I43" s="518"/>
      <c r="J43" s="518"/>
      <c r="K43" s="518"/>
      <c r="L43" s="518"/>
      <c r="M43" s="518"/>
      <c r="N43" s="518"/>
      <c r="O43" s="518"/>
      <c r="P43" s="518"/>
      <c r="Q43" s="518"/>
      <c r="R43" s="518"/>
      <c r="S43" s="518"/>
      <c r="T43" s="518"/>
      <c r="U43" s="502"/>
    </row>
    <row r="44" spans="1:21" ht="12" customHeight="1" x14ac:dyDescent="0.2">
      <c r="A44" s="517"/>
      <c r="B44" s="518"/>
      <c r="C44" s="518"/>
      <c r="D44" s="518"/>
      <c r="E44" s="518"/>
      <c r="F44" s="518"/>
      <c r="G44" s="518"/>
      <c r="H44" s="518"/>
      <c r="I44" s="518"/>
      <c r="J44" s="518"/>
      <c r="K44" s="518"/>
      <c r="L44" s="518"/>
      <c r="M44" s="518"/>
      <c r="N44" s="518"/>
      <c r="O44" s="518"/>
      <c r="P44" s="518"/>
      <c r="Q44" s="518"/>
      <c r="R44" s="518"/>
      <c r="S44" s="518"/>
      <c r="T44" s="518"/>
      <c r="U44" s="502"/>
    </row>
    <row r="45" spans="1:21" ht="12" customHeight="1" x14ac:dyDescent="0.2">
      <c r="A45" s="517"/>
      <c r="U45" s="502"/>
    </row>
    <row r="46" spans="1:21" ht="12" customHeight="1" x14ac:dyDescent="0.2">
      <c r="A46" s="517"/>
      <c r="U46" s="502"/>
    </row>
    <row r="47" spans="1:21" ht="12" customHeight="1" x14ac:dyDescent="0.2">
      <c r="A47" s="517"/>
      <c r="U47" s="502"/>
    </row>
    <row r="48" spans="1:21" ht="12" customHeight="1" x14ac:dyDescent="0.2">
      <c r="A48" s="520"/>
      <c r="U48" s="502"/>
    </row>
    <row r="49" spans="1:21" ht="12" customHeight="1" x14ac:dyDescent="0.2">
      <c r="A49" s="520"/>
      <c r="U49" s="502"/>
    </row>
    <row r="50" spans="1:21" ht="12" customHeight="1" x14ac:dyDescent="0.2">
      <c r="A50" s="520"/>
      <c r="U50" s="502"/>
    </row>
  </sheetData>
  <pageMargins left="0.15748031496063" right="0" top="0.98425196850393704" bottom="0" header="0" footer="0"/>
  <pageSetup scale="80" orientation="landscape" r:id="rId1"/>
  <headerFooter alignWithMargins="0">
    <oddFooter>&amp;R&amp;A  &amp;D  &amp;T 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55"/>
  <sheetViews>
    <sheetView showGridLines="0" workbookViewId="0"/>
  </sheetViews>
  <sheetFormatPr defaultRowHeight="12" customHeight="1" x14ac:dyDescent="0.2"/>
  <cols>
    <col min="1" max="1" width="34.5703125" style="5" customWidth="1"/>
    <col min="2" max="20" width="6.7109375" style="555" customWidth="1"/>
    <col min="21" max="21" width="2" style="5" customWidth="1"/>
    <col min="22" max="22" width="36.42578125" style="442" customWidth="1"/>
    <col min="23" max="256" width="9.140625" style="5"/>
    <col min="257" max="257" width="34.5703125" style="5" customWidth="1"/>
    <col min="258" max="276" width="6.7109375" style="5" customWidth="1"/>
    <col min="277" max="277" width="2" style="5" customWidth="1"/>
    <col min="278" max="278" width="36.42578125" style="5" customWidth="1"/>
    <col min="279" max="512" width="9.140625" style="5"/>
    <col min="513" max="513" width="34.5703125" style="5" customWidth="1"/>
    <col min="514" max="532" width="6.7109375" style="5" customWidth="1"/>
    <col min="533" max="533" width="2" style="5" customWidth="1"/>
    <col min="534" max="534" width="36.42578125" style="5" customWidth="1"/>
    <col min="535" max="768" width="9.140625" style="5"/>
    <col min="769" max="769" width="34.5703125" style="5" customWidth="1"/>
    <col min="770" max="788" width="6.7109375" style="5" customWidth="1"/>
    <col min="789" max="789" width="2" style="5" customWidth="1"/>
    <col min="790" max="790" width="36.42578125" style="5" customWidth="1"/>
    <col min="791" max="1024" width="9.140625" style="5"/>
    <col min="1025" max="1025" width="34.5703125" style="5" customWidth="1"/>
    <col min="1026" max="1044" width="6.7109375" style="5" customWidth="1"/>
    <col min="1045" max="1045" width="2" style="5" customWidth="1"/>
    <col min="1046" max="1046" width="36.42578125" style="5" customWidth="1"/>
    <col min="1047" max="1280" width="9.140625" style="5"/>
    <col min="1281" max="1281" width="34.5703125" style="5" customWidth="1"/>
    <col min="1282" max="1300" width="6.7109375" style="5" customWidth="1"/>
    <col min="1301" max="1301" width="2" style="5" customWidth="1"/>
    <col min="1302" max="1302" width="36.42578125" style="5" customWidth="1"/>
    <col min="1303" max="1536" width="9.140625" style="5"/>
    <col min="1537" max="1537" width="34.5703125" style="5" customWidth="1"/>
    <col min="1538" max="1556" width="6.7109375" style="5" customWidth="1"/>
    <col min="1557" max="1557" width="2" style="5" customWidth="1"/>
    <col min="1558" max="1558" width="36.42578125" style="5" customWidth="1"/>
    <col min="1559" max="1792" width="9.140625" style="5"/>
    <col min="1793" max="1793" width="34.5703125" style="5" customWidth="1"/>
    <col min="1794" max="1812" width="6.7109375" style="5" customWidth="1"/>
    <col min="1813" max="1813" width="2" style="5" customWidth="1"/>
    <col min="1814" max="1814" width="36.42578125" style="5" customWidth="1"/>
    <col min="1815" max="2048" width="9.140625" style="5"/>
    <col min="2049" max="2049" width="34.5703125" style="5" customWidth="1"/>
    <col min="2050" max="2068" width="6.7109375" style="5" customWidth="1"/>
    <col min="2069" max="2069" width="2" style="5" customWidth="1"/>
    <col min="2070" max="2070" width="36.42578125" style="5" customWidth="1"/>
    <col min="2071" max="2304" width="9.140625" style="5"/>
    <col min="2305" max="2305" width="34.5703125" style="5" customWidth="1"/>
    <col min="2306" max="2324" width="6.7109375" style="5" customWidth="1"/>
    <col min="2325" max="2325" width="2" style="5" customWidth="1"/>
    <col min="2326" max="2326" width="36.42578125" style="5" customWidth="1"/>
    <col min="2327" max="2560" width="9.140625" style="5"/>
    <col min="2561" max="2561" width="34.5703125" style="5" customWidth="1"/>
    <col min="2562" max="2580" width="6.7109375" style="5" customWidth="1"/>
    <col min="2581" max="2581" width="2" style="5" customWidth="1"/>
    <col min="2582" max="2582" width="36.42578125" style="5" customWidth="1"/>
    <col min="2583" max="2816" width="9.140625" style="5"/>
    <col min="2817" max="2817" width="34.5703125" style="5" customWidth="1"/>
    <col min="2818" max="2836" width="6.7109375" style="5" customWidth="1"/>
    <col min="2837" max="2837" width="2" style="5" customWidth="1"/>
    <col min="2838" max="2838" width="36.42578125" style="5" customWidth="1"/>
    <col min="2839" max="3072" width="9.140625" style="5"/>
    <col min="3073" max="3073" width="34.5703125" style="5" customWidth="1"/>
    <col min="3074" max="3092" width="6.7109375" style="5" customWidth="1"/>
    <col min="3093" max="3093" width="2" style="5" customWidth="1"/>
    <col min="3094" max="3094" width="36.42578125" style="5" customWidth="1"/>
    <col min="3095" max="3328" width="9.140625" style="5"/>
    <col min="3329" max="3329" width="34.5703125" style="5" customWidth="1"/>
    <col min="3330" max="3348" width="6.7109375" style="5" customWidth="1"/>
    <col min="3349" max="3349" width="2" style="5" customWidth="1"/>
    <col min="3350" max="3350" width="36.42578125" style="5" customWidth="1"/>
    <col min="3351" max="3584" width="9.140625" style="5"/>
    <col min="3585" max="3585" width="34.5703125" style="5" customWidth="1"/>
    <col min="3586" max="3604" width="6.7109375" style="5" customWidth="1"/>
    <col min="3605" max="3605" width="2" style="5" customWidth="1"/>
    <col min="3606" max="3606" width="36.42578125" style="5" customWidth="1"/>
    <col min="3607" max="3840" width="9.140625" style="5"/>
    <col min="3841" max="3841" width="34.5703125" style="5" customWidth="1"/>
    <col min="3842" max="3860" width="6.7109375" style="5" customWidth="1"/>
    <col min="3861" max="3861" width="2" style="5" customWidth="1"/>
    <col min="3862" max="3862" width="36.42578125" style="5" customWidth="1"/>
    <col min="3863" max="4096" width="9.140625" style="5"/>
    <col min="4097" max="4097" width="34.5703125" style="5" customWidth="1"/>
    <col min="4098" max="4116" width="6.7109375" style="5" customWidth="1"/>
    <col min="4117" max="4117" width="2" style="5" customWidth="1"/>
    <col min="4118" max="4118" width="36.42578125" style="5" customWidth="1"/>
    <col min="4119" max="4352" width="9.140625" style="5"/>
    <col min="4353" max="4353" width="34.5703125" style="5" customWidth="1"/>
    <col min="4354" max="4372" width="6.7109375" style="5" customWidth="1"/>
    <col min="4373" max="4373" width="2" style="5" customWidth="1"/>
    <col min="4374" max="4374" width="36.42578125" style="5" customWidth="1"/>
    <col min="4375" max="4608" width="9.140625" style="5"/>
    <col min="4609" max="4609" width="34.5703125" style="5" customWidth="1"/>
    <col min="4610" max="4628" width="6.7109375" style="5" customWidth="1"/>
    <col min="4629" max="4629" width="2" style="5" customWidth="1"/>
    <col min="4630" max="4630" width="36.42578125" style="5" customWidth="1"/>
    <col min="4631" max="4864" width="9.140625" style="5"/>
    <col min="4865" max="4865" width="34.5703125" style="5" customWidth="1"/>
    <col min="4866" max="4884" width="6.7109375" style="5" customWidth="1"/>
    <col min="4885" max="4885" width="2" style="5" customWidth="1"/>
    <col min="4886" max="4886" width="36.42578125" style="5" customWidth="1"/>
    <col min="4887" max="5120" width="9.140625" style="5"/>
    <col min="5121" max="5121" width="34.5703125" style="5" customWidth="1"/>
    <col min="5122" max="5140" width="6.7109375" style="5" customWidth="1"/>
    <col min="5141" max="5141" width="2" style="5" customWidth="1"/>
    <col min="5142" max="5142" width="36.42578125" style="5" customWidth="1"/>
    <col min="5143" max="5376" width="9.140625" style="5"/>
    <col min="5377" max="5377" width="34.5703125" style="5" customWidth="1"/>
    <col min="5378" max="5396" width="6.7109375" style="5" customWidth="1"/>
    <col min="5397" max="5397" width="2" style="5" customWidth="1"/>
    <col min="5398" max="5398" width="36.42578125" style="5" customWidth="1"/>
    <col min="5399" max="5632" width="9.140625" style="5"/>
    <col min="5633" max="5633" width="34.5703125" style="5" customWidth="1"/>
    <col min="5634" max="5652" width="6.7109375" style="5" customWidth="1"/>
    <col min="5653" max="5653" width="2" style="5" customWidth="1"/>
    <col min="5654" max="5654" width="36.42578125" style="5" customWidth="1"/>
    <col min="5655" max="5888" width="9.140625" style="5"/>
    <col min="5889" max="5889" width="34.5703125" style="5" customWidth="1"/>
    <col min="5890" max="5908" width="6.7109375" style="5" customWidth="1"/>
    <col min="5909" max="5909" width="2" style="5" customWidth="1"/>
    <col min="5910" max="5910" width="36.42578125" style="5" customWidth="1"/>
    <col min="5911" max="6144" width="9.140625" style="5"/>
    <col min="6145" max="6145" width="34.5703125" style="5" customWidth="1"/>
    <col min="6146" max="6164" width="6.7109375" style="5" customWidth="1"/>
    <col min="6165" max="6165" width="2" style="5" customWidth="1"/>
    <col min="6166" max="6166" width="36.42578125" style="5" customWidth="1"/>
    <col min="6167" max="6400" width="9.140625" style="5"/>
    <col min="6401" max="6401" width="34.5703125" style="5" customWidth="1"/>
    <col min="6402" max="6420" width="6.7109375" style="5" customWidth="1"/>
    <col min="6421" max="6421" width="2" style="5" customWidth="1"/>
    <col min="6422" max="6422" width="36.42578125" style="5" customWidth="1"/>
    <col min="6423" max="6656" width="9.140625" style="5"/>
    <col min="6657" max="6657" width="34.5703125" style="5" customWidth="1"/>
    <col min="6658" max="6676" width="6.7109375" style="5" customWidth="1"/>
    <col min="6677" max="6677" width="2" style="5" customWidth="1"/>
    <col min="6678" max="6678" width="36.42578125" style="5" customWidth="1"/>
    <col min="6679" max="6912" width="9.140625" style="5"/>
    <col min="6913" max="6913" width="34.5703125" style="5" customWidth="1"/>
    <col min="6914" max="6932" width="6.7109375" style="5" customWidth="1"/>
    <col min="6933" max="6933" width="2" style="5" customWidth="1"/>
    <col min="6934" max="6934" width="36.42578125" style="5" customWidth="1"/>
    <col min="6935" max="7168" width="9.140625" style="5"/>
    <col min="7169" max="7169" width="34.5703125" style="5" customWidth="1"/>
    <col min="7170" max="7188" width="6.7109375" style="5" customWidth="1"/>
    <col min="7189" max="7189" width="2" style="5" customWidth="1"/>
    <col min="7190" max="7190" width="36.42578125" style="5" customWidth="1"/>
    <col min="7191" max="7424" width="9.140625" style="5"/>
    <col min="7425" max="7425" width="34.5703125" style="5" customWidth="1"/>
    <col min="7426" max="7444" width="6.7109375" style="5" customWidth="1"/>
    <col min="7445" max="7445" width="2" style="5" customWidth="1"/>
    <col min="7446" max="7446" width="36.42578125" style="5" customWidth="1"/>
    <col min="7447" max="7680" width="9.140625" style="5"/>
    <col min="7681" max="7681" width="34.5703125" style="5" customWidth="1"/>
    <col min="7682" max="7700" width="6.7109375" style="5" customWidth="1"/>
    <col min="7701" max="7701" width="2" style="5" customWidth="1"/>
    <col min="7702" max="7702" width="36.42578125" style="5" customWidth="1"/>
    <col min="7703" max="7936" width="9.140625" style="5"/>
    <col min="7937" max="7937" width="34.5703125" style="5" customWidth="1"/>
    <col min="7938" max="7956" width="6.7109375" style="5" customWidth="1"/>
    <col min="7957" max="7957" width="2" style="5" customWidth="1"/>
    <col min="7958" max="7958" width="36.42578125" style="5" customWidth="1"/>
    <col min="7959" max="8192" width="9.140625" style="5"/>
    <col min="8193" max="8193" width="34.5703125" style="5" customWidth="1"/>
    <col min="8194" max="8212" width="6.7109375" style="5" customWidth="1"/>
    <col min="8213" max="8213" width="2" style="5" customWidth="1"/>
    <col min="8214" max="8214" width="36.42578125" style="5" customWidth="1"/>
    <col min="8215" max="8448" width="9.140625" style="5"/>
    <col min="8449" max="8449" width="34.5703125" style="5" customWidth="1"/>
    <col min="8450" max="8468" width="6.7109375" style="5" customWidth="1"/>
    <col min="8469" max="8469" width="2" style="5" customWidth="1"/>
    <col min="8470" max="8470" width="36.42578125" style="5" customWidth="1"/>
    <col min="8471" max="8704" width="9.140625" style="5"/>
    <col min="8705" max="8705" width="34.5703125" style="5" customWidth="1"/>
    <col min="8706" max="8724" width="6.7109375" style="5" customWidth="1"/>
    <col min="8725" max="8725" width="2" style="5" customWidth="1"/>
    <col min="8726" max="8726" width="36.42578125" style="5" customWidth="1"/>
    <col min="8727" max="8960" width="9.140625" style="5"/>
    <col min="8961" max="8961" width="34.5703125" style="5" customWidth="1"/>
    <col min="8962" max="8980" width="6.7109375" style="5" customWidth="1"/>
    <col min="8981" max="8981" width="2" style="5" customWidth="1"/>
    <col min="8982" max="8982" width="36.42578125" style="5" customWidth="1"/>
    <col min="8983" max="9216" width="9.140625" style="5"/>
    <col min="9217" max="9217" width="34.5703125" style="5" customWidth="1"/>
    <col min="9218" max="9236" width="6.7109375" style="5" customWidth="1"/>
    <col min="9237" max="9237" width="2" style="5" customWidth="1"/>
    <col min="9238" max="9238" width="36.42578125" style="5" customWidth="1"/>
    <col min="9239" max="9472" width="9.140625" style="5"/>
    <col min="9473" max="9473" width="34.5703125" style="5" customWidth="1"/>
    <col min="9474" max="9492" width="6.7109375" style="5" customWidth="1"/>
    <col min="9493" max="9493" width="2" style="5" customWidth="1"/>
    <col min="9494" max="9494" width="36.42578125" style="5" customWidth="1"/>
    <col min="9495" max="9728" width="9.140625" style="5"/>
    <col min="9729" max="9729" width="34.5703125" style="5" customWidth="1"/>
    <col min="9730" max="9748" width="6.7109375" style="5" customWidth="1"/>
    <col min="9749" max="9749" width="2" style="5" customWidth="1"/>
    <col min="9750" max="9750" width="36.42578125" style="5" customWidth="1"/>
    <col min="9751" max="9984" width="9.140625" style="5"/>
    <col min="9985" max="9985" width="34.5703125" style="5" customWidth="1"/>
    <col min="9986" max="10004" width="6.7109375" style="5" customWidth="1"/>
    <col min="10005" max="10005" width="2" style="5" customWidth="1"/>
    <col min="10006" max="10006" width="36.42578125" style="5" customWidth="1"/>
    <col min="10007" max="10240" width="9.140625" style="5"/>
    <col min="10241" max="10241" width="34.5703125" style="5" customWidth="1"/>
    <col min="10242" max="10260" width="6.7109375" style="5" customWidth="1"/>
    <col min="10261" max="10261" width="2" style="5" customWidth="1"/>
    <col min="10262" max="10262" width="36.42578125" style="5" customWidth="1"/>
    <col min="10263" max="10496" width="9.140625" style="5"/>
    <col min="10497" max="10497" width="34.5703125" style="5" customWidth="1"/>
    <col min="10498" max="10516" width="6.7109375" style="5" customWidth="1"/>
    <col min="10517" max="10517" width="2" style="5" customWidth="1"/>
    <col min="10518" max="10518" width="36.42578125" style="5" customWidth="1"/>
    <col min="10519" max="10752" width="9.140625" style="5"/>
    <col min="10753" max="10753" width="34.5703125" style="5" customWidth="1"/>
    <col min="10754" max="10772" width="6.7109375" style="5" customWidth="1"/>
    <col min="10773" max="10773" width="2" style="5" customWidth="1"/>
    <col min="10774" max="10774" width="36.42578125" style="5" customWidth="1"/>
    <col min="10775" max="11008" width="9.140625" style="5"/>
    <col min="11009" max="11009" width="34.5703125" style="5" customWidth="1"/>
    <col min="11010" max="11028" width="6.7109375" style="5" customWidth="1"/>
    <col min="11029" max="11029" width="2" style="5" customWidth="1"/>
    <col min="11030" max="11030" width="36.42578125" style="5" customWidth="1"/>
    <col min="11031" max="11264" width="9.140625" style="5"/>
    <col min="11265" max="11265" width="34.5703125" style="5" customWidth="1"/>
    <col min="11266" max="11284" width="6.7109375" style="5" customWidth="1"/>
    <col min="11285" max="11285" width="2" style="5" customWidth="1"/>
    <col min="11286" max="11286" width="36.42578125" style="5" customWidth="1"/>
    <col min="11287" max="11520" width="9.140625" style="5"/>
    <col min="11521" max="11521" width="34.5703125" style="5" customWidth="1"/>
    <col min="11522" max="11540" width="6.7109375" style="5" customWidth="1"/>
    <col min="11541" max="11541" width="2" style="5" customWidth="1"/>
    <col min="11542" max="11542" width="36.42578125" style="5" customWidth="1"/>
    <col min="11543" max="11776" width="9.140625" style="5"/>
    <col min="11777" max="11777" width="34.5703125" style="5" customWidth="1"/>
    <col min="11778" max="11796" width="6.7109375" style="5" customWidth="1"/>
    <col min="11797" max="11797" width="2" style="5" customWidth="1"/>
    <col min="11798" max="11798" width="36.42578125" style="5" customWidth="1"/>
    <col min="11799" max="12032" width="9.140625" style="5"/>
    <col min="12033" max="12033" width="34.5703125" style="5" customWidth="1"/>
    <col min="12034" max="12052" width="6.7109375" style="5" customWidth="1"/>
    <col min="12053" max="12053" width="2" style="5" customWidth="1"/>
    <col min="12054" max="12054" width="36.42578125" style="5" customWidth="1"/>
    <col min="12055" max="12288" width="9.140625" style="5"/>
    <col min="12289" max="12289" width="34.5703125" style="5" customWidth="1"/>
    <col min="12290" max="12308" width="6.7109375" style="5" customWidth="1"/>
    <col min="12309" max="12309" width="2" style="5" customWidth="1"/>
    <col min="12310" max="12310" width="36.42578125" style="5" customWidth="1"/>
    <col min="12311" max="12544" width="9.140625" style="5"/>
    <col min="12545" max="12545" width="34.5703125" style="5" customWidth="1"/>
    <col min="12546" max="12564" width="6.7109375" style="5" customWidth="1"/>
    <col min="12565" max="12565" width="2" style="5" customWidth="1"/>
    <col min="12566" max="12566" width="36.42578125" style="5" customWidth="1"/>
    <col min="12567" max="12800" width="9.140625" style="5"/>
    <col min="12801" max="12801" width="34.5703125" style="5" customWidth="1"/>
    <col min="12802" max="12820" width="6.7109375" style="5" customWidth="1"/>
    <col min="12821" max="12821" width="2" style="5" customWidth="1"/>
    <col min="12822" max="12822" width="36.42578125" style="5" customWidth="1"/>
    <col min="12823" max="13056" width="9.140625" style="5"/>
    <col min="13057" max="13057" width="34.5703125" style="5" customWidth="1"/>
    <col min="13058" max="13076" width="6.7109375" style="5" customWidth="1"/>
    <col min="13077" max="13077" width="2" style="5" customWidth="1"/>
    <col min="13078" max="13078" width="36.42578125" style="5" customWidth="1"/>
    <col min="13079" max="13312" width="9.140625" style="5"/>
    <col min="13313" max="13313" width="34.5703125" style="5" customWidth="1"/>
    <col min="13314" max="13332" width="6.7109375" style="5" customWidth="1"/>
    <col min="13333" max="13333" width="2" style="5" customWidth="1"/>
    <col min="13334" max="13334" width="36.42578125" style="5" customWidth="1"/>
    <col min="13335" max="13568" width="9.140625" style="5"/>
    <col min="13569" max="13569" width="34.5703125" style="5" customWidth="1"/>
    <col min="13570" max="13588" width="6.7109375" style="5" customWidth="1"/>
    <col min="13589" max="13589" width="2" style="5" customWidth="1"/>
    <col min="13590" max="13590" width="36.42578125" style="5" customWidth="1"/>
    <col min="13591" max="13824" width="9.140625" style="5"/>
    <col min="13825" max="13825" width="34.5703125" style="5" customWidth="1"/>
    <col min="13826" max="13844" width="6.7109375" style="5" customWidth="1"/>
    <col min="13845" max="13845" width="2" style="5" customWidth="1"/>
    <col min="13846" max="13846" width="36.42578125" style="5" customWidth="1"/>
    <col min="13847" max="14080" width="9.140625" style="5"/>
    <col min="14081" max="14081" width="34.5703125" style="5" customWidth="1"/>
    <col min="14082" max="14100" width="6.7109375" style="5" customWidth="1"/>
    <col min="14101" max="14101" width="2" style="5" customWidth="1"/>
    <col min="14102" max="14102" width="36.42578125" style="5" customWidth="1"/>
    <col min="14103" max="14336" width="9.140625" style="5"/>
    <col min="14337" max="14337" width="34.5703125" style="5" customWidth="1"/>
    <col min="14338" max="14356" width="6.7109375" style="5" customWidth="1"/>
    <col min="14357" max="14357" width="2" style="5" customWidth="1"/>
    <col min="14358" max="14358" width="36.42578125" style="5" customWidth="1"/>
    <col min="14359" max="14592" width="9.140625" style="5"/>
    <col min="14593" max="14593" width="34.5703125" style="5" customWidth="1"/>
    <col min="14594" max="14612" width="6.7109375" style="5" customWidth="1"/>
    <col min="14613" max="14613" width="2" style="5" customWidth="1"/>
    <col min="14614" max="14614" width="36.42578125" style="5" customWidth="1"/>
    <col min="14615" max="14848" width="9.140625" style="5"/>
    <col min="14849" max="14849" width="34.5703125" style="5" customWidth="1"/>
    <col min="14850" max="14868" width="6.7109375" style="5" customWidth="1"/>
    <col min="14869" max="14869" width="2" style="5" customWidth="1"/>
    <col min="14870" max="14870" width="36.42578125" style="5" customWidth="1"/>
    <col min="14871" max="15104" width="9.140625" style="5"/>
    <col min="15105" max="15105" width="34.5703125" style="5" customWidth="1"/>
    <col min="15106" max="15124" width="6.7109375" style="5" customWidth="1"/>
    <col min="15125" max="15125" width="2" style="5" customWidth="1"/>
    <col min="15126" max="15126" width="36.42578125" style="5" customWidth="1"/>
    <col min="15127" max="15360" width="9.140625" style="5"/>
    <col min="15361" max="15361" width="34.5703125" style="5" customWidth="1"/>
    <col min="15362" max="15380" width="6.7109375" style="5" customWidth="1"/>
    <col min="15381" max="15381" width="2" style="5" customWidth="1"/>
    <col min="15382" max="15382" width="36.42578125" style="5" customWidth="1"/>
    <col min="15383" max="15616" width="9.140625" style="5"/>
    <col min="15617" max="15617" width="34.5703125" style="5" customWidth="1"/>
    <col min="15618" max="15636" width="6.7109375" style="5" customWidth="1"/>
    <col min="15637" max="15637" width="2" style="5" customWidth="1"/>
    <col min="15638" max="15638" width="36.42578125" style="5" customWidth="1"/>
    <col min="15639" max="15872" width="9.140625" style="5"/>
    <col min="15873" max="15873" width="34.5703125" style="5" customWidth="1"/>
    <col min="15874" max="15892" width="6.7109375" style="5" customWidth="1"/>
    <col min="15893" max="15893" width="2" style="5" customWidth="1"/>
    <col min="15894" max="15894" width="36.42578125" style="5" customWidth="1"/>
    <col min="15895" max="16128" width="9.140625" style="5"/>
    <col min="16129" max="16129" width="34.5703125" style="5" customWidth="1"/>
    <col min="16130" max="16148" width="6.7109375" style="5" customWidth="1"/>
    <col min="16149" max="16149" width="2" style="5" customWidth="1"/>
    <col min="16150" max="16150" width="36.42578125" style="5" customWidth="1"/>
    <col min="16151" max="16384" width="9.140625" style="5"/>
  </cols>
  <sheetData>
    <row r="1" spans="1:22" s="1" customFormat="1" ht="12" customHeight="1" x14ac:dyDescent="0.25">
      <c r="A1" s="521">
        <v>15</v>
      </c>
      <c r="B1" s="522"/>
      <c r="C1" s="522"/>
      <c r="D1" s="522"/>
      <c r="E1" s="522"/>
      <c r="F1" s="522"/>
      <c r="G1" s="522"/>
      <c r="H1" s="523"/>
      <c r="I1" s="522"/>
      <c r="J1" s="522"/>
      <c r="K1" s="522"/>
      <c r="L1" s="522"/>
      <c r="M1" s="522"/>
      <c r="N1" s="522"/>
      <c r="O1" s="522"/>
      <c r="P1" s="522"/>
      <c r="Q1" s="522"/>
      <c r="R1" s="522"/>
      <c r="S1" s="522"/>
      <c r="T1" s="522"/>
      <c r="U1" s="524"/>
      <c r="V1" s="525"/>
    </row>
    <row r="2" spans="1:22" ht="12" customHeight="1" x14ac:dyDescent="0.2">
      <c r="A2" s="526" t="s">
        <v>0</v>
      </c>
      <c r="B2" s="527"/>
      <c r="C2" s="527"/>
      <c r="D2" s="527"/>
      <c r="E2" s="527"/>
      <c r="F2" s="527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s="522"/>
      <c r="U2" s="528"/>
      <c r="V2" s="529" t="s">
        <v>0</v>
      </c>
    </row>
    <row r="3" spans="1:22" ht="22.5" x14ac:dyDescent="0.2">
      <c r="A3" s="530" t="s">
        <v>30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  <c r="P3" s="531"/>
      <c r="Q3" s="531"/>
      <c r="R3" s="531"/>
      <c r="S3" s="531"/>
      <c r="T3" s="531"/>
      <c r="U3" s="528"/>
      <c r="V3" s="532" t="s">
        <v>31</v>
      </c>
    </row>
    <row r="4" spans="1:22" ht="12" customHeight="1" x14ac:dyDescent="0.2">
      <c r="A4" s="448" t="s">
        <v>507</v>
      </c>
      <c r="B4" s="527"/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2"/>
      <c r="O4" s="522"/>
      <c r="P4" s="522"/>
      <c r="Q4" s="522"/>
      <c r="R4" s="522"/>
      <c r="S4" s="522"/>
      <c r="T4" s="522"/>
      <c r="U4" s="533"/>
      <c r="V4" s="494" t="s">
        <v>508</v>
      </c>
    </row>
    <row r="5" spans="1:22" ht="12" customHeight="1" x14ac:dyDescent="0.2">
      <c r="A5" s="534"/>
      <c r="B5" s="535"/>
      <c r="C5" s="535"/>
      <c r="D5" s="535"/>
      <c r="E5" s="535"/>
      <c r="F5" s="535"/>
      <c r="G5" s="535"/>
      <c r="H5" s="535"/>
      <c r="I5" s="535"/>
      <c r="J5" s="535"/>
      <c r="K5" s="535"/>
      <c r="L5" s="535"/>
      <c r="M5" s="535"/>
      <c r="N5" s="535"/>
      <c r="O5" s="536"/>
      <c r="P5" s="536"/>
      <c r="Q5" s="536"/>
      <c r="R5" s="536"/>
      <c r="S5" s="536"/>
      <c r="T5" s="536"/>
      <c r="U5" s="537"/>
      <c r="V5" s="534"/>
    </row>
    <row r="6" spans="1:22" ht="12" customHeight="1" x14ac:dyDescent="0.2">
      <c r="A6" s="538"/>
      <c r="B6" s="539">
        <v>2000</v>
      </c>
      <c r="C6" s="539">
        <v>2001</v>
      </c>
      <c r="D6" s="539">
        <v>2002</v>
      </c>
      <c r="E6" s="539">
        <v>2003</v>
      </c>
      <c r="F6" s="104">
        <v>2004</v>
      </c>
      <c r="G6" s="104">
        <v>2005</v>
      </c>
      <c r="H6" s="104">
        <v>2006</v>
      </c>
      <c r="I6" s="104">
        <v>2007</v>
      </c>
      <c r="J6" s="104">
        <v>2008</v>
      </c>
      <c r="K6" s="104">
        <v>2009</v>
      </c>
      <c r="L6" s="104">
        <v>2010</v>
      </c>
      <c r="M6" s="104">
        <v>2011</v>
      </c>
      <c r="N6" s="104">
        <v>2012</v>
      </c>
      <c r="O6" s="104">
        <v>2013</v>
      </c>
      <c r="P6" s="104">
        <v>2014</v>
      </c>
      <c r="Q6" s="104">
        <v>2015</v>
      </c>
      <c r="R6" s="104">
        <v>2016</v>
      </c>
      <c r="S6" s="104">
        <v>2017</v>
      </c>
      <c r="T6" s="104">
        <v>2018</v>
      </c>
      <c r="U6" s="540"/>
      <c r="V6" s="538"/>
    </row>
    <row r="7" spans="1:22" ht="12" customHeight="1" x14ac:dyDescent="0.2">
      <c r="A7" s="541"/>
      <c r="B7" s="542"/>
      <c r="C7" s="542"/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3"/>
      <c r="V7" s="541"/>
    </row>
    <row r="8" spans="1:22" s="506" customFormat="1" ht="12" customHeight="1" x14ac:dyDescent="0.2">
      <c r="A8" s="544" t="s">
        <v>550</v>
      </c>
      <c r="B8" s="504">
        <v>1596.296</v>
      </c>
      <c r="C8" s="504">
        <v>1611.981</v>
      </c>
      <c r="D8" s="504">
        <v>1620.3290000000002</v>
      </c>
      <c r="E8" s="504">
        <v>1758.0700000000002</v>
      </c>
      <c r="F8" s="504">
        <v>1820.2700000000002</v>
      </c>
      <c r="G8" s="504">
        <v>2042.2660000000001</v>
      </c>
      <c r="H8" s="504">
        <v>2066.5710000000004</v>
      </c>
      <c r="I8" s="504">
        <v>2324.2469999999998</v>
      </c>
      <c r="J8" s="504">
        <v>2296.91</v>
      </c>
      <c r="K8" s="504">
        <v>2213.6320000000005</v>
      </c>
      <c r="L8" s="504">
        <v>2099.8609999999999</v>
      </c>
      <c r="M8" s="504">
        <v>2319.6189999999997</v>
      </c>
      <c r="N8" s="504">
        <v>2164.1879999999996</v>
      </c>
      <c r="O8" s="504">
        <v>2047.954</v>
      </c>
      <c r="P8" s="504">
        <v>2224.8580000000002</v>
      </c>
      <c r="Q8" s="504">
        <v>2266.2999999999997</v>
      </c>
      <c r="R8" s="504">
        <v>2494.5</v>
      </c>
      <c r="S8" s="504">
        <v>2656.2999999999997</v>
      </c>
      <c r="T8" s="504">
        <v>2812.5</v>
      </c>
      <c r="V8" s="544" t="s">
        <v>551</v>
      </c>
    </row>
    <row r="9" spans="1:22" ht="18" customHeight="1" x14ac:dyDescent="0.2">
      <c r="A9" s="545" t="s">
        <v>552</v>
      </c>
      <c r="B9" s="508">
        <v>694.23200000000008</v>
      </c>
      <c r="C9" s="508">
        <v>687.904</v>
      </c>
      <c r="D9" s="508">
        <v>713.84100000000001</v>
      </c>
      <c r="E9" s="508">
        <v>700.34900000000005</v>
      </c>
      <c r="F9" s="508">
        <v>749.55400000000009</v>
      </c>
      <c r="G9" s="508">
        <v>859.2</v>
      </c>
      <c r="H9" s="508">
        <v>961.10199999999998</v>
      </c>
      <c r="I9" s="508">
        <v>1025.3899999999999</v>
      </c>
      <c r="J9" s="508">
        <v>956.1</v>
      </c>
      <c r="K9" s="508">
        <v>1070.797</v>
      </c>
      <c r="L9" s="508">
        <v>902.67399999999998</v>
      </c>
      <c r="M9" s="508">
        <v>924.72399999999993</v>
      </c>
      <c r="N9" s="508">
        <v>813.81100000000004</v>
      </c>
      <c r="O9" s="508">
        <v>801.70800000000008</v>
      </c>
      <c r="P9" s="508">
        <v>926.49499999999989</v>
      </c>
      <c r="Q9" s="508">
        <v>810.09999999999991</v>
      </c>
      <c r="R9" s="508">
        <v>907.7</v>
      </c>
      <c r="S9" s="508">
        <v>924</v>
      </c>
      <c r="T9" s="508">
        <v>1043.5</v>
      </c>
      <c r="U9" s="442"/>
      <c r="V9" s="506" t="s">
        <v>553</v>
      </c>
    </row>
    <row r="10" spans="1:22" ht="12" customHeight="1" x14ac:dyDescent="0.2">
      <c r="A10" s="546" t="s">
        <v>554</v>
      </c>
      <c r="B10" s="508">
        <v>598.95700000000011</v>
      </c>
      <c r="C10" s="508">
        <v>585.41</v>
      </c>
      <c r="D10" s="508">
        <v>618.1</v>
      </c>
      <c r="E10" s="508">
        <v>594.33400000000006</v>
      </c>
      <c r="F10" s="508">
        <v>636.65600000000006</v>
      </c>
      <c r="G10" s="508">
        <v>721.84300000000007</v>
      </c>
      <c r="H10" s="508">
        <v>810.33699999999999</v>
      </c>
      <c r="I10" s="508">
        <v>922.43299999999999</v>
      </c>
      <c r="J10" s="508">
        <v>835.85300000000007</v>
      </c>
      <c r="K10" s="508">
        <v>915.83500000000004</v>
      </c>
      <c r="L10" s="508">
        <v>759.81</v>
      </c>
      <c r="M10" s="508">
        <v>782.13099999999997</v>
      </c>
      <c r="N10" s="508">
        <v>745.21199999999999</v>
      </c>
      <c r="O10" s="508">
        <v>657.17100000000005</v>
      </c>
      <c r="P10" s="508">
        <v>768.81</v>
      </c>
      <c r="Q10" s="508">
        <v>648.29999999999995</v>
      </c>
      <c r="R10" s="508">
        <v>739.7</v>
      </c>
      <c r="S10" s="508">
        <v>737.7</v>
      </c>
      <c r="T10" s="508">
        <v>837.6</v>
      </c>
      <c r="U10" s="442"/>
      <c r="V10" s="546" t="s">
        <v>555</v>
      </c>
    </row>
    <row r="11" spans="1:22" ht="12" customHeight="1" x14ac:dyDescent="0.2">
      <c r="A11" s="546" t="s">
        <v>556</v>
      </c>
      <c r="B11" s="508">
        <v>293.42599999999999</v>
      </c>
      <c r="C11" s="508">
        <v>316.80200000000002</v>
      </c>
      <c r="D11" s="508">
        <v>358.41800000000001</v>
      </c>
      <c r="E11" s="508">
        <v>317.86200000000002</v>
      </c>
      <c r="F11" s="508">
        <v>303.18200000000002</v>
      </c>
      <c r="G11" s="508">
        <v>306.31099999999998</v>
      </c>
      <c r="H11" s="508">
        <v>297.44099999999997</v>
      </c>
      <c r="I11" s="508">
        <v>334.93299999999999</v>
      </c>
      <c r="J11" s="508">
        <v>288.17500000000001</v>
      </c>
      <c r="K11" s="508">
        <v>369.149</v>
      </c>
      <c r="L11" s="508">
        <v>355.16399999999999</v>
      </c>
      <c r="M11" s="508">
        <v>419.73099999999999</v>
      </c>
      <c r="N11" s="508">
        <v>390.14600000000002</v>
      </c>
      <c r="O11" s="508">
        <v>376.92200000000003</v>
      </c>
      <c r="P11" s="508">
        <v>463.334</v>
      </c>
      <c r="Q11" s="508">
        <v>396.8</v>
      </c>
      <c r="R11" s="508">
        <v>488.3</v>
      </c>
      <c r="S11" s="508">
        <v>462.6</v>
      </c>
      <c r="T11" s="508">
        <v>482.1</v>
      </c>
      <c r="U11" s="442"/>
      <c r="V11" s="546" t="s">
        <v>557</v>
      </c>
    </row>
    <row r="12" spans="1:22" ht="12" customHeight="1" x14ac:dyDescent="0.2">
      <c r="A12" s="546" t="s">
        <v>558</v>
      </c>
      <c r="B12" s="508">
        <v>268.77300000000002</v>
      </c>
      <c r="C12" s="508">
        <v>225.74100000000001</v>
      </c>
      <c r="D12" s="508">
        <v>220.26300000000001</v>
      </c>
      <c r="E12" s="508">
        <v>228.28899999999999</v>
      </c>
      <c r="F12" s="508">
        <v>286.93700000000001</v>
      </c>
      <c r="G12" s="508">
        <v>359.89800000000002</v>
      </c>
      <c r="H12" s="508">
        <v>444.90600000000001</v>
      </c>
      <c r="I12" s="508">
        <v>520.82799999999997</v>
      </c>
      <c r="J12" s="508">
        <v>464.255</v>
      </c>
      <c r="K12" s="508">
        <v>452.93200000000002</v>
      </c>
      <c r="L12" s="508">
        <v>342.41300000000001</v>
      </c>
      <c r="M12" s="508">
        <v>298.40600000000001</v>
      </c>
      <c r="N12" s="508">
        <v>282.11500000000001</v>
      </c>
      <c r="O12" s="508">
        <v>193.83699999999999</v>
      </c>
      <c r="P12" s="508">
        <v>194.821</v>
      </c>
      <c r="Q12" s="508">
        <v>215.2</v>
      </c>
      <c r="R12" s="508">
        <v>248.2</v>
      </c>
      <c r="S12" s="508">
        <v>275.10000000000002</v>
      </c>
      <c r="T12" s="508">
        <v>355.5</v>
      </c>
      <c r="U12" s="442"/>
      <c r="V12" s="546" t="s">
        <v>559</v>
      </c>
    </row>
    <row r="13" spans="1:22" ht="12" customHeight="1" x14ac:dyDescent="0.2">
      <c r="A13" s="546" t="s">
        <v>560</v>
      </c>
      <c r="B13" s="508">
        <v>36.758000000000003</v>
      </c>
      <c r="C13" s="508">
        <v>42.866999999999997</v>
      </c>
      <c r="D13" s="508">
        <v>39.418999999999997</v>
      </c>
      <c r="E13" s="508">
        <v>48.183</v>
      </c>
      <c r="F13" s="508">
        <v>46.536999999999999</v>
      </c>
      <c r="G13" s="508">
        <v>55.634</v>
      </c>
      <c r="H13" s="508">
        <v>67.989999999999995</v>
      </c>
      <c r="I13" s="508">
        <v>66.671999999999997</v>
      </c>
      <c r="J13" s="508">
        <v>83.423000000000002</v>
      </c>
      <c r="K13" s="508">
        <v>93.754000000000005</v>
      </c>
      <c r="L13" s="508">
        <v>62.232999999999997</v>
      </c>
      <c r="M13" s="508">
        <v>63.994</v>
      </c>
      <c r="N13" s="508">
        <v>72.950999999999993</v>
      </c>
      <c r="O13" s="508">
        <v>86.412000000000006</v>
      </c>
      <c r="P13" s="508">
        <v>110.655</v>
      </c>
      <c r="Q13" s="508">
        <v>36.299999999999997</v>
      </c>
      <c r="R13" s="508">
        <v>3.2</v>
      </c>
      <c r="S13" s="508" t="s">
        <v>43</v>
      </c>
      <c r="T13" s="508" t="s">
        <v>43</v>
      </c>
      <c r="U13" s="442"/>
      <c r="V13" s="546" t="s">
        <v>561</v>
      </c>
    </row>
    <row r="14" spans="1:22" ht="12" customHeight="1" x14ac:dyDescent="0.2">
      <c r="A14" s="546" t="s">
        <v>562</v>
      </c>
      <c r="B14" s="508">
        <v>95.275000000000006</v>
      </c>
      <c r="C14" s="508">
        <v>102.494</v>
      </c>
      <c r="D14" s="508">
        <v>95.741</v>
      </c>
      <c r="E14" s="508">
        <v>106.015</v>
      </c>
      <c r="F14" s="508">
        <v>112.898</v>
      </c>
      <c r="G14" s="508">
        <v>137.357</v>
      </c>
      <c r="H14" s="508">
        <v>150.76499999999999</v>
      </c>
      <c r="I14" s="508">
        <v>102.95699999999999</v>
      </c>
      <c r="J14" s="508">
        <v>120.247</v>
      </c>
      <c r="K14" s="508">
        <v>154.96199999999999</v>
      </c>
      <c r="L14" s="508">
        <v>142.864</v>
      </c>
      <c r="M14" s="508">
        <v>142.59300000000002</v>
      </c>
      <c r="N14" s="508">
        <v>68.599000000000004</v>
      </c>
      <c r="O14" s="508">
        <v>144.53700000000001</v>
      </c>
      <c r="P14" s="508">
        <v>157.685</v>
      </c>
      <c r="Q14" s="508">
        <v>161.80000000000001</v>
      </c>
      <c r="R14" s="508">
        <v>168</v>
      </c>
      <c r="S14" s="508">
        <v>186.3</v>
      </c>
      <c r="T14" s="508">
        <v>205.9</v>
      </c>
      <c r="U14" s="442"/>
      <c r="V14" s="546" t="s">
        <v>563</v>
      </c>
    </row>
    <row r="15" spans="1:22" ht="12" customHeight="1" x14ac:dyDescent="0.2">
      <c r="A15" s="546" t="s">
        <v>564</v>
      </c>
      <c r="B15" s="508" t="s">
        <v>43</v>
      </c>
      <c r="C15" s="508" t="s">
        <v>43</v>
      </c>
      <c r="D15" s="508" t="s">
        <v>43</v>
      </c>
      <c r="E15" s="508" t="s">
        <v>43</v>
      </c>
      <c r="F15" s="508" t="s">
        <v>43</v>
      </c>
      <c r="G15" s="508" t="s">
        <v>43</v>
      </c>
      <c r="H15" s="508" t="s">
        <v>43</v>
      </c>
      <c r="I15" s="508" t="s">
        <v>43</v>
      </c>
      <c r="J15" s="508" t="s">
        <v>43</v>
      </c>
      <c r="K15" s="508" t="s">
        <v>43</v>
      </c>
      <c r="L15" s="508" t="s">
        <v>43</v>
      </c>
      <c r="M15" s="508" t="s">
        <v>43</v>
      </c>
      <c r="N15" s="508" t="s">
        <v>43</v>
      </c>
      <c r="O15" s="508" t="s">
        <v>43</v>
      </c>
      <c r="P15" s="508" t="s">
        <v>43</v>
      </c>
      <c r="Q15" s="508" t="s">
        <v>43</v>
      </c>
      <c r="R15" s="508" t="s">
        <v>43</v>
      </c>
      <c r="S15" s="508" t="s">
        <v>43</v>
      </c>
      <c r="T15" s="508" t="s">
        <v>43</v>
      </c>
      <c r="U15" s="442"/>
      <c r="V15" s="546" t="s">
        <v>565</v>
      </c>
    </row>
    <row r="16" spans="1:22" ht="19.5" customHeight="1" x14ac:dyDescent="0.2">
      <c r="A16" s="545" t="s">
        <v>566</v>
      </c>
      <c r="B16" s="508">
        <v>874.35299999999995</v>
      </c>
      <c r="C16" s="508">
        <v>892.90599999999995</v>
      </c>
      <c r="D16" s="508">
        <v>876.7</v>
      </c>
      <c r="E16" s="508">
        <v>1042.087</v>
      </c>
      <c r="F16" s="508">
        <v>1051.855</v>
      </c>
      <c r="G16" s="508">
        <v>1161.1030000000001</v>
      </c>
      <c r="H16" s="508">
        <v>1079.3680000000002</v>
      </c>
      <c r="I16" s="508">
        <v>1256.721</v>
      </c>
      <c r="J16" s="508">
        <v>1296.922</v>
      </c>
      <c r="K16" s="508">
        <v>1107.8920000000001</v>
      </c>
      <c r="L16" s="508">
        <v>1182.722</v>
      </c>
      <c r="M16" s="508">
        <v>1358.8689999999999</v>
      </c>
      <c r="N16" s="508">
        <v>1323.86</v>
      </c>
      <c r="O16" s="508">
        <v>1215.1569999999999</v>
      </c>
      <c r="P16" s="508">
        <v>1266.3150000000001</v>
      </c>
      <c r="Q16" s="508">
        <v>1390.6999999999998</v>
      </c>
      <c r="R16" s="508">
        <v>1524.1000000000001</v>
      </c>
      <c r="S16" s="508">
        <v>1687.3999999999999</v>
      </c>
      <c r="T16" s="508">
        <v>1685.6</v>
      </c>
      <c r="U16" s="442"/>
      <c r="V16" s="506" t="s">
        <v>567</v>
      </c>
    </row>
    <row r="17" spans="1:22" ht="12" customHeight="1" x14ac:dyDescent="0.2">
      <c r="A17" s="546" t="s">
        <v>568</v>
      </c>
      <c r="B17" s="508">
        <v>491.54399999999998</v>
      </c>
      <c r="C17" s="508">
        <v>498.69099999999997</v>
      </c>
      <c r="D17" s="508">
        <v>494.62800000000004</v>
      </c>
      <c r="E17" s="508">
        <v>572.21299999999997</v>
      </c>
      <c r="F17" s="508">
        <v>598.20299999999997</v>
      </c>
      <c r="G17" s="508">
        <v>682.65700000000004</v>
      </c>
      <c r="H17" s="508">
        <v>648.34400000000005</v>
      </c>
      <c r="I17" s="508">
        <v>789.50199999999995</v>
      </c>
      <c r="J17" s="508">
        <v>794.03800000000001</v>
      </c>
      <c r="K17" s="508">
        <v>672.50699999999995</v>
      </c>
      <c r="L17" s="508">
        <v>752.875</v>
      </c>
      <c r="M17" s="508">
        <v>945.20299999999997</v>
      </c>
      <c r="N17" s="508">
        <v>920.60799999999995</v>
      </c>
      <c r="O17" s="508">
        <v>848.41399999999999</v>
      </c>
      <c r="P17" s="508">
        <v>865.07899999999995</v>
      </c>
      <c r="Q17" s="508">
        <v>861.4</v>
      </c>
      <c r="R17" s="508">
        <v>890.3</v>
      </c>
      <c r="S17" s="508">
        <v>887.3</v>
      </c>
      <c r="T17" s="508">
        <v>940.9</v>
      </c>
      <c r="U17" s="442"/>
      <c r="V17" s="546" t="s">
        <v>569</v>
      </c>
    </row>
    <row r="18" spans="1:22" ht="12" customHeight="1" x14ac:dyDescent="0.2">
      <c r="A18" s="546" t="s">
        <v>570</v>
      </c>
      <c r="B18" s="508">
        <v>262.18700000000001</v>
      </c>
      <c r="C18" s="508">
        <v>247.90199999999999</v>
      </c>
      <c r="D18" s="508">
        <v>221.92</v>
      </c>
      <c r="E18" s="508">
        <v>275.81200000000001</v>
      </c>
      <c r="F18" s="508">
        <v>260.61900000000003</v>
      </c>
      <c r="G18" s="508">
        <v>297.98400000000004</v>
      </c>
      <c r="H18" s="508">
        <v>263.43099999999998</v>
      </c>
      <c r="I18" s="508">
        <v>254.89400000000001</v>
      </c>
      <c r="J18" s="508">
        <v>286.55700000000002</v>
      </c>
      <c r="K18" s="508">
        <v>252.09800000000001</v>
      </c>
      <c r="L18" s="508">
        <v>239.51399999999998</v>
      </c>
      <c r="M18" s="508">
        <v>227.40800000000002</v>
      </c>
      <c r="N18" s="508">
        <v>205.46199999999999</v>
      </c>
      <c r="O18" s="508">
        <v>178.797</v>
      </c>
      <c r="P18" s="508">
        <v>189.672</v>
      </c>
      <c r="Q18" s="508">
        <v>297.7</v>
      </c>
      <c r="R18" s="508">
        <v>388.6</v>
      </c>
      <c r="S18" s="508">
        <v>581.5</v>
      </c>
      <c r="T18" s="508">
        <v>530.9</v>
      </c>
      <c r="U18" s="442"/>
      <c r="V18" s="546" t="s">
        <v>571</v>
      </c>
    </row>
    <row r="19" spans="1:22" ht="12" customHeight="1" x14ac:dyDescent="0.2">
      <c r="A19" s="547" t="s">
        <v>572</v>
      </c>
      <c r="B19" s="508">
        <v>120.622</v>
      </c>
      <c r="C19" s="508">
        <v>146.31299999999999</v>
      </c>
      <c r="D19" s="508">
        <v>160.15199999999999</v>
      </c>
      <c r="E19" s="508">
        <v>194.06200000000001</v>
      </c>
      <c r="F19" s="508">
        <v>193.03299999999999</v>
      </c>
      <c r="G19" s="508">
        <v>180.46199999999999</v>
      </c>
      <c r="H19" s="508">
        <v>167.59299999999999</v>
      </c>
      <c r="I19" s="508">
        <v>212.32499999999999</v>
      </c>
      <c r="J19" s="508">
        <v>216.327</v>
      </c>
      <c r="K19" s="508">
        <v>183.28700000000001</v>
      </c>
      <c r="L19" s="508">
        <v>190.333</v>
      </c>
      <c r="M19" s="508">
        <v>186.25800000000001</v>
      </c>
      <c r="N19" s="508">
        <v>197.79</v>
      </c>
      <c r="O19" s="508">
        <v>187.946</v>
      </c>
      <c r="P19" s="508">
        <v>211.56399999999999</v>
      </c>
      <c r="Q19" s="508">
        <v>231.6</v>
      </c>
      <c r="R19" s="508">
        <v>245.2</v>
      </c>
      <c r="S19" s="508">
        <v>218.6</v>
      </c>
      <c r="T19" s="508">
        <v>213.8</v>
      </c>
      <c r="U19" s="442"/>
      <c r="V19" s="547" t="s">
        <v>573</v>
      </c>
    </row>
    <row r="20" spans="1:22" ht="12" customHeight="1" x14ac:dyDescent="0.2">
      <c r="A20" s="547" t="s">
        <v>574</v>
      </c>
      <c r="B20" s="508" t="s">
        <v>43</v>
      </c>
      <c r="C20" s="508" t="s">
        <v>43</v>
      </c>
      <c r="D20" s="508" t="s">
        <v>43</v>
      </c>
      <c r="E20" s="508" t="s">
        <v>43</v>
      </c>
      <c r="F20" s="508" t="s">
        <v>43</v>
      </c>
      <c r="G20" s="508" t="s">
        <v>43</v>
      </c>
      <c r="H20" s="508" t="s">
        <v>43</v>
      </c>
      <c r="I20" s="508" t="s">
        <v>43</v>
      </c>
      <c r="J20" s="508" t="s">
        <v>43</v>
      </c>
      <c r="K20" s="508" t="s">
        <v>43</v>
      </c>
      <c r="L20" s="508" t="s">
        <v>43</v>
      </c>
      <c r="M20" s="508" t="s">
        <v>43</v>
      </c>
      <c r="N20" s="508" t="s">
        <v>43</v>
      </c>
      <c r="O20" s="508" t="s">
        <v>43</v>
      </c>
      <c r="P20" s="508" t="s">
        <v>43</v>
      </c>
      <c r="Q20" s="508" t="s">
        <v>43</v>
      </c>
      <c r="R20" s="508" t="s">
        <v>43</v>
      </c>
      <c r="S20" s="508" t="s">
        <v>43</v>
      </c>
      <c r="T20" s="508" t="s">
        <v>43</v>
      </c>
      <c r="U20" s="442"/>
      <c r="V20" s="547" t="s">
        <v>575</v>
      </c>
    </row>
    <row r="21" spans="1:22" ht="12" customHeight="1" x14ac:dyDescent="0.2">
      <c r="A21" s="545" t="s">
        <v>576</v>
      </c>
      <c r="B21" s="508">
        <v>27.710999999999999</v>
      </c>
      <c r="C21" s="508">
        <v>31.170999999999999</v>
      </c>
      <c r="D21" s="508">
        <v>29.788</v>
      </c>
      <c r="E21" s="508">
        <v>15.634</v>
      </c>
      <c r="F21" s="508">
        <v>18.861000000000001</v>
      </c>
      <c r="G21" s="508">
        <v>21.963000000000001</v>
      </c>
      <c r="H21" s="508">
        <v>26.101000000000003</v>
      </c>
      <c r="I21" s="508">
        <v>42.135999999999996</v>
      </c>
      <c r="J21" s="508">
        <v>43.888000000000005</v>
      </c>
      <c r="K21" s="508">
        <v>34.942999999999998</v>
      </c>
      <c r="L21" s="508">
        <v>14.465</v>
      </c>
      <c r="M21" s="508">
        <v>36.025999999999996</v>
      </c>
      <c r="N21" s="508">
        <v>26.516999999999999</v>
      </c>
      <c r="O21" s="508">
        <v>31.088999999999999</v>
      </c>
      <c r="P21" s="508">
        <v>32.048000000000002</v>
      </c>
      <c r="Q21" s="508">
        <v>65.5</v>
      </c>
      <c r="R21" s="508">
        <v>62.7</v>
      </c>
      <c r="S21" s="508">
        <v>44.9</v>
      </c>
      <c r="T21" s="508">
        <v>83.4</v>
      </c>
      <c r="U21" s="442"/>
      <c r="V21" s="546" t="s">
        <v>577</v>
      </c>
    </row>
    <row r="22" spans="1:22" ht="12" customHeight="1" x14ac:dyDescent="0.2">
      <c r="A22" s="548" t="s">
        <v>578</v>
      </c>
      <c r="B22" s="508">
        <v>295.26799999999997</v>
      </c>
      <c r="C22" s="508">
        <v>307.35000000000002</v>
      </c>
      <c r="D22" s="508">
        <v>293.54300000000001</v>
      </c>
      <c r="E22" s="508">
        <v>316.24700000000001</v>
      </c>
      <c r="F22" s="508">
        <v>377.76</v>
      </c>
      <c r="G22" s="508">
        <v>408.10899999999998</v>
      </c>
      <c r="H22" s="508">
        <v>452</v>
      </c>
      <c r="I22" s="508">
        <v>471.8</v>
      </c>
      <c r="J22" s="508">
        <v>527.9</v>
      </c>
      <c r="K22" s="508">
        <v>523.29999999999995</v>
      </c>
      <c r="L22" s="508">
        <v>564.70000000000005</v>
      </c>
      <c r="M22" s="508">
        <v>541.6</v>
      </c>
      <c r="N22" s="508">
        <v>570.29999999999995</v>
      </c>
      <c r="O22" s="508">
        <v>598</v>
      </c>
      <c r="P22" s="508">
        <v>532.1</v>
      </c>
      <c r="Q22" s="508">
        <v>552.51599999999996</v>
      </c>
      <c r="R22" s="508">
        <v>573.71533594437119</v>
      </c>
      <c r="S22" s="508">
        <v>595.72806343664752</v>
      </c>
      <c r="T22" s="508">
        <v>618.58539127562995</v>
      </c>
      <c r="U22" s="442"/>
      <c r="V22" s="547" t="s">
        <v>579</v>
      </c>
    </row>
    <row r="23" spans="1:22" s="552" customFormat="1" ht="33" customHeight="1" x14ac:dyDescent="0.2">
      <c r="A23" s="549" t="s">
        <v>580</v>
      </c>
      <c r="B23" s="504">
        <v>1891.5640000000001</v>
      </c>
      <c r="C23" s="504">
        <v>1919.3310000000001</v>
      </c>
      <c r="D23" s="504">
        <v>1913.8720000000003</v>
      </c>
      <c r="E23" s="504">
        <v>2074.317</v>
      </c>
      <c r="F23" s="504">
        <v>2198.0300000000002</v>
      </c>
      <c r="G23" s="504">
        <v>2450.375</v>
      </c>
      <c r="H23" s="504">
        <v>2518.5710000000004</v>
      </c>
      <c r="I23" s="504">
        <v>2796.047</v>
      </c>
      <c r="J23" s="504">
        <v>2824.81</v>
      </c>
      <c r="K23" s="504">
        <v>2736.9320000000007</v>
      </c>
      <c r="L23" s="504">
        <v>2664.5609999999997</v>
      </c>
      <c r="M23" s="504">
        <v>2861.2189999999996</v>
      </c>
      <c r="N23" s="504">
        <v>2734.4879999999994</v>
      </c>
      <c r="O23" s="504">
        <v>2645.9539999999997</v>
      </c>
      <c r="P23" s="504">
        <v>2756.9580000000001</v>
      </c>
      <c r="Q23" s="504">
        <v>2818.8159999999998</v>
      </c>
      <c r="R23" s="504">
        <v>3068.215335944371</v>
      </c>
      <c r="S23" s="504">
        <v>3252.0280634366472</v>
      </c>
      <c r="T23" s="504">
        <v>3431.0853912756302</v>
      </c>
      <c r="U23" s="550"/>
      <c r="V23" s="551" t="s">
        <v>581</v>
      </c>
    </row>
    <row r="24" spans="1:22" ht="12" customHeight="1" x14ac:dyDescent="0.2">
      <c r="A24" s="553"/>
      <c r="B24" s="554"/>
      <c r="C24" s="554"/>
      <c r="D24" s="554"/>
      <c r="E24" s="554"/>
      <c r="F24" s="554"/>
      <c r="G24" s="554"/>
      <c r="H24" s="554"/>
      <c r="I24" s="554"/>
      <c r="J24" s="554"/>
      <c r="K24" s="554"/>
      <c r="L24" s="554"/>
      <c r="M24" s="554"/>
      <c r="N24" s="554"/>
      <c r="O24" s="554"/>
      <c r="P24" s="554"/>
      <c r="Q24" s="554"/>
      <c r="R24" s="554"/>
      <c r="S24" s="554"/>
      <c r="T24" s="554"/>
      <c r="U24" s="553"/>
      <c r="V24" s="553"/>
    </row>
    <row r="25" spans="1:22" ht="12" customHeight="1" x14ac:dyDescent="0.2">
      <c r="A25" s="442"/>
      <c r="U25" s="442"/>
    </row>
    <row r="26" spans="1:22" ht="12" customHeight="1" x14ac:dyDescent="0.2">
      <c r="A26" s="163" t="s">
        <v>222</v>
      </c>
      <c r="U26" s="442"/>
    </row>
    <row r="27" spans="1:22" ht="12" customHeight="1" x14ac:dyDescent="0.2">
      <c r="A27" s="163" t="s">
        <v>548</v>
      </c>
      <c r="U27" s="442"/>
    </row>
    <row r="28" spans="1:22" ht="12" customHeight="1" x14ac:dyDescent="0.2">
      <c r="A28" s="163" t="s">
        <v>582</v>
      </c>
      <c r="U28" s="442"/>
    </row>
    <row r="29" spans="1:22" ht="12" customHeight="1" x14ac:dyDescent="0.2">
      <c r="A29" s="489"/>
      <c r="U29" s="442"/>
    </row>
    <row r="30" spans="1:22" ht="12" customHeight="1" x14ac:dyDescent="0.2">
      <c r="A30" s="163" t="s">
        <v>224</v>
      </c>
      <c r="U30" s="442"/>
    </row>
    <row r="31" spans="1:22" ht="12" customHeight="1" x14ac:dyDescent="0.2">
      <c r="A31" s="232" t="s">
        <v>549</v>
      </c>
      <c r="U31" s="442"/>
    </row>
    <row r="32" spans="1:22" ht="12" customHeight="1" x14ac:dyDescent="0.2">
      <c r="A32" s="163" t="s">
        <v>583</v>
      </c>
    </row>
    <row r="35" spans="2:20" ht="12" customHeight="1" x14ac:dyDescent="0.2">
      <c r="B35" s="563"/>
      <c r="C35" s="563"/>
      <c r="D35" s="563"/>
      <c r="E35" s="563"/>
      <c r="F35" s="563"/>
      <c r="G35" s="563"/>
      <c r="H35" s="563"/>
      <c r="I35" s="563"/>
      <c r="J35" s="563"/>
      <c r="K35" s="563"/>
      <c r="L35" s="563"/>
      <c r="M35" s="563"/>
      <c r="N35" s="563"/>
      <c r="O35" s="563"/>
      <c r="P35" s="563"/>
      <c r="Q35" s="563"/>
      <c r="R35" s="563"/>
      <c r="S35" s="563"/>
      <c r="T35" s="563"/>
    </row>
    <row r="36" spans="2:20" ht="12" customHeight="1" x14ac:dyDescent="0.2">
      <c r="B36" s="563"/>
      <c r="C36" s="563"/>
      <c r="D36" s="563"/>
      <c r="E36" s="563"/>
      <c r="F36" s="563"/>
      <c r="G36" s="563"/>
      <c r="H36" s="563"/>
      <c r="I36" s="563"/>
      <c r="J36" s="563"/>
      <c r="K36" s="563"/>
      <c r="L36" s="563"/>
      <c r="M36" s="563"/>
      <c r="N36" s="563"/>
      <c r="O36" s="563"/>
      <c r="P36" s="563"/>
      <c r="Q36" s="563"/>
      <c r="R36" s="563"/>
      <c r="S36" s="563"/>
      <c r="T36" s="563"/>
    </row>
    <row r="37" spans="2:20" ht="12" customHeight="1" x14ac:dyDescent="0.2">
      <c r="B37" s="563"/>
      <c r="C37" s="563"/>
      <c r="D37" s="563"/>
      <c r="E37" s="563"/>
      <c r="F37" s="563"/>
      <c r="G37" s="563"/>
      <c r="H37" s="563"/>
      <c r="I37" s="563"/>
      <c r="J37" s="563"/>
      <c r="K37" s="563"/>
      <c r="L37" s="563"/>
      <c r="M37" s="563"/>
      <c r="N37" s="563"/>
      <c r="O37" s="563"/>
      <c r="P37" s="563"/>
      <c r="Q37" s="563"/>
      <c r="R37" s="563"/>
      <c r="S37" s="563"/>
      <c r="T37" s="563"/>
    </row>
    <row r="38" spans="2:20" ht="12" customHeight="1" x14ac:dyDescent="0.2">
      <c r="B38" s="563"/>
      <c r="C38" s="563"/>
      <c r="D38" s="563"/>
      <c r="E38" s="563"/>
      <c r="F38" s="563"/>
      <c r="G38" s="563"/>
      <c r="H38" s="563"/>
      <c r="I38" s="563"/>
      <c r="J38" s="563"/>
      <c r="K38" s="563"/>
      <c r="L38" s="563"/>
      <c r="M38" s="563"/>
      <c r="N38" s="563"/>
      <c r="O38" s="563"/>
      <c r="P38" s="563"/>
      <c r="Q38" s="563"/>
      <c r="R38" s="563"/>
      <c r="S38" s="563"/>
      <c r="T38" s="563"/>
    </row>
    <row r="39" spans="2:20" ht="12" customHeight="1" x14ac:dyDescent="0.2">
      <c r="B39" s="563"/>
      <c r="C39" s="563"/>
      <c r="D39" s="563"/>
      <c r="E39" s="563"/>
      <c r="F39" s="563"/>
      <c r="G39" s="563"/>
      <c r="H39" s="563"/>
      <c r="I39" s="563"/>
      <c r="J39" s="563"/>
      <c r="K39" s="563"/>
      <c r="L39" s="563"/>
      <c r="M39" s="563"/>
      <c r="N39" s="563"/>
      <c r="O39" s="563"/>
      <c r="P39" s="563"/>
      <c r="Q39" s="563"/>
      <c r="R39" s="563"/>
      <c r="S39" s="563"/>
      <c r="T39" s="563"/>
    </row>
    <row r="40" spans="2:20" ht="12" customHeight="1" x14ac:dyDescent="0.2">
      <c r="B40" s="563"/>
      <c r="C40" s="563"/>
      <c r="D40" s="563"/>
      <c r="E40" s="563"/>
      <c r="F40" s="563"/>
      <c r="G40" s="563"/>
      <c r="H40" s="563"/>
      <c r="I40" s="563"/>
      <c r="J40" s="563"/>
      <c r="K40" s="563"/>
      <c r="L40" s="563"/>
      <c r="M40" s="563"/>
      <c r="N40" s="563"/>
      <c r="O40" s="563"/>
      <c r="P40" s="563"/>
      <c r="Q40" s="563"/>
      <c r="R40" s="563"/>
      <c r="S40" s="563"/>
      <c r="T40" s="563"/>
    </row>
    <row r="41" spans="2:20" ht="12" customHeight="1" x14ac:dyDescent="0.2">
      <c r="B41" s="563"/>
      <c r="C41" s="563"/>
      <c r="D41" s="563"/>
      <c r="E41" s="563"/>
      <c r="F41" s="563"/>
      <c r="G41" s="563"/>
      <c r="H41" s="563"/>
      <c r="I41" s="563"/>
      <c r="J41" s="563"/>
      <c r="K41" s="563"/>
      <c r="L41" s="563"/>
      <c r="M41" s="563"/>
      <c r="N41" s="563"/>
      <c r="O41" s="563"/>
      <c r="P41" s="563"/>
      <c r="Q41" s="563"/>
      <c r="R41" s="563"/>
      <c r="S41" s="563"/>
      <c r="T41" s="563"/>
    </row>
    <row r="42" spans="2:20" ht="12" customHeight="1" x14ac:dyDescent="0.2">
      <c r="B42" s="563"/>
      <c r="C42" s="563"/>
      <c r="D42" s="563"/>
      <c r="E42" s="563"/>
      <c r="F42" s="563"/>
      <c r="G42" s="563"/>
      <c r="H42" s="563"/>
      <c r="I42" s="563"/>
      <c r="J42" s="563"/>
      <c r="K42" s="563"/>
      <c r="L42" s="563"/>
      <c r="M42" s="563"/>
      <c r="N42" s="563"/>
      <c r="O42" s="563"/>
      <c r="P42" s="563"/>
      <c r="Q42" s="563"/>
      <c r="R42" s="563"/>
      <c r="S42" s="563"/>
      <c r="T42" s="563"/>
    </row>
    <row r="43" spans="2:20" ht="12" customHeight="1" x14ac:dyDescent="0.2">
      <c r="B43" s="563"/>
      <c r="C43" s="563"/>
      <c r="D43" s="563"/>
      <c r="E43" s="563"/>
      <c r="F43" s="563"/>
      <c r="G43" s="563"/>
      <c r="H43" s="563"/>
      <c r="I43" s="563"/>
      <c r="J43" s="563"/>
      <c r="K43" s="563"/>
      <c r="L43" s="563"/>
      <c r="M43" s="563"/>
      <c r="N43" s="563"/>
      <c r="O43" s="563"/>
      <c r="P43" s="563"/>
      <c r="Q43" s="563"/>
      <c r="R43" s="563"/>
      <c r="S43" s="563"/>
      <c r="T43" s="563"/>
    </row>
    <row r="44" spans="2:20" ht="12" customHeight="1" x14ac:dyDescent="0.2">
      <c r="B44" s="563"/>
      <c r="C44" s="563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  <c r="R44" s="563"/>
      <c r="S44" s="563"/>
      <c r="T44" s="563"/>
    </row>
    <row r="45" spans="2:20" ht="12" customHeight="1" x14ac:dyDescent="0.2">
      <c r="B45" s="563"/>
      <c r="C45" s="563"/>
      <c r="D45" s="563"/>
      <c r="E45" s="563"/>
      <c r="F45" s="563"/>
      <c r="G45" s="563"/>
      <c r="H45" s="563"/>
      <c r="I45" s="563"/>
      <c r="J45" s="563"/>
      <c r="K45" s="563"/>
      <c r="L45" s="563"/>
      <c r="M45" s="563"/>
      <c r="N45" s="563"/>
      <c r="O45" s="563"/>
      <c r="P45" s="563"/>
      <c r="Q45" s="563"/>
      <c r="R45" s="563"/>
      <c r="S45" s="563"/>
      <c r="T45" s="563"/>
    </row>
    <row r="46" spans="2:20" ht="12" customHeight="1" x14ac:dyDescent="0.2">
      <c r="B46" s="563"/>
      <c r="C46" s="563"/>
      <c r="D46" s="563"/>
      <c r="E46" s="563"/>
      <c r="F46" s="563"/>
      <c r="G46" s="563"/>
      <c r="H46" s="563"/>
      <c r="I46" s="563"/>
      <c r="J46" s="563"/>
      <c r="K46" s="563"/>
      <c r="L46" s="563"/>
      <c r="M46" s="563"/>
      <c r="N46" s="563"/>
      <c r="O46" s="563"/>
      <c r="P46" s="563"/>
      <c r="Q46" s="563"/>
      <c r="R46" s="563"/>
      <c r="S46" s="563"/>
      <c r="T46" s="563"/>
    </row>
    <row r="47" spans="2:20" ht="12" customHeight="1" x14ac:dyDescent="0.2">
      <c r="B47" s="563"/>
      <c r="C47" s="563"/>
      <c r="D47" s="563"/>
      <c r="E47" s="563"/>
      <c r="F47" s="563"/>
      <c r="G47" s="563"/>
      <c r="H47" s="563"/>
      <c r="I47" s="563"/>
      <c r="J47" s="563"/>
      <c r="K47" s="563"/>
      <c r="L47" s="563"/>
      <c r="M47" s="563"/>
      <c r="N47" s="563"/>
      <c r="O47" s="563"/>
      <c r="P47" s="563"/>
      <c r="Q47" s="563"/>
      <c r="R47" s="563"/>
      <c r="S47" s="563"/>
      <c r="T47" s="563"/>
    </row>
    <row r="48" spans="2:20" ht="12" customHeight="1" x14ac:dyDescent="0.2">
      <c r="B48" s="563"/>
      <c r="C48" s="563"/>
      <c r="D48" s="563"/>
      <c r="E48" s="563"/>
      <c r="F48" s="563"/>
      <c r="G48" s="563"/>
      <c r="H48" s="563"/>
      <c r="I48" s="563"/>
      <c r="J48" s="563"/>
      <c r="K48" s="563"/>
      <c r="L48" s="563"/>
      <c r="M48" s="563"/>
      <c r="N48" s="563"/>
      <c r="O48" s="563"/>
      <c r="P48" s="563"/>
      <c r="Q48" s="563"/>
      <c r="R48" s="563"/>
      <c r="S48" s="563"/>
      <c r="T48" s="563"/>
    </row>
    <row r="49" spans="2:20" ht="12" customHeight="1" x14ac:dyDescent="0.2">
      <c r="B49" s="563"/>
      <c r="C49" s="563"/>
      <c r="D49" s="563"/>
      <c r="E49" s="563"/>
      <c r="F49" s="563"/>
      <c r="G49" s="563"/>
      <c r="H49" s="563"/>
      <c r="I49" s="563"/>
      <c r="J49" s="563"/>
      <c r="K49" s="563"/>
      <c r="L49" s="563"/>
      <c r="M49" s="563"/>
      <c r="N49" s="563"/>
      <c r="O49" s="563"/>
      <c r="P49" s="563"/>
      <c r="Q49" s="563"/>
      <c r="R49" s="563"/>
      <c r="S49" s="563"/>
      <c r="T49" s="563"/>
    </row>
    <row r="50" spans="2:20" ht="12" customHeight="1" x14ac:dyDescent="0.2">
      <c r="B50" s="563"/>
      <c r="C50" s="563"/>
      <c r="D50" s="563"/>
      <c r="E50" s="563"/>
      <c r="F50" s="563"/>
      <c r="G50" s="563"/>
      <c r="H50" s="563"/>
      <c r="I50" s="563"/>
      <c r="J50" s="563"/>
      <c r="K50" s="563"/>
      <c r="L50" s="563"/>
      <c r="M50" s="563"/>
      <c r="N50" s="563"/>
      <c r="O50" s="563"/>
      <c r="P50" s="563"/>
      <c r="Q50" s="563"/>
      <c r="R50" s="563"/>
      <c r="S50" s="563"/>
      <c r="T50" s="563"/>
    </row>
    <row r="51" spans="2:20" ht="12" customHeight="1" x14ac:dyDescent="0.2">
      <c r="B51" s="563"/>
      <c r="C51" s="563"/>
      <c r="D51" s="563"/>
      <c r="E51" s="563"/>
      <c r="F51" s="563"/>
      <c r="G51" s="563"/>
      <c r="H51" s="563"/>
      <c r="I51" s="563"/>
      <c r="J51" s="563"/>
      <c r="K51" s="563"/>
      <c r="L51" s="563"/>
      <c r="M51" s="563"/>
      <c r="N51" s="563"/>
      <c r="O51" s="563"/>
      <c r="P51" s="563"/>
      <c r="Q51" s="563"/>
      <c r="R51" s="563"/>
      <c r="S51" s="563"/>
      <c r="T51" s="563"/>
    </row>
    <row r="52" spans="2:20" ht="12" customHeight="1" x14ac:dyDescent="0.2">
      <c r="B52" s="563"/>
      <c r="C52" s="563"/>
      <c r="D52" s="563"/>
      <c r="E52" s="563"/>
      <c r="F52" s="563"/>
      <c r="G52" s="563"/>
      <c r="H52" s="563"/>
      <c r="I52" s="563"/>
      <c r="J52" s="563"/>
      <c r="K52" s="563"/>
      <c r="L52" s="563"/>
      <c r="M52" s="563"/>
      <c r="N52" s="563"/>
      <c r="O52" s="563"/>
      <c r="P52" s="563"/>
      <c r="Q52" s="563"/>
      <c r="R52" s="563"/>
      <c r="S52" s="563"/>
      <c r="T52" s="563"/>
    </row>
    <row r="53" spans="2:20" ht="12" customHeight="1" x14ac:dyDescent="0.2"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  <c r="M53" s="563"/>
      <c r="N53" s="563"/>
      <c r="O53" s="563"/>
      <c r="P53" s="563"/>
      <c r="Q53" s="563"/>
      <c r="R53" s="563"/>
      <c r="S53" s="563"/>
      <c r="T53" s="563"/>
    </row>
    <row r="54" spans="2:20" ht="12" customHeight="1" x14ac:dyDescent="0.2">
      <c r="B54" s="563"/>
      <c r="C54" s="563"/>
      <c r="D54" s="563"/>
      <c r="E54" s="563"/>
      <c r="F54" s="563"/>
      <c r="G54" s="563"/>
      <c r="H54" s="563"/>
      <c r="I54" s="563"/>
      <c r="J54" s="563"/>
      <c r="K54" s="563"/>
      <c r="L54" s="563"/>
      <c r="M54" s="563"/>
      <c r="N54" s="563"/>
      <c r="O54" s="563"/>
      <c r="P54" s="563"/>
      <c r="Q54" s="563"/>
      <c r="R54" s="563"/>
      <c r="S54" s="563"/>
      <c r="T54" s="563"/>
    </row>
    <row r="55" spans="2:20" ht="12" customHeight="1" x14ac:dyDescent="0.2">
      <c r="B55" s="563"/>
      <c r="C55" s="563"/>
      <c r="D55" s="563"/>
      <c r="E55" s="563"/>
      <c r="F55" s="563"/>
      <c r="G55" s="563"/>
      <c r="H55" s="563"/>
      <c r="I55" s="563"/>
      <c r="J55" s="563"/>
      <c r="K55" s="563"/>
      <c r="L55" s="563"/>
      <c r="M55" s="563"/>
      <c r="N55" s="563"/>
      <c r="O55" s="563"/>
      <c r="P55" s="563"/>
      <c r="Q55" s="563"/>
      <c r="R55" s="563"/>
      <c r="S55" s="563"/>
      <c r="T55" s="563"/>
    </row>
  </sheetData>
  <pageMargins left="0.15748031496062992" right="0.15748031496062992" top="0.98425196850393704" bottom="0.98425196850393704" header="0.51181102362204722" footer="0.51181102362204722"/>
  <pageSetup scale="92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'A-10'!Print_Titles</vt:lpstr>
      <vt:lpstr>'A-11'!Print_Titles</vt:lpstr>
      <vt:lpstr>'A-9'!Print_Titles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2017-09-08T13:44:35Z</dcterms:created>
  <dcterms:modified xsi:type="dcterms:W3CDTF">2019-10-18T14:00:27Z</dcterms:modified>
</cp:coreProperties>
</file>