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A28A471E-9C01-443F-9561-D09F3366ECBE}" xr6:coauthVersionLast="41" xr6:coauthVersionMax="41" xr10:uidLastSave="{00000000-0000-0000-0000-000000000000}"/>
  <bookViews>
    <workbookView xWindow="14295" yWindow="30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  <sheet name="A-14" sheetId="15" r:id="rId15"/>
    <sheet name="A-15" sheetId="16" r:id="rId16"/>
    <sheet name="A-16" sheetId="17" r:id="rId17"/>
  </sheets>
  <externalReferences>
    <externalReference r:id="rId18"/>
  </externalReferences>
  <definedNames>
    <definedName name="_Fill" localSheetId="15" hidden="1">#REF!</definedName>
    <definedName name="_Fill" localSheetId="16" hidden="1">#REF!</definedName>
    <definedName name="_Fill" localSheetId="2" hidden="1">#REF!</definedName>
    <definedName name="_Fill" localSheetId="7" hidden="1">#REF!</definedName>
    <definedName name="_Fill" hidden="1">#REF!</definedName>
    <definedName name="_Key2" localSheetId="15" hidden="1">#REF!</definedName>
    <definedName name="_Key2" localSheetId="16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Regression_Int" localSheetId="13" hidden="1">1</definedName>
    <definedName name="_Regression_Int" localSheetId="14" hidden="1">1</definedName>
    <definedName name="_Regression_Int" localSheetId="15" hidden="1">1</definedName>
    <definedName name="_Regression_Int" localSheetId="5" hidden="1">1</definedName>
    <definedName name="_Regression_Int" localSheetId="7" hidden="1">1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hidden="1">#REF!</definedName>
    <definedName name="ee" localSheetId="13" hidden="1">#REF!</definedName>
    <definedName name="ee" localSheetId="15" hidden="1">#REF!</definedName>
    <definedName name="ee" localSheetId="16" hidden="1">#REF!</definedName>
    <definedName name="ee" localSheetId="7" hidden="1">#REF!</definedName>
    <definedName name="ee" hidden="1">#REF!</definedName>
    <definedName name="ff" localSheetId="13" hidden="1">#REF!</definedName>
    <definedName name="ff" localSheetId="15" hidden="1">#REF!</definedName>
    <definedName name="ff" localSheetId="16" hidden="1">#REF!</definedName>
    <definedName name="ff" localSheetId="7" hidden="1">#REF!</definedName>
    <definedName name="ff" hidden="1">#REF!</definedName>
    <definedName name="ii" hidden="1">#REF!</definedName>
    <definedName name="oj" hidden="1">'[1]I-5'!$A$38:$A$43</definedName>
    <definedName name="ojo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4" i="6" l="1"/>
  <c r="T23" i="6"/>
  <c r="T20" i="6"/>
  <c r="T19" i="6"/>
  <c r="T18" i="6"/>
  <c r="T17" i="6"/>
  <c r="T15" i="6"/>
  <c r="T14" i="6"/>
  <c r="T13" i="6"/>
  <c r="T10" i="6"/>
  <c r="T9" i="6"/>
</calcChain>
</file>

<file path=xl/sharedStrings.xml><?xml version="1.0" encoding="utf-8"?>
<sst xmlns="http://schemas.openxmlformats.org/spreadsheetml/2006/main" count="1780" uniqueCount="636">
  <si>
    <t>BAHAMAS</t>
  </si>
  <si>
    <t>THE BAHAMAS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</si>
  <si>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</si>
  <si>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</si>
  <si>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</si>
  <si>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</si>
  <si>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</si>
  <si>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</si>
  <si>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</si>
  <si>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OFERTA Y DEMANDA GLOBALES</t>
  </si>
  <si>
    <t>TOTAL SUPPLY AND DEMAND</t>
  </si>
  <si>
    <t>INDICADORES DEL SECTOR DE LA CONSTRUCCIÓN</t>
  </si>
  <si>
    <t>CONSTRUCTION SECTOR INDICATORS</t>
  </si>
  <si>
    <t xml:space="preserve">ESTADÍSTICAS DE TURISMO </t>
  </si>
  <si>
    <t>TOURISM STATISTICS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</si>
  <si>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</si>
  <si>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</si>
  <si>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</si>
  <si>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</si>
  <si>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</si>
  <si>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</si>
  <si>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</si>
  <si>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</si>
  <si>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</si>
  <si>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</si>
  <si>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</si>
  <si>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</si>
  <si>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</si>
  <si>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</si>
  <si>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BALANCE MONETARIO DEL SISTEMA FINANCIERO</t>
  </si>
  <si>
    <t xml:space="preserve">MONETARY SURVEY OF THE FINANCIAL SYSTEM </t>
  </si>
  <si>
    <t>INGRESOS Y GASTOS DEL GOBIERNO CENTRAL</t>
  </si>
  <si>
    <t>REVENUES AND EXPENDITURES OF THE CENTRAL GOVERNMENT</t>
  </si>
  <si>
    <t>16</t>
  </si>
  <si>
    <t>INGRESOS TRIBUTARIOS DEL GOBIERNO CENTRAL</t>
  </si>
  <si>
    <t>TAX REVENUES OF THE CENTRAL GOVERNMENT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</si>
  <si>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</si>
  <si>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</si>
  <si>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</si>
  <si>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</si>
  <si>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</si>
  <si>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</si>
  <si>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</si>
  <si>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</si>
  <si>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</si>
  <si>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>…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</si>
  <si>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</si>
  <si>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</si>
  <si>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</si>
  <si>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</si>
  <si>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</si>
  <si>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</si>
  <si>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</si>
  <si>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</si>
  <si>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</si>
  <si>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</si>
  <si>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</si>
  <si>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</si>
  <si>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</si>
  <si>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</si>
  <si>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</si>
  <si>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</si>
  <si>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</si>
  <si>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</si>
  <si>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</si>
  <si>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</si>
  <si>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</si>
  <si>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Producto interno bruto por tipo de gasto </t>
  </si>
  <si>
    <t xml:space="preserve">Gross domestic product, by type of expenditure </t>
  </si>
  <si>
    <t xml:space="preserve">  Gasto de consumo final </t>
  </si>
  <si>
    <t xml:space="preserve">  Final consumption expenditure </t>
  </si>
  <si>
    <t xml:space="preserve">     Consumo del gobierno </t>
  </si>
  <si>
    <t xml:space="preserve">     Government consumption </t>
  </si>
  <si>
    <t xml:space="preserve">     Consumo privado </t>
  </si>
  <si>
    <t xml:space="preserve">     Private consumption </t>
  </si>
  <si>
    <t xml:space="preserve">  Formación bruta de capital </t>
  </si>
  <si>
    <t xml:space="preserve">  Gross capital formation </t>
  </si>
  <si>
    <t xml:space="preserve">  Exportaciones de bienes y servicios </t>
  </si>
  <si>
    <t xml:space="preserve">  Exports (goods and services) </t>
  </si>
  <si>
    <t xml:space="preserve">  Importaciones de bienes y servicios </t>
  </si>
  <si>
    <t xml:space="preserve">  Imports (goods and services)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</si>
  <si>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</si>
  <si>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</si>
  <si>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</si>
  <si>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</si>
  <si>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</si>
  <si>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</si>
  <si>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</si>
  <si>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</si>
  <si>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</si>
  <si>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</si>
  <si>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</si>
  <si>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</si>
  <si>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</si>
  <si>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</si>
  <si>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</si>
  <si>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</si>
  <si>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</si>
  <si>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c/</t>
  </si>
  <si>
    <t xml:space="preserve">   Capital and financial balance c/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</si>
  <si>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</si>
  <si>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</si>
  <si>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</si>
  <si>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</si>
  <si>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</si>
  <si>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</si>
  <si>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d/</t>
  </si>
  <si>
    <t xml:space="preserve">     Variation in reserve assets d/</t>
  </si>
  <si>
    <t xml:space="preserve">     Otro financiamiento</t>
  </si>
  <si>
    <t xml:space="preserve">     Other financing</t>
  </si>
  <si>
    <t xml:space="preserve">Otros indicadores del sector externo </t>
  </si>
  <si>
    <t xml:space="preserve">Other external-sector indicators </t>
  </si>
  <si>
    <t xml:space="preserve">  Transferencia neta de recursos (millones de dólares) </t>
  </si>
  <si>
    <t xml:space="preserve">  Net resource transfer (millions of dollars) </t>
  </si>
  <si>
    <t xml:space="preserve">  Deuda pública externa bruta (millones de dólares) </t>
  </si>
  <si>
    <t xml:space="preserve">  Gross external public debt (millions of dollars) </t>
  </si>
  <si>
    <t xml:space="preserve">Empleo </t>
  </si>
  <si>
    <t xml:space="preserve">Tasas anuales medias / Average annual rates </t>
  </si>
  <si>
    <t xml:space="preserve">Employment </t>
  </si>
  <si>
    <t xml:space="preserve">  Tasa de actividad </t>
  </si>
  <si>
    <t xml:space="preserve">  Labour force participation rate </t>
  </si>
  <si>
    <t xml:space="preserve">  Tasa de desempleo e/</t>
  </si>
  <si>
    <t xml:space="preserve">  Unemployment rate e/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</si>
  <si>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</si>
  <si>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</si>
  <si>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</si>
  <si>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</si>
  <si>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</si>
  <si>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</si>
  <si>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</si>
  <si>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Tasa de interés pasiva nominal f/</t>
  </si>
  <si>
    <t xml:space="preserve">   Nominal deposit rate f/</t>
  </si>
  <si>
    <t xml:space="preserve">   Tasa de interés activa nominal g/</t>
  </si>
  <si>
    <t xml:space="preserve">   Nominal lending rate g/</t>
  </si>
  <si>
    <t>Gobierno central h/</t>
  </si>
  <si>
    <t>Central government h/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</si>
  <si>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</si>
  <si>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</si>
  <si>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</si>
  <si>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</si>
  <si>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</si>
  <si>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</si>
  <si>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</si>
  <si>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</si>
  <si>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</si>
  <si>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</si>
  <si>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</si>
  <si>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</si>
  <si>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</si>
  <si>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</si>
  <si>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</si>
  <si>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</si>
  <si>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  Deuda pública del sector público no financiero</t>
  </si>
  <si>
    <t xml:space="preserve">  Non-financial public sector debt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</si>
  <si>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</si>
  <si>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</si>
  <si>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</si>
  <si>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</si>
  <si>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</si>
  <si>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</si>
  <si>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</si>
  <si>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</si>
  <si>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</si>
  <si>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Base monetaria </t>
  </si>
  <si>
    <t xml:space="preserve">  Monetary base </t>
  </si>
  <si>
    <t xml:space="preserve">  Dinero (M1) </t>
  </si>
  <si>
    <t xml:space="preserve">  Money (M1) </t>
  </si>
  <si>
    <t>Fuente: Comisión Económica para América Latina y el Caribe (CEPAL), sobre la base de cifras oficiales.</t>
  </si>
  <si>
    <t>a/ Cifras preliminares.</t>
  </si>
  <si>
    <t xml:space="preserve">c/ Incluye errores y omisiones.   </t>
  </si>
  <si>
    <t xml:space="preserve">d/ El signo menos (-) indica aumento de los activos de reserva. </t>
  </si>
  <si>
    <t>e/  Total nacional. Incluye el desempleo oculto.</t>
  </si>
  <si>
    <t xml:space="preserve">g/ Promedio ponderado de las tasas de interés sobre préstamos y sobregiros.  </t>
  </si>
  <si>
    <t>h/ Años fiscales, desde el primero de julio al 30 de junio.</t>
  </si>
  <si>
    <t>Source: Economic Commission for Latin America and the Caribbean (ECLAC), on the basis of official figures.</t>
  </si>
  <si>
    <t>a/ Preliminary figures.</t>
  </si>
  <si>
    <t xml:space="preserve">c/ Includes errors and omissions.   </t>
  </si>
  <si>
    <t xml:space="preserve">d/ A minus sign (-) indicates an increase in reserve assets. </t>
  </si>
  <si>
    <t>e/ Nationwide total. Includes hidden unemployment.</t>
  </si>
  <si>
    <t>f/ Weighted average rate of deposit rates.</t>
  </si>
  <si>
    <t>g/ Weighted average of lending and overdraft rates.</t>
  </si>
  <si>
    <t>h/ Fiscal years, from July 1 to June 30.</t>
  </si>
  <si>
    <t>Trim 1</t>
  </si>
  <si>
    <t>Trim 2</t>
  </si>
  <si>
    <t>Trim 3</t>
  </si>
  <si>
    <t>Trim 4</t>
  </si>
  <si>
    <t xml:space="preserve">Reservas internacionales brutas (millones de dólares) </t>
  </si>
  <si>
    <t>b/</t>
  </si>
  <si>
    <t>Gross international reserves (millions of dollars)</t>
  </si>
  <si>
    <t>Precios al consumidor</t>
  </si>
  <si>
    <t xml:space="preserve">Consumer prices </t>
  </si>
  <si>
    <t xml:space="preserve">   (variación porcentual en 12 meses)</t>
  </si>
  <si>
    <t>...</t>
  </si>
  <si>
    <t xml:space="preserve">   (12-month percentage variation)</t>
  </si>
  <si>
    <t xml:space="preserve">Tipo de cambio nominal promedio </t>
  </si>
  <si>
    <t xml:space="preserve">Average nominal exchange rate </t>
  </si>
  <si>
    <t xml:space="preserve">  (dólares de Bahamas por dólar) </t>
  </si>
  <si>
    <t xml:space="preserve">  (Bahamas dollars per dollar) </t>
  </si>
  <si>
    <t/>
  </si>
  <si>
    <t>Tasas de interés nominales (porcentajes anualizados)</t>
  </si>
  <si>
    <t>Nominal interest rates (annualized percentages)</t>
  </si>
  <si>
    <t xml:space="preserve">   Tasa de política monetaria</t>
  </si>
  <si>
    <t xml:space="preserve">   Monetary policy rates</t>
  </si>
  <si>
    <t xml:space="preserve">Crédito interno (variación respecto </t>
  </si>
  <si>
    <t>Domestic credit (variation from same</t>
  </si>
  <si>
    <t xml:space="preserve">   del mismo trimestre del año anterior) </t>
  </si>
  <si>
    <t xml:space="preserve">   quarter of preceding year) </t>
  </si>
  <si>
    <t>Crédito vencido respecto del crédito total</t>
  </si>
  <si>
    <t>Non-performing loans as</t>
  </si>
  <si>
    <t xml:space="preserve">   (porcentajes) </t>
  </si>
  <si>
    <t xml:space="preserve">  a percentage of total credit</t>
  </si>
  <si>
    <t>3</t>
  </si>
  <si>
    <t>GROSS DOMESTIC PRODUCT, BY KIND OF ECONOMIC ACTIVITY</t>
  </si>
  <si>
    <t>Producto interno bruto</t>
  </si>
  <si>
    <t>Gross domestic product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</si>
  <si>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</si>
  <si>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</si>
  <si>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</si>
  <si>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</si>
  <si>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</si>
  <si>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</si>
  <si>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</si>
  <si>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</si>
  <si>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</si>
  <si>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</si>
  <si>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</si>
  <si>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</si>
  <si>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</si>
  <si>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</si>
  <si>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</si>
  <si>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</si>
  <si>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</si>
  <si>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</si>
  <si>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</si>
  <si>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</si>
  <si>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</t>
  </si>
  <si>
    <t xml:space="preserve">  Other items </t>
  </si>
  <si>
    <t xml:space="preserve">  Discrepancia estadística</t>
  </si>
  <si>
    <t>Fuente: Comisión Económica para América Latina y el Caribe (CEPAL), sobre la base de información proporcionada por el Banco Central de Bahamas.</t>
  </si>
  <si>
    <t>Source: Economic Commission for Latin America and the Caribbean (ECLAC), on the basis of official information provided by the Central Bank of The Bahamas.</t>
  </si>
  <si>
    <t xml:space="preserve"> </t>
  </si>
  <si>
    <t>4</t>
  </si>
  <si>
    <t>Oferta global</t>
  </si>
  <si>
    <t xml:space="preserve">Total  supply </t>
  </si>
  <si>
    <t>Importaciones de bienes y servicios</t>
  </si>
  <si>
    <t>Imports of goods and services</t>
  </si>
  <si>
    <t>Demanda global</t>
  </si>
  <si>
    <t xml:space="preserve">Total demand </t>
  </si>
  <si>
    <t>Demanda interna</t>
  </si>
  <si>
    <t>Domestic demand</t>
  </si>
  <si>
    <t xml:space="preserve">   Gasto de consumo final</t>
  </si>
  <si>
    <t xml:space="preserve">   Final consumption expenditure</t>
  </si>
  <si>
    <t xml:space="preserve">     Consumo del gobierno</t>
  </si>
  <si>
    <t xml:space="preserve">     Government consumption</t>
  </si>
  <si>
    <t xml:space="preserve">     Consumo privado</t>
  </si>
  <si>
    <t xml:space="preserve">     Private consumption</t>
  </si>
  <si>
    <t xml:space="preserve">   Inversión bruta interna</t>
  </si>
  <si>
    <t xml:space="preserve">   Gross domestic investment</t>
  </si>
  <si>
    <t xml:space="preserve"> Exportaciones de bienes y servicios</t>
  </si>
  <si>
    <t xml:space="preserve">   Exports of goods and services</t>
  </si>
  <si>
    <t xml:space="preserve">    Discrepancia estadística</t>
  </si>
  <si>
    <t xml:space="preserve">  Statistical discrepancy</t>
  </si>
  <si>
    <t xml:space="preserve">a/ Cifras preliminares.  </t>
  </si>
  <si>
    <t>5</t>
  </si>
  <si>
    <t>Permisos de construcción</t>
  </si>
  <si>
    <t>Building permits</t>
  </si>
  <si>
    <t xml:space="preserve">  Número </t>
  </si>
  <si>
    <t xml:space="preserve">  Number </t>
  </si>
  <si>
    <t xml:space="preserve">  Valor (miles de dólares de Bahamas) </t>
  </si>
  <si>
    <t xml:space="preserve">  Value (thousands of Bahamanian dollars)</t>
  </si>
  <si>
    <t>Construcciones iniciadas</t>
  </si>
  <si>
    <t>Building starts</t>
  </si>
  <si>
    <t xml:space="preserve">  Number</t>
  </si>
  <si>
    <t xml:space="preserve">    Residenciales</t>
  </si>
  <si>
    <t xml:space="preserve">    Residential</t>
  </si>
  <si>
    <t xml:space="preserve">    Comerciales</t>
  </si>
  <si>
    <t xml:space="preserve">    Commercial</t>
  </si>
  <si>
    <t xml:space="preserve">    Públicas</t>
  </si>
  <si>
    <t xml:space="preserve">    Public</t>
  </si>
  <si>
    <t>Construcciones terminadas</t>
  </si>
  <si>
    <t>Building completions</t>
  </si>
  <si>
    <t>6</t>
  </si>
  <si>
    <t>Total de visitas</t>
  </si>
  <si>
    <t>Total</t>
  </si>
  <si>
    <t xml:space="preserve">  Por aire</t>
  </si>
  <si>
    <t xml:space="preserve">  Air arrivals</t>
  </si>
  <si>
    <t xml:space="preserve">  Por mar</t>
  </si>
  <si>
    <t xml:space="preserve">  Sea arrivals</t>
  </si>
  <si>
    <t xml:space="preserve">  En escala</t>
  </si>
  <si>
    <t xml:space="preserve">  Stop-over</t>
  </si>
  <si>
    <t xml:space="preserve">  En crucero b/</t>
  </si>
  <si>
    <t xml:space="preserve">  Cruise-ship b/</t>
  </si>
  <si>
    <t xml:space="preserve">Gasto de los visitantes </t>
  </si>
  <si>
    <t>Visitor expenditure</t>
  </si>
  <si>
    <t xml:space="preserve">  (millones de dólares de las Bahamas)</t>
  </si>
  <si>
    <t xml:space="preserve">  (millions of Bahamanian dollars)</t>
  </si>
  <si>
    <t>Fuente: Comisión Económica para América Latina y el Caribe (CEPAL), sobre la base de información oficial proporcionada por el Banco Central de Bahamas.</t>
  </si>
  <si>
    <t>7</t>
  </si>
  <si>
    <t>BALANZA DE PAGOS a/</t>
  </si>
  <si>
    <t>BALANCE OF PAYMENTS a/</t>
  </si>
  <si>
    <t xml:space="preserve">(En millones de dólares) </t>
  </si>
  <si>
    <t>(Millions of dollars)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</si>
  <si>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</si>
  <si>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</si>
  <si>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</si>
  <si>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</si>
  <si>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</si>
  <si>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</si>
  <si>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</si>
  <si>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</si>
  <si>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</si>
  <si>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</si>
  <si>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</si>
  <si>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</si>
  <si>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</si>
  <si>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</si>
  <si>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</si>
  <si>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</si>
  <si>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</si>
  <si>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</si>
  <si>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</si>
  <si>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</si>
  <si>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</si>
  <si>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</si>
  <si>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</si>
  <si>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</si>
  <si>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</si>
  <si>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</si>
  <si>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</si>
  <si>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</si>
  <si>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</si>
  <si>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</si>
  <si>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</si>
  <si>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</si>
  <si>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</si>
  <si>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</si>
  <si>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</si>
  <si>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</si>
  <si>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</si>
  <si>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</si>
  <si>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</si>
  <si>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</si>
  <si>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</si>
  <si>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</si>
  <si>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</si>
  <si>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</si>
  <si>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</si>
  <si>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</si>
  <si>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</si>
  <si>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</si>
  <si>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</si>
  <si>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</si>
  <si>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</si>
  <si>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</si>
  <si>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</si>
  <si>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</si>
  <si>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</si>
  <si>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</si>
  <si>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</si>
  <si>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</si>
  <si>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</si>
  <si>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</si>
  <si>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</si>
  <si>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</si>
  <si>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</si>
  <si>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</si>
  <si>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</si>
  <si>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</si>
  <si>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</si>
  <si>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</si>
  <si>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</si>
  <si>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</si>
  <si>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</si>
  <si>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</si>
  <si>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</si>
  <si>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</si>
  <si>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</si>
  <si>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</si>
  <si>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</si>
  <si>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</si>
  <si>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>Errors and omissions</t>
  </si>
  <si>
    <t>Balanza global</t>
  </si>
  <si>
    <t xml:space="preserve">Overall balance </t>
  </si>
  <si>
    <t>Reservas y partidas conexas</t>
  </si>
  <si>
    <t>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</si>
  <si>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</si>
  <si>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</si>
  <si>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</si>
  <si>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</si>
  <si>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</si>
  <si>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</si>
  <si>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</si>
  <si>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</si>
  <si>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</si>
  <si>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</si>
  <si>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8</t>
  </si>
  <si>
    <t xml:space="preserve">VALOR DE LAS EXPORTACIONES DE BIENES, FOB </t>
  </si>
  <si>
    <t>(En millones de dólares de Bahamas)</t>
  </si>
  <si>
    <t>(Millions of Bahamanian dollars)</t>
  </si>
  <si>
    <t>Total exports</t>
  </si>
  <si>
    <t>De las cuales</t>
  </si>
  <si>
    <t>Of which:</t>
  </si>
  <si>
    <t xml:space="preserve">  Alimentos y animales vivos</t>
  </si>
  <si>
    <t xml:space="preserve">  Food and live  animals                  </t>
  </si>
  <si>
    <t xml:space="preserve">  Bebidas y tabaco</t>
  </si>
  <si>
    <t xml:space="preserve">  Beverages and tobaco                  </t>
  </si>
  <si>
    <t xml:space="preserve">  Materias primas, excepto combustibles</t>
  </si>
  <si>
    <t xml:space="preserve">  Crude materials, inedible except fuels</t>
  </si>
  <si>
    <t xml:space="preserve">  Minerales, combustibles, lubricantes y productos relacionados</t>
  </si>
  <si>
    <t xml:space="preserve">  Minerals, fuels, lubricants and related materials     </t>
  </si>
  <si>
    <t xml:space="preserve">  Aceites y grasas animales y vegetales</t>
  </si>
  <si>
    <t>-</t>
  </si>
  <si>
    <t xml:space="preserve">  Animal and vegetable oils, fats and waxes </t>
  </si>
  <si>
    <t xml:space="preserve">  Productos químicos</t>
  </si>
  <si>
    <t xml:space="preserve">  Chemicals</t>
  </si>
  <si>
    <t xml:space="preserve">  Manufacturas</t>
  </si>
  <si>
    <t xml:space="preserve">  Manufactured goods                    </t>
  </si>
  <si>
    <t xml:space="preserve">  Maquinarias y equipos de transporte</t>
  </si>
  <si>
    <t xml:space="preserve">  Machinery and transport equipment       </t>
  </si>
  <si>
    <t xml:space="preserve">  Manufacturas diversas</t>
  </si>
  <si>
    <t xml:space="preserve">  Miscellaneous manufactured articles   </t>
  </si>
  <si>
    <t xml:space="preserve">  Productos básicos y transacciones         </t>
  </si>
  <si>
    <t xml:space="preserve">  Commodities and transactions            </t>
  </si>
  <si>
    <t>9</t>
  </si>
  <si>
    <t>VALOR DE LAS IMPORTACIONES DE BIENES, FOB</t>
  </si>
  <si>
    <t>IMPORTS OF GOODS, FOB</t>
  </si>
  <si>
    <t>Total imports</t>
  </si>
  <si>
    <t>De las cuales:</t>
  </si>
  <si>
    <t xml:space="preserve">BAHAMAS </t>
  </si>
  <si>
    <t xml:space="preserve">THE BAHAMAS </t>
  </si>
  <si>
    <t>(En millones de dólares) a/</t>
  </si>
  <si>
    <t>(Millions of dollars) a/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</si>
  <si>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</si>
  <si>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</si>
  <si>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</si>
  <si>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</si>
  <si>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</si>
  <si>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</si>
  <si>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</si>
  <si>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</si>
  <si>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</si>
  <si>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</si>
  <si>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</si>
  <si>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</si>
  <si>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</si>
  <si>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</si>
  <si>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</si>
  <si>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</si>
  <si>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diferencias metodológicas y por corresponder a distintas fuentes estadísticas, respectivamente.</t>
  </si>
  <si>
    <t>Source: Economic Commission for Latin America and the Caribbean (ECLAC), on the basis of official figures from Comtrade, UNSD.</t>
  </si>
  <si>
    <t>product, due to methodological differences and to various statistical sources, respectively.</t>
  </si>
  <si>
    <t>DESTINO DE LAS EXPORTACIONES DE BIENES, FOB</t>
  </si>
  <si>
    <t>EXPORTS BY DESTINATION, F.O.B., BY DESTINATION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</si>
  <si>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</si>
  <si>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</si>
  <si>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</si>
  <si>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</si>
  <si>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</si>
  <si>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</si>
  <si>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</si>
  <si>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</si>
  <si>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</si>
  <si>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</si>
  <si>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</si>
  <si>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</si>
  <si>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</si>
  <si>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</si>
  <si>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</si>
  <si>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13</t>
  </si>
  <si>
    <t xml:space="preserve">(En millones de dólares, saldos a fin de año) </t>
  </si>
  <si>
    <t>(Millions of dollars, end-of-year stocks)</t>
  </si>
  <si>
    <t xml:space="preserve">Deuda externa total </t>
  </si>
  <si>
    <t xml:space="preserve">Total external debt </t>
  </si>
  <si>
    <t xml:space="preserve">  Pública a/</t>
  </si>
  <si>
    <t xml:space="preserve">  Public a/</t>
  </si>
  <si>
    <t xml:space="preserve">  Privada </t>
  </si>
  <si>
    <t xml:space="preserve">  Private </t>
  </si>
  <si>
    <t>Fuente: Comisión Económica para América Latina y el Caribe (CEPAL), sobre la base de cifras del Banco Central de Bahamas.</t>
  </si>
  <si>
    <t>a/ Corresponde a la deuda externa del sector público, incluida la deuda externa garantizada por el gobierno.</t>
  </si>
  <si>
    <t>Source: Economic Commission for Latin America and the Caribbean (ECLAC) on the basis of figures provided by the Central Bank of The Bahamas.</t>
  </si>
  <si>
    <t>a/ Refers to external debt of the public sector and private external debt guaranteed by the government.</t>
  </si>
  <si>
    <t>14</t>
  </si>
  <si>
    <t xml:space="preserve">BALANCE MONETARIO DEL SISTEMA FINANCIERO </t>
  </si>
  <si>
    <t>MONETARY BALANCE OF THE FINANCIAL SYSTEM</t>
  </si>
  <si>
    <t xml:space="preserve">(En millones de dólares de Bahamas, saldos a fin de año) </t>
  </si>
  <si>
    <t xml:space="preserve"> (Millions of Bahamanian dollars, end-of-year stocks)</t>
  </si>
  <si>
    <t>Activos monetarios</t>
  </si>
  <si>
    <t>Monetary assets</t>
  </si>
  <si>
    <t>Activos externos netos</t>
  </si>
  <si>
    <t>External assets (net)</t>
  </si>
  <si>
    <t>Crédito interno neto</t>
  </si>
  <si>
    <t>Domestic credit (net)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</si>
  <si>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</si>
  <si>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</si>
  <si>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</si>
  <si>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</si>
  <si>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</si>
  <si>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</si>
  <si>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</si>
  <si>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</si>
  <si>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>Otros activos netos</t>
  </si>
  <si>
    <t>Other assets (net)</t>
  </si>
  <si>
    <t>Pasivos monetarios</t>
  </si>
  <si>
    <t>Monetary liabilities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</si>
  <si>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</si>
  <si>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</si>
  <si>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</si>
  <si>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</si>
  <si>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a la vista</t>
  </si>
  <si>
    <t xml:space="preserve">  Demand deposits</t>
  </si>
  <si>
    <t>Liquidez monetaria (M2)</t>
  </si>
  <si>
    <t>Local-currency 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</si>
  <si>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</si>
  <si>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</si>
  <si>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</si>
  <si>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</t>
  </si>
  <si>
    <t>Liquidez ampliada (M3)</t>
  </si>
  <si>
    <t>Broad money (M3)</t>
  </si>
  <si>
    <t xml:space="preserve">  Depósitos en moneda extranjera</t>
  </si>
  <si>
    <t xml:space="preserve">  Foreign currency deposits</t>
  </si>
  <si>
    <t>Fuente: Comisión Económica para América Latina y el Caribe (CEPAL), sobre la base de información oficial proporcionada por el Banco Central de las Bahamas.</t>
  </si>
  <si>
    <t>Source: Economic Commission for Latin America and the Caribbean (ECLAC), on the basis of official information provided by the Central Bank of The Bahamas</t>
  </si>
  <si>
    <t>15</t>
  </si>
  <si>
    <t xml:space="preserve">INGRESOS Y GASTOS DEL GOBIERNO CENTRAL </t>
  </si>
  <si>
    <t>(En millones de dólares de Bahamas, años fiscales) a/</t>
  </si>
  <si>
    <t xml:space="preserve"> (Millions of Bahamanian dollars, fiscal year) a/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</si>
  <si>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</si>
  <si>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</si>
  <si>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</si>
  <si>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</si>
  <si>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</si>
  <si>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</si>
  <si>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</si>
  <si>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</si>
  <si>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 c/</t>
  </si>
  <si>
    <t xml:space="preserve">  Capital revenue c/</t>
  </si>
  <si>
    <t xml:space="preserve">  Donaciones</t>
  </si>
  <si>
    <t xml:space="preserve">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</si>
  <si>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</si>
  <si>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</si>
  <si>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</si>
  <si>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</si>
  <si>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</si>
  <si>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</si>
  <si>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</si>
  <si>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</si>
  <si>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</si>
  <si>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</si>
  <si>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</si>
  <si>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</si>
  <si>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</si>
  <si>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</si>
  <si>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</t>
  </si>
  <si>
    <t xml:space="preserve">  Capital expenditure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</si>
  <si>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</si>
  <si>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</si>
  <si>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</si>
  <si>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</si>
  <si>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</si>
  <si>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</si>
  <si>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</si>
  <si>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</si>
  <si>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</si>
  <si>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</t>
  </si>
  <si>
    <t>Overall balance</t>
  </si>
  <si>
    <t>a/ El año fiscal va del 1 julio al 30 junio.</t>
  </si>
  <si>
    <t>c/ Incluye donaciones.</t>
  </si>
  <si>
    <t>Source: Economic Commission for Latin America and the Caribbean (ECLAC), on the basis of figures provided by the Central Bank of The Bahamas.</t>
  </si>
  <si>
    <t>a/ The fiscal year runs from 1 July to 30 June.</t>
  </si>
  <si>
    <t>c/ Includes grants.</t>
  </si>
  <si>
    <t xml:space="preserve"> (Thousands of Bahamanian dollars, fiscal year) a/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</si>
  <si>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</si>
  <si>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</si>
  <si>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</si>
  <si>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</si>
  <si>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</si>
  <si>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</si>
  <si>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</si>
  <si>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</si>
  <si>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</si>
  <si>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</si>
  <si>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</si>
  <si>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</si>
  <si>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</si>
  <si>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</si>
  <si>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</si>
  <si>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</si>
  <si>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</si>
  <si>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</si>
  <si>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</si>
  <si>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</si>
  <si>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</si>
  <si>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</si>
  <si>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</si>
  <si>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</si>
  <si>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</si>
  <si>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</si>
  <si>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</si>
  <si>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</si>
  <si>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</si>
  <si>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 (incl. seg. social)</t>
  </si>
  <si>
    <t>Total taxes including social security contributions</t>
  </si>
  <si>
    <t>Fuente: Comisión Económica para América Latina y el Caribe (CEPAL), sobre la base de cifras provistas por The Bahamas Public Treasury..</t>
  </si>
  <si>
    <t>Source: Economic Commission for Latin America and the Caribbean (ECLAC), on the basis of figures provided by The Bahamas Public Treasury.</t>
  </si>
  <si>
    <t>a/ Los totales pueden no coincidir con los registrados en la balanza de pagos y en los cuadros de comercio exterior clasificados por tipos de productos, debido a</t>
  </si>
  <si>
    <t>a/ The figures shown here may not coincide with the figures appearing in the balance of payments and in the tables on foreign trade flows broken down by type of</t>
  </si>
  <si>
    <t>c/</t>
  </si>
  <si>
    <t>|</t>
  </si>
  <si>
    <t xml:space="preserve">Millones de dólares de Bahamas a precios constantes de 2006 / </t>
  </si>
  <si>
    <t>Millions of Bahamanian dollars at 2006 constant prices</t>
  </si>
  <si>
    <t xml:space="preserve">Millones de dólares de Bahamas a precios constantes de 2012 / </t>
  </si>
  <si>
    <t>Millions of Bahamanian dollars at 2012 constant prices</t>
  </si>
  <si>
    <t>b/ Sobre la base de cifras en moneda nacional a precios constantes de 2012.</t>
  </si>
  <si>
    <t>b/ Based on figures in local currency at constant 2012 prices.</t>
  </si>
  <si>
    <t xml:space="preserve">Porcentajes de PIB / Percentages of GDP </t>
  </si>
  <si>
    <t xml:space="preserve">  M2 </t>
  </si>
  <si>
    <t xml:space="preserve">  Depósitos en moneda extranjera </t>
  </si>
  <si>
    <t xml:space="preserve">  Foreign-currency deposits </t>
  </si>
  <si>
    <t>f/ Promedio ponderado de las tasas de depósitos.</t>
  </si>
  <si>
    <t xml:space="preserve">   Tasa de interés pasiva d/</t>
  </si>
  <si>
    <t>e/</t>
  </si>
  <si>
    <t xml:space="preserve">   Deposit rate d/</t>
  </si>
  <si>
    <t xml:space="preserve">   Tasa de interés activa f/</t>
  </si>
  <si>
    <t xml:space="preserve">   Lending rate f/</t>
  </si>
  <si>
    <t>b/ Datos al mes de mayo.</t>
  </si>
  <si>
    <t>c/ Datos al mes de febrero.</t>
  </si>
  <si>
    <t>d/ Promedio ponderado de las tasas de depósitos.</t>
  </si>
  <si>
    <t>e/ Datos al mes de abril.</t>
  </si>
  <si>
    <t xml:space="preserve">f/ Promedio ponderado de las tasas de interés sobre préstamos y sobregiros.  </t>
  </si>
  <si>
    <t>b/ Figures as of May.</t>
  </si>
  <si>
    <t>c/ Figures as of February.</t>
  </si>
  <si>
    <t>d/ Weighted average rate of deposit rates.</t>
  </si>
  <si>
    <t>e/ Figures as of April.</t>
  </si>
  <si>
    <t>f/ Weighted average of lending and overdraft rates.</t>
  </si>
  <si>
    <t>a/ Datos para los tres primeros trimestres de 2018.</t>
  </si>
  <si>
    <t>a/ Data are for the first three quarters of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</si>
</sst>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,##0.0"/>
    <numFmt numFmtId="166" formatCode="0_)"/>
    <numFmt numFmtId="167" formatCode="_(* #,##0_);_(* \(#,##0\);_(* &quot;-&quot;??_);_(@_)"/>
    <numFmt numFmtId="168" formatCode="0.0"/>
    <numFmt numFmtId="169" formatCode="###\ ##0.0"/>
    <numFmt numFmtId="170" formatCode="#\ ###\ ##0"/>
    <numFmt numFmtId="171" formatCode="###\ ##0"/>
    <numFmt numFmtId="172" formatCode="#\ ###\ ###"/>
    <numFmt numFmtId="173" formatCode="#\ ###\ ###\ ##0\ "/>
    <numFmt numFmtId="174" formatCode="\$#,##0\ ;\(\$#,##0\)"/>
    <numFmt numFmtId="175" formatCode="[$-409]mmm/yy;@"/>
    <numFmt numFmtId="176" formatCode="_-* #,##0.00_-;\-* #,##0.00_-;_-* &quot;-&quot;??_-;_-@_-"/>
  </numFmts>
  <fonts count="56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b/>
      <sz val="8"/>
      <color rgb="FF0000FF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rgb="FF0000FF"/>
      <name val="Helvetica"/>
      <family val="2"/>
    </font>
    <font>
      <sz val="10"/>
      <name val="Arial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9"/>
      <color theme="1"/>
      <name val="Helvetica"/>
    </font>
    <font>
      <b/>
      <sz val="8"/>
      <color theme="1"/>
      <name val="Helvetica"/>
    </font>
    <font>
      <sz val="8"/>
      <color theme="1"/>
      <name val="Helvetica"/>
    </font>
    <font>
      <b/>
      <sz val="8"/>
      <color indexed="8"/>
      <name val="Helvetica"/>
    </font>
    <font>
      <sz val="8"/>
      <color theme="1"/>
      <name val="Calibri"/>
      <family val="2"/>
      <scheme val="minor"/>
    </font>
    <font>
      <b/>
      <sz val="8"/>
      <name val="Helvetica"/>
    </font>
    <font>
      <sz val="8"/>
      <name val="Helvetica"/>
    </font>
    <font>
      <sz val="8"/>
      <color indexed="8"/>
      <name val="Helvetica"/>
    </font>
    <font>
      <b/>
      <sz val="8"/>
      <color indexed="8"/>
      <name val="Helvetica"/>
      <family val="2"/>
    </font>
    <font>
      <b/>
      <sz val="8"/>
      <name val="Helvetica"/>
      <family val="2"/>
    </font>
    <font>
      <sz val="8"/>
      <color indexed="8"/>
      <name val="Helvetica"/>
      <family val="2"/>
    </font>
    <font>
      <sz val="8"/>
      <name val="Helvetica"/>
      <family val="2"/>
    </font>
    <font>
      <u/>
      <sz val="8"/>
      <name val="Arial"/>
      <family val="2"/>
    </font>
    <font>
      <b/>
      <sz val="9"/>
      <name val="Helvetica"/>
      <family val="2"/>
    </font>
    <font>
      <b/>
      <sz val="9"/>
      <color theme="1"/>
      <name val="Helvetica"/>
      <family val="2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sz val="8"/>
      <color theme="1"/>
      <name val="Arial"/>
      <family val="2"/>
    </font>
    <font>
      <b/>
      <sz val="9"/>
      <name val="Helvetica"/>
    </font>
    <font>
      <sz val="12"/>
      <name val="Courier"/>
      <family val="3"/>
    </font>
    <font>
      <b/>
      <sz val="8"/>
      <color indexed="10"/>
      <name val="Arial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/>
    <xf numFmtId="164" fontId="6" fillId="0" borderId="0"/>
    <xf numFmtId="164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2" fillId="0" borderId="0"/>
    <xf numFmtId="0" fontId="15" fillId="0" borderId="0"/>
    <xf numFmtId="0" fontId="2" fillId="0" borderId="0" applyNumberFormat="0" applyFill="0" applyBorder="0" applyAlignment="0" applyProtection="0"/>
    <xf numFmtId="0" fontId="6" fillId="0" borderId="0"/>
    <xf numFmtId="0" fontId="12" fillId="0" borderId="0"/>
    <xf numFmtId="164" fontId="6" fillId="0" borderId="0"/>
    <xf numFmtId="0" fontId="2" fillId="0" borderId="0" applyNumberFormat="0" applyFill="0" applyBorder="0" applyAlignment="0" applyProtection="0"/>
    <xf numFmtId="0" fontId="12" fillId="0" borderId="0"/>
    <xf numFmtId="0" fontId="2" fillId="0" borderId="0" applyNumberFormat="0" applyFill="0" applyBorder="0" applyAlignment="0" applyProtection="0"/>
    <xf numFmtId="0" fontId="12" fillId="0" borderId="0"/>
    <xf numFmtId="0" fontId="12" fillId="0" borderId="0"/>
    <xf numFmtId="164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12" fillId="0" borderId="0"/>
    <xf numFmtId="0" fontId="36" fillId="0" borderId="0"/>
    <xf numFmtId="0" fontId="6" fillId="0" borderId="0"/>
    <xf numFmtId="164" fontId="6" fillId="0" borderId="0"/>
    <xf numFmtId="0" fontId="6" fillId="0" borderId="0"/>
    <xf numFmtId="0" fontId="12" fillId="0" borderId="0" applyNumberFormat="0" applyFill="0" applyBorder="0" applyAlignment="0" applyProtection="0"/>
    <xf numFmtId="0" fontId="6" fillId="0" borderId="0"/>
    <xf numFmtId="164" fontId="6" fillId="0" borderId="0"/>
    <xf numFmtId="0" fontId="12" fillId="0" borderId="0"/>
    <xf numFmtId="0" fontId="38" fillId="0" borderId="0" applyNumberFormat="0" applyFill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6" borderId="0" applyNumberFormat="0" applyBorder="0" applyAlignment="0" applyProtection="0"/>
    <xf numFmtId="0" fontId="39" fillId="8" borderId="0" applyNumberFormat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8" borderId="0" applyNumberFormat="0" applyBorder="0" applyAlignment="0" applyProtection="0"/>
    <xf numFmtId="0" fontId="39" fillId="6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8" borderId="0" applyNumberFormat="0" applyBorder="0" applyAlignment="0" applyProtection="0"/>
    <xf numFmtId="0" fontId="40" fillId="5" borderId="0" applyNumberFormat="0" applyBorder="0" applyAlignment="0" applyProtection="0"/>
    <xf numFmtId="0" fontId="2" fillId="0" borderId="0" applyNumberFormat="0" applyFill="0" applyBorder="0" applyAlignment="0" applyProtection="0"/>
    <xf numFmtId="173" fontId="41" fillId="0" borderId="9"/>
    <xf numFmtId="0" fontId="42" fillId="8" borderId="0" applyNumberFormat="0" applyBorder="0" applyAlignment="0" applyProtection="0"/>
    <xf numFmtId="0" fontId="43" fillId="13" borderId="10" applyNumberFormat="0" applyAlignment="0" applyProtection="0"/>
    <xf numFmtId="0" fontId="44" fillId="14" borderId="11" applyNumberFormat="0" applyAlignment="0" applyProtection="0"/>
    <xf numFmtId="0" fontId="45" fillId="0" borderId="12" applyNumberFormat="0" applyFill="0" applyAlignment="0" applyProtection="0"/>
    <xf numFmtId="41" fontId="2" fillId="0" borderId="0" applyFont="0" applyFill="0" applyBorder="0" applyAlignment="0" applyProtection="0"/>
    <xf numFmtId="3" fontId="46" fillId="0" borderId="0" applyFont="0" applyFill="0" applyBorder="0" applyAlignment="0" applyProtection="0"/>
    <xf numFmtId="44" fontId="2" fillId="0" borderId="0" applyFont="0" applyFill="0" applyBorder="0" applyAlignment="0" applyProtection="0"/>
    <xf numFmtId="174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2" fillId="0" borderId="0"/>
    <xf numFmtId="0" fontId="47" fillId="0" borderId="0" applyNumberFormat="0" applyFill="0" applyBorder="0" applyAlignment="0" applyProtection="0"/>
    <xf numFmtId="0" fontId="40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8" fillId="9" borderId="10" applyNumberFormat="0" applyAlignment="0" applyProtection="0"/>
    <xf numFmtId="2" fontId="46" fillId="0" borderId="0" applyFont="0" applyFill="0" applyBorder="0" applyAlignment="0" applyProtection="0"/>
    <xf numFmtId="0" fontId="49" fillId="19" borderId="0" applyNumberFormat="0" applyBorder="0" applyAlignment="0" applyProtection="0"/>
    <xf numFmtId="175" fontId="2" fillId="0" borderId="0" applyNumberFormat="0">
      <alignment horizontal="left"/>
    </xf>
    <xf numFmtId="176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38" fillId="6" borderId="13" applyNumberFormat="0" applyFont="0" applyAlignment="0" applyProtection="0"/>
    <xf numFmtId="0" fontId="50" fillId="13" borderId="14" applyNumberFormat="0" applyAlignment="0" applyProtection="0"/>
    <xf numFmtId="0" fontId="1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47" fillId="0" borderId="17" applyNumberFormat="0" applyFill="0" applyAlignment="0" applyProtection="0"/>
    <xf numFmtId="0" fontId="55" fillId="0" borderId="0" applyNumberFormat="0" applyFill="0" applyBorder="0" applyAlignment="0" applyProtection="0"/>
  </cellStyleXfs>
  <cellXfs count="72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15" fontId="2" fillId="0" borderId="0" xfId="0" applyNumberFormat="1" applyFont="1"/>
    <xf numFmtId="0" fontId="4" fillId="0" borderId="0" xfId="2" applyFont="1" applyFill="1" applyAlignment="1">
      <alignment horizontal="left"/>
    </xf>
    <xf numFmtId="0" fontId="2" fillId="0" borderId="0" xfId="0" applyFont="1"/>
    <xf numFmtId="3" fontId="5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right"/>
    </xf>
    <xf numFmtId="3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49" fontId="5" fillId="0" borderId="0" xfId="2" applyNumberFormat="1" applyFont="1" applyAlignment="1">
      <alignment horizontal="center"/>
    </xf>
    <xf numFmtId="0" fontId="7" fillId="0" borderId="0" xfId="3" applyFont="1" applyFill="1" applyAlignment="1" applyProtection="1">
      <alignment horizontal="left"/>
    </xf>
    <xf numFmtId="49" fontId="7" fillId="0" borderId="0" xfId="3" applyNumberFormat="1" applyFont="1" applyFill="1" applyAlignment="1" applyProtection="1">
      <alignment horizontal="left"/>
    </xf>
    <xf numFmtId="164" fontId="8" fillId="0" borderId="0" xfId="4" applyNumberFormat="1" applyFont="1" applyFill="1" applyAlignment="1" applyProtection="1">
      <alignment horizontal="left"/>
    </xf>
    <xf numFmtId="164" fontId="8" fillId="0" borderId="0" xfId="4" applyFont="1" applyFill="1" applyBorder="1"/>
    <xf numFmtId="164" fontId="9" fillId="0" borderId="0" xfId="4" applyFont="1" applyFill="1" applyBorder="1"/>
    <xf numFmtId="164" fontId="9" fillId="0" borderId="0" xfId="4" applyFont="1" applyFill="1" applyBorder="1" applyAlignment="1">
      <alignment horizontal="right"/>
    </xf>
    <xf numFmtId="164" fontId="10" fillId="0" borderId="0" xfId="4" applyFont="1" applyFill="1" applyBorder="1"/>
    <xf numFmtId="164" fontId="8" fillId="0" borderId="0" xfId="5" applyFont="1" applyFill="1" applyAlignment="1" applyProtection="1">
      <alignment horizontal="left"/>
    </xf>
    <xf numFmtId="0" fontId="8" fillId="0" borderId="0" xfId="6" applyFont="1" applyFill="1" applyAlignment="1">
      <alignment horizontal="left"/>
    </xf>
    <xf numFmtId="0" fontId="9" fillId="0" borderId="0" xfId="7" applyFont="1" applyFill="1" applyBorder="1"/>
    <xf numFmtId="0" fontId="2" fillId="0" borderId="0" xfId="6" applyFont="1" applyFill="1"/>
    <xf numFmtId="0" fontId="2" fillId="0" borderId="0" xfId="6" applyFont="1" applyFill="1" applyAlignment="1">
      <alignment horizontal="right"/>
    </xf>
    <xf numFmtId="0" fontId="3" fillId="0" borderId="0" xfId="6" applyFont="1" applyFill="1" applyAlignment="1">
      <alignment horizontal="left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0" xfId="8" applyFont="1" applyFill="1" applyBorder="1" applyAlignment="1">
      <alignment horizontal="left"/>
    </xf>
    <xf numFmtId="0" fontId="11" fillId="0" borderId="0" xfId="9" applyFont="1" applyAlignment="1">
      <alignment horizontal="center"/>
    </xf>
    <xf numFmtId="0" fontId="11" fillId="0" borderId="0" xfId="8" applyFont="1" applyFill="1"/>
    <xf numFmtId="0" fontId="11" fillId="0" borderId="0" xfId="8" applyFont="1" applyFill="1" applyBorder="1"/>
    <xf numFmtId="0" fontId="11" fillId="0" borderId="0" xfId="10" applyFont="1" applyFill="1" applyBorder="1" applyAlignment="1">
      <alignment horizontal="right"/>
    </xf>
    <xf numFmtId="0" fontId="11" fillId="0" borderId="0" xfId="8" applyFont="1" applyFill="1" applyBorder="1" applyAlignment="1">
      <alignment horizontal="right"/>
    </xf>
    <xf numFmtId="0" fontId="11" fillId="0" borderId="0" xfId="9" applyFont="1"/>
    <xf numFmtId="3" fontId="5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2" fillId="0" borderId="0" xfId="0" applyFont="1" applyBorder="1"/>
    <xf numFmtId="3" fontId="13" fillId="0" borderId="0" xfId="0" applyNumberFormat="1" applyFont="1" applyBorder="1" applyAlignment="1">
      <alignment horizontal="left"/>
    </xf>
    <xf numFmtId="3" fontId="14" fillId="0" borderId="0" xfId="0" applyNumberFormat="1" applyFont="1" applyBorder="1" applyAlignment="1">
      <alignment horizontal="left"/>
    </xf>
    <xf numFmtId="0" fontId="16" fillId="0" borderId="0" xfId="11" applyNumberFormat="1" applyFont="1" applyAlignment="1">
      <alignment horizontal="left"/>
    </xf>
    <xf numFmtId="0" fontId="16" fillId="0" borderId="0" xfId="11" applyNumberFormat="1" applyFont="1" applyFill="1" applyBorder="1" applyAlignment="1">
      <alignment horizontal="left"/>
    </xf>
    <xf numFmtId="0" fontId="17" fillId="0" borderId="0" xfId="11" applyFont="1"/>
    <xf numFmtId="0" fontId="17" fillId="0" borderId="0" xfId="11" applyFont="1" applyAlignment="1">
      <alignment horizontal="right"/>
    </xf>
    <xf numFmtId="0" fontId="17" fillId="0" borderId="0" xfId="11" applyFont="1" applyFill="1" applyBorder="1"/>
    <xf numFmtId="0" fontId="17" fillId="0" borderId="0" xfId="12" applyFont="1"/>
    <xf numFmtId="0" fontId="17" fillId="0" borderId="0" xfId="12" applyFont="1" applyAlignment="1">
      <alignment horizontal="right"/>
    </xf>
    <xf numFmtId="0" fontId="18" fillId="0" borderId="0" xfId="11" applyFont="1" applyFill="1" applyBorder="1"/>
    <xf numFmtId="0" fontId="18" fillId="0" borderId="0" xfId="11" applyFont="1" applyBorder="1"/>
    <xf numFmtId="0" fontId="19" fillId="0" borderId="0" xfId="11" applyFont="1" applyBorder="1"/>
    <xf numFmtId="0" fontId="18" fillId="0" borderId="0" xfId="11" applyFont="1" applyBorder="1" applyAlignment="1">
      <alignment horizontal="right"/>
    </xf>
    <xf numFmtId="0" fontId="18" fillId="0" borderId="0" xfId="11" applyFont="1"/>
    <xf numFmtId="0" fontId="19" fillId="0" borderId="0" xfId="11" applyFont="1"/>
    <xf numFmtId="0" fontId="18" fillId="0" borderId="0" xfId="11" applyFont="1" applyAlignment="1">
      <alignment horizontal="right"/>
    </xf>
    <xf numFmtId="165" fontId="18" fillId="0" borderId="0" xfId="11" applyNumberFormat="1" applyFont="1" applyAlignment="1">
      <alignment horizontal="right"/>
    </xf>
    <xf numFmtId="165" fontId="18" fillId="0" borderId="0" xfId="11" applyNumberFormat="1" applyFont="1"/>
    <xf numFmtId="3" fontId="18" fillId="0" borderId="0" xfId="11" applyNumberFormat="1" applyFont="1" applyAlignment="1">
      <alignment horizontal="right"/>
    </xf>
    <xf numFmtId="0" fontId="18" fillId="0" borderId="0" xfId="11" applyFont="1" applyFill="1"/>
    <xf numFmtId="0" fontId="19" fillId="0" borderId="0" xfId="11" applyFont="1" applyFill="1"/>
    <xf numFmtId="3" fontId="18" fillId="0" borderId="0" xfId="11" applyNumberFormat="1" applyFont="1" applyFill="1" applyAlignment="1">
      <alignment horizontal="right"/>
    </xf>
    <xf numFmtId="165" fontId="18" fillId="0" borderId="0" xfId="11" applyNumberFormat="1" applyFont="1" applyFill="1"/>
    <xf numFmtId="165" fontId="18" fillId="0" borderId="0" xfId="11" applyNumberFormat="1" applyFont="1" applyBorder="1" applyAlignment="1">
      <alignment horizontal="right"/>
    </xf>
    <xf numFmtId="165" fontId="18" fillId="0" borderId="0" xfId="11" applyNumberFormat="1" applyFont="1" applyBorder="1"/>
    <xf numFmtId="0" fontId="18" fillId="0" borderId="2" xfId="11" applyFont="1" applyBorder="1"/>
    <xf numFmtId="0" fontId="19" fillId="0" borderId="2" xfId="11" applyFont="1" applyBorder="1"/>
    <xf numFmtId="165" fontId="18" fillId="0" borderId="2" xfId="11" applyNumberFormat="1" applyFont="1" applyBorder="1" applyAlignment="1">
      <alignment horizontal="right"/>
    </xf>
    <xf numFmtId="165" fontId="18" fillId="0" borderId="2" xfId="11" applyNumberFormat="1" applyFont="1" applyBorder="1"/>
    <xf numFmtId="0" fontId="20" fillId="0" borderId="0" xfId="0" applyFont="1"/>
    <xf numFmtId="0" fontId="21" fillId="0" borderId="0" xfId="13" applyNumberFormat="1" applyFont="1" applyFill="1" applyBorder="1" applyAlignment="1">
      <alignment horizontal="left"/>
    </xf>
    <xf numFmtId="0" fontId="21" fillId="0" borderId="0" xfId="13" applyNumberFormat="1" applyFont="1" applyFill="1" applyAlignment="1">
      <alignment horizontal="left"/>
    </xf>
    <xf numFmtId="0" fontId="22" fillId="0" borderId="0" xfId="13" applyFont="1" applyFill="1"/>
    <xf numFmtId="0" fontId="22" fillId="0" borderId="0" xfId="13" applyFont="1" applyFill="1" applyBorder="1" applyAlignment="1">
      <alignment horizontal="right"/>
    </xf>
    <xf numFmtId="0" fontId="21" fillId="0" borderId="0" xfId="13" applyFont="1" applyFill="1" applyBorder="1" applyAlignment="1">
      <alignment horizontal="left"/>
    </xf>
    <xf numFmtId="0" fontId="22" fillId="0" borderId="0" xfId="13" applyFont="1" applyFill="1" applyBorder="1"/>
    <xf numFmtId="0" fontId="21" fillId="0" borderId="2" xfId="14" applyFont="1" applyFill="1" applyBorder="1" applyAlignment="1">
      <alignment horizontal="left"/>
    </xf>
    <xf numFmtId="0" fontId="22" fillId="0" borderId="2" xfId="13" applyFont="1" applyFill="1" applyBorder="1" applyAlignment="1">
      <alignment horizontal="right"/>
    </xf>
    <xf numFmtId="0" fontId="22" fillId="0" borderId="2" xfId="14" applyFont="1" applyFill="1" applyBorder="1" applyAlignment="1">
      <alignment horizontal="right"/>
    </xf>
    <xf numFmtId="0" fontId="22" fillId="0" borderId="2" xfId="14" applyFont="1" applyFill="1" applyBorder="1"/>
    <xf numFmtId="0" fontId="22" fillId="0" borderId="2" xfId="14" applyFont="1" applyFill="1" applyBorder="1" applyAlignment="1">
      <alignment horizontal="left"/>
    </xf>
    <xf numFmtId="0" fontId="22" fillId="0" borderId="0" xfId="13" applyFont="1" applyFill="1" applyAlignment="1">
      <alignment horizontal="left"/>
    </xf>
    <xf numFmtId="0" fontId="22" fillId="0" borderId="0" xfId="13" applyFont="1" applyFill="1" applyAlignment="1">
      <alignment horizontal="right"/>
    </xf>
    <xf numFmtId="0" fontId="22" fillId="0" borderId="0" xfId="13" applyFont="1" applyFill="1" applyBorder="1" applyAlignment="1">
      <alignment horizontal="left"/>
    </xf>
    <xf numFmtId="0" fontId="22" fillId="0" borderId="2" xfId="13" applyFont="1" applyFill="1" applyBorder="1" applyAlignment="1">
      <alignment horizontal="left"/>
    </xf>
    <xf numFmtId="0" fontId="22" fillId="0" borderId="2" xfId="13" applyFont="1" applyFill="1" applyBorder="1" applyAlignment="1" applyProtection="1">
      <alignment horizontal="right"/>
    </xf>
    <xf numFmtId="0" fontId="22" fillId="0" borderId="0" xfId="14" applyFont="1" applyFill="1" applyBorder="1" applyAlignment="1">
      <alignment horizontal="right"/>
    </xf>
    <xf numFmtId="0" fontId="22" fillId="0" borderId="0" xfId="13" applyFont="1" applyFill="1" applyAlignment="1" applyProtection="1">
      <alignment horizontal="left"/>
    </xf>
    <xf numFmtId="3" fontId="22" fillId="0" borderId="0" xfId="13" applyNumberFormat="1" applyFont="1" applyFill="1" applyBorder="1" applyAlignment="1">
      <alignment horizontal="right"/>
    </xf>
    <xf numFmtId="3" fontId="22" fillId="0" borderId="0" xfId="13" applyNumberFormat="1" applyFont="1" applyFill="1" applyBorder="1" applyAlignment="1">
      <alignment horizontal="left"/>
    </xf>
    <xf numFmtId="165" fontId="22" fillId="0" borderId="0" xfId="13" applyNumberFormat="1" applyFont="1" applyFill="1" applyBorder="1" applyAlignment="1">
      <alignment horizontal="right"/>
    </xf>
    <xf numFmtId="165" fontId="22" fillId="0" borderId="0" xfId="13" applyNumberFormat="1" applyFont="1" applyFill="1" applyBorder="1" applyAlignment="1">
      <alignment horizontal="left"/>
    </xf>
    <xf numFmtId="0" fontId="23" fillId="0" borderId="0" xfId="3" applyFont="1" applyFill="1" applyAlignment="1" applyProtection="1">
      <alignment horizontal="left"/>
    </xf>
    <xf numFmtId="0" fontId="22" fillId="0" borderId="2" xfId="13" applyFont="1" applyFill="1" applyBorder="1" applyAlignment="1" applyProtection="1">
      <alignment horizontal="left"/>
    </xf>
    <xf numFmtId="165" fontId="22" fillId="0" borderId="2" xfId="13" applyNumberFormat="1" applyFont="1" applyFill="1" applyBorder="1" applyAlignment="1">
      <alignment horizontal="right"/>
    </xf>
    <xf numFmtId="165" fontId="22" fillId="0" borderId="2" xfId="13" applyNumberFormat="1" applyFont="1" applyFill="1" applyBorder="1" applyAlignment="1">
      <alignment horizontal="left"/>
    </xf>
    <xf numFmtId="164" fontId="23" fillId="0" borderId="0" xfId="15" applyFont="1" applyFill="1" applyBorder="1" applyAlignment="1" applyProtection="1">
      <alignment horizontal="left"/>
    </xf>
    <xf numFmtId="0" fontId="22" fillId="0" borderId="0" xfId="13" applyFont="1" applyFill="1" applyBorder="1" applyAlignment="1" applyProtection="1">
      <alignment horizontal="left"/>
    </xf>
    <xf numFmtId="49" fontId="24" fillId="0" borderId="0" xfId="4" applyNumberFormat="1" applyFont="1" applyFill="1" applyAlignment="1">
      <alignment horizontal="left"/>
    </xf>
    <xf numFmtId="166" fontId="24" fillId="0" borderId="0" xfId="4" applyNumberFormat="1" applyFont="1" applyFill="1" applyBorder="1"/>
    <xf numFmtId="164" fontId="24" fillId="0" borderId="0" xfId="4" applyFont="1" applyFill="1" applyBorder="1" applyAlignment="1">
      <alignment horizontal="left"/>
    </xf>
    <xf numFmtId="164" fontId="24" fillId="0" borderId="0" xfId="4" applyFont="1" applyFill="1" applyBorder="1"/>
    <xf numFmtId="49" fontId="24" fillId="0" borderId="0" xfId="4" applyNumberFormat="1" applyFont="1" applyFill="1" applyBorder="1"/>
    <xf numFmtId="0" fontId="3" fillId="0" borderId="0" xfId="16" applyFont="1"/>
    <xf numFmtId="0" fontId="25" fillId="0" borderId="0" xfId="17" applyFont="1" applyFill="1" applyBorder="1" applyAlignment="1">
      <alignment horizontal="left"/>
    </xf>
    <xf numFmtId="166" fontId="26" fillId="0" borderId="0" xfId="4" applyNumberFormat="1" applyFont="1" applyFill="1" applyBorder="1"/>
    <xf numFmtId="164" fontId="26" fillId="0" borderId="0" xfId="4" applyFont="1" applyFill="1" applyBorder="1" applyAlignment="1">
      <alignment horizontal="left"/>
    </xf>
    <xf numFmtId="164" fontId="26" fillId="0" borderId="0" xfId="4" applyFont="1" applyFill="1" applyBorder="1"/>
    <xf numFmtId="0" fontId="2" fillId="0" borderId="0" xfId="16" applyFont="1"/>
    <xf numFmtId="164" fontId="24" fillId="0" borderId="0" xfId="4" applyNumberFormat="1" applyFont="1" applyFill="1" applyAlignment="1" applyProtection="1">
      <alignment horizontal="left" vertical="center"/>
    </xf>
    <xf numFmtId="166" fontId="26" fillId="0" borderId="0" xfId="4" applyNumberFormat="1" applyFont="1" applyFill="1" applyBorder="1" applyAlignment="1">
      <alignment vertical="center"/>
    </xf>
    <xf numFmtId="166" fontId="26" fillId="0" borderId="0" xfId="4" applyNumberFormat="1" applyFont="1" applyFill="1" applyBorder="1" applyAlignment="1">
      <alignment horizontal="right" vertical="center"/>
    </xf>
    <xf numFmtId="164" fontId="26" fillId="0" borderId="0" xfId="4" applyFont="1" applyFill="1" applyBorder="1" applyAlignment="1">
      <alignment horizontal="left" vertical="center"/>
    </xf>
    <xf numFmtId="164" fontId="26" fillId="0" borderId="0" xfId="4" applyFont="1" applyFill="1" applyBorder="1" applyAlignment="1">
      <alignment vertical="center"/>
    </xf>
    <xf numFmtId="164" fontId="24" fillId="0" borderId="0" xfId="4" applyFont="1" applyFill="1" applyBorder="1" applyAlignment="1">
      <alignment vertical="center" wrapText="1"/>
    </xf>
    <xf numFmtId="0" fontId="2" fillId="0" borderId="0" xfId="18" applyFont="1" applyFill="1" applyAlignment="1">
      <alignment vertical="center"/>
    </xf>
    <xf numFmtId="166" fontId="26" fillId="0" borderId="0" xfId="4" applyNumberFormat="1" applyFont="1" applyFill="1" applyBorder="1" applyAlignment="1">
      <alignment horizontal="right"/>
    </xf>
    <xf numFmtId="164" fontId="26" fillId="0" borderId="2" xfId="4" applyFont="1" applyFill="1" applyBorder="1" applyAlignment="1">
      <alignment horizontal="left"/>
    </xf>
    <xf numFmtId="166" fontId="26" fillId="0" borderId="2" xfId="4" applyNumberFormat="1" applyFont="1" applyFill="1" applyBorder="1"/>
    <xf numFmtId="166" fontId="26" fillId="0" borderId="2" xfId="4" applyNumberFormat="1" applyFont="1" applyFill="1" applyBorder="1" applyAlignment="1">
      <alignment horizontal="right"/>
    </xf>
    <xf numFmtId="164" fontId="26" fillId="0" borderId="2" xfId="4" applyFont="1" applyFill="1" applyBorder="1"/>
    <xf numFmtId="0" fontId="26" fillId="0" borderId="0" xfId="7" applyFont="1" applyFill="1" applyBorder="1" applyAlignment="1">
      <alignment horizontal="right"/>
    </xf>
    <xf numFmtId="0" fontId="2" fillId="0" borderId="0" xfId="18" applyFont="1" applyAlignment="1"/>
    <xf numFmtId="164" fontId="26" fillId="0" borderId="0" xfId="4" applyFont="1" applyFill="1" applyAlignment="1">
      <alignment horizontal="left"/>
    </xf>
    <xf numFmtId="166" fontId="26" fillId="0" borderId="0" xfId="4" applyNumberFormat="1" applyFont="1" applyFill="1" applyAlignment="1" applyProtection="1">
      <alignment horizontal="right" vertical="center"/>
    </xf>
    <xf numFmtId="0" fontId="3" fillId="0" borderId="0" xfId="18" applyFont="1"/>
    <xf numFmtId="167" fontId="10" fillId="0" borderId="0" xfId="4" applyNumberFormat="1" applyFont="1" applyFill="1" applyAlignment="1">
      <alignment horizontal="right"/>
    </xf>
    <xf numFmtId="3" fontId="10" fillId="0" borderId="0" xfId="4" applyNumberFormat="1" applyFont="1" applyFill="1" applyAlignment="1">
      <alignment horizontal="right"/>
    </xf>
    <xf numFmtId="164" fontId="24" fillId="0" borderId="0" xfId="4" applyFont="1" applyFill="1" applyAlignment="1" applyProtection="1">
      <alignment horizontal="left"/>
    </xf>
    <xf numFmtId="3" fontId="9" fillId="0" borderId="0" xfId="19" applyNumberFormat="1" applyFont="1" applyFill="1" applyBorder="1" applyAlignment="1"/>
    <xf numFmtId="167" fontId="9" fillId="0" borderId="0" xfId="4" applyNumberFormat="1" applyFont="1" applyFill="1" applyAlignment="1">
      <alignment horizontal="right"/>
    </xf>
    <xf numFmtId="3" fontId="9" fillId="0" borderId="0" xfId="4" applyNumberFormat="1" applyFont="1" applyFill="1" applyAlignment="1">
      <alignment horizontal="right"/>
    </xf>
    <xf numFmtId="168" fontId="26" fillId="0" borderId="0" xfId="4" applyNumberFormat="1" applyFont="1" applyFill="1" applyAlignment="1" applyProtection="1">
      <alignment horizontal="left"/>
    </xf>
    <xf numFmtId="164" fontId="26" fillId="0" borderId="0" xfId="4" applyFont="1" applyFill="1" applyAlignment="1" applyProtection="1">
      <alignment horizontal="left"/>
    </xf>
    <xf numFmtId="167" fontId="2" fillId="0" borderId="0" xfId="18" applyNumberFormat="1" applyFont="1" applyBorder="1"/>
    <xf numFmtId="0" fontId="26" fillId="0" borderId="0" xfId="20" applyFont="1" applyFill="1" applyBorder="1" applyAlignment="1" applyProtection="1">
      <alignment horizontal="left"/>
      <protection locked="0"/>
    </xf>
    <xf numFmtId="0" fontId="2" fillId="0" borderId="0" xfId="18" applyFont="1" applyBorder="1"/>
    <xf numFmtId="164" fontId="26" fillId="0" borderId="0" xfId="4" applyFont="1" applyFill="1" applyBorder="1" applyAlignment="1" applyProtection="1">
      <alignment horizontal="left"/>
    </xf>
    <xf numFmtId="164" fontId="9" fillId="0" borderId="0" xfId="4" applyFont="1" applyFill="1" applyBorder="1" applyAlignment="1" applyProtection="1">
      <alignment horizontal="left"/>
    </xf>
    <xf numFmtId="3" fontId="27" fillId="0" borderId="0" xfId="1" applyNumberFormat="1" applyFont="1" applyFill="1" applyBorder="1" applyAlignment="1">
      <alignment horizontal="right"/>
    </xf>
    <xf numFmtId="0" fontId="27" fillId="0" borderId="2" xfId="18" applyFont="1" applyFill="1" applyBorder="1" applyAlignment="1">
      <alignment horizontal="left" indent="1"/>
    </xf>
    <xf numFmtId="3" fontId="26" fillId="0" borderId="2" xfId="4" applyNumberFormat="1" applyFont="1" applyFill="1" applyBorder="1"/>
    <xf numFmtId="0" fontId="27" fillId="0" borderId="0" xfId="18" applyFont="1" applyFill="1" applyBorder="1" applyAlignment="1">
      <alignment horizontal="left" indent="1"/>
    </xf>
    <xf numFmtId="43" fontId="27" fillId="0" borderId="0" xfId="1" applyFont="1" applyFill="1" applyBorder="1" applyAlignment="1">
      <alignment horizontal="left" indent="1"/>
    </xf>
    <xf numFmtId="3" fontId="26" fillId="0" borderId="0" xfId="4" applyNumberFormat="1" applyFont="1" applyFill="1" applyBorder="1"/>
    <xf numFmtId="164" fontId="26" fillId="0" borderId="0" xfId="21" applyNumberFormat="1" applyFont="1" applyFill="1" applyBorder="1" applyAlignment="1" applyProtection="1">
      <alignment horizontal="left"/>
      <protection locked="0"/>
    </xf>
    <xf numFmtId="3" fontId="26" fillId="0" borderId="0" xfId="4" applyNumberFormat="1" applyFont="1" applyFill="1" applyBorder="1" applyAlignment="1">
      <alignment horizontal="left"/>
    </xf>
    <xf numFmtId="164" fontId="26" fillId="0" borderId="0" xfId="21" applyNumberFormat="1" applyFont="1" applyFill="1" applyAlignment="1" applyProtection="1">
      <alignment horizontal="left"/>
      <protection locked="0"/>
    </xf>
    <xf numFmtId="43" fontId="26" fillId="0" borderId="0" xfId="1" applyFont="1" applyFill="1" applyBorder="1"/>
    <xf numFmtId="167" fontId="26" fillId="0" borderId="0" xfId="1" applyNumberFormat="1" applyFont="1" applyFill="1" applyBorder="1"/>
    <xf numFmtId="0" fontId="27" fillId="0" borderId="0" xfId="18" applyFont="1" applyFill="1"/>
    <xf numFmtId="164" fontId="9" fillId="0" borderId="0" xfId="4" applyFont="1" applyFill="1" applyAlignment="1" applyProtection="1">
      <alignment horizontal="left"/>
    </xf>
    <xf numFmtId="0" fontId="2" fillId="0" borderId="0" xfId="18" applyFont="1" applyAlignment="1">
      <alignment horizontal="left"/>
    </xf>
    <xf numFmtId="49" fontId="24" fillId="0" borderId="0" xfId="15" applyNumberFormat="1" applyFont="1" applyFill="1" applyBorder="1" applyAlignment="1">
      <alignment horizontal="left"/>
    </xf>
    <xf numFmtId="164" fontId="24" fillId="0" borderId="0" xfId="15" applyFont="1" applyFill="1" applyBorder="1"/>
    <xf numFmtId="164" fontId="24" fillId="0" borderId="0" xfId="15" applyFont="1" applyFill="1" applyBorder="1" applyAlignment="1" applyProtection="1">
      <alignment horizontal="left"/>
    </xf>
    <xf numFmtId="164" fontId="26" fillId="0" borderId="0" xfId="15" applyFont="1" applyFill="1" applyBorder="1"/>
    <xf numFmtId="164" fontId="26" fillId="0" borderId="0" xfId="4" applyFont="1" applyFill="1" applyBorder="1" applyAlignment="1">
      <alignment horizontal="right"/>
    </xf>
    <xf numFmtId="49" fontId="24" fillId="0" borderId="0" xfId="4" applyNumberFormat="1" applyFont="1" applyFill="1" applyBorder="1" applyAlignment="1">
      <alignment wrapText="1"/>
    </xf>
    <xf numFmtId="0" fontId="2" fillId="0" borderId="0" xfId="18" applyFont="1" applyFill="1"/>
    <xf numFmtId="49" fontId="26" fillId="0" borderId="0" xfId="4" applyNumberFormat="1" applyFont="1" applyFill="1" applyBorder="1" applyAlignment="1" applyProtection="1">
      <alignment horizontal="right"/>
    </xf>
    <xf numFmtId="3" fontId="24" fillId="0" borderId="0" xfId="4" applyNumberFormat="1" applyFont="1" applyFill="1" applyBorder="1" applyAlignment="1">
      <alignment horizontal="right"/>
    </xf>
    <xf numFmtId="164" fontId="26" fillId="0" borderId="0" xfId="15" applyFont="1" applyFill="1" applyBorder="1" applyAlignment="1" applyProtection="1">
      <alignment horizontal="left" indent="1"/>
    </xf>
    <xf numFmtId="3" fontId="26" fillId="0" borderId="0" xfId="4" applyNumberFormat="1" applyFont="1" applyFill="1" applyBorder="1" applyAlignment="1">
      <alignment horizontal="right"/>
    </xf>
    <xf numFmtId="3" fontId="2" fillId="0" borderId="0" xfId="16" applyNumberFormat="1" applyFont="1"/>
    <xf numFmtId="164" fontId="26" fillId="0" borderId="0" xfId="15" applyFont="1" applyFill="1" applyBorder="1" applyAlignment="1" applyProtection="1">
      <alignment horizontal="left"/>
    </xf>
    <xf numFmtId="169" fontId="26" fillId="0" borderId="0" xfId="18" applyNumberFormat="1" applyFont="1" applyFill="1" applyBorder="1" applyAlignment="1">
      <alignment horizontal="left"/>
    </xf>
    <xf numFmtId="0" fontId="9" fillId="0" borderId="0" xfId="3" applyFont="1" applyFill="1" applyBorder="1" applyAlignment="1" applyProtection="1">
      <alignment horizontal="left"/>
    </xf>
    <xf numFmtId="0" fontId="27" fillId="0" borderId="0" xfId="18" applyFont="1" applyFill="1" applyBorder="1"/>
    <xf numFmtId="0" fontId="2" fillId="0" borderId="0" xfId="18" applyFont="1"/>
    <xf numFmtId="49" fontId="10" fillId="0" borderId="0" xfId="4" applyNumberFormat="1" applyFont="1" applyFill="1" applyAlignment="1">
      <alignment horizontal="left"/>
    </xf>
    <xf numFmtId="49" fontId="10" fillId="0" borderId="0" xfId="4" applyNumberFormat="1" applyFont="1" applyFill="1" applyBorder="1"/>
    <xf numFmtId="164" fontId="10" fillId="0" borderId="0" xfId="4" applyNumberFormat="1" applyFont="1" applyFill="1" applyAlignment="1" applyProtection="1">
      <alignment horizontal="left"/>
    </xf>
    <xf numFmtId="164" fontId="9" fillId="0" borderId="0" xfId="4" applyFont="1" applyFill="1" applyBorder="1" applyAlignment="1">
      <alignment horizontal="left"/>
    </xf>
    <xf numFmtId="164" fontId="9" fillId="0" borderId="2" xfId="4" applyFont="1" applyFill="1" applyBorder="1" applyAlignment="1">
      <alignment horizontal="left"/>
    </xf>
    <xf numFmtId="164" fontId="9" fillId="0" borderId="2" xfId="4" applyFont="1" applyFill="1" applyBorder="1"/>
    <xf numFmtId="164" fontId="9" fillId="0" borderId="2" xfId="4" applyFont="1" applyFill="1" applyBorder="1" applyAlignment="1">
      <alignment horizontal="right"/>
    </xf>
    <xf numFmtId="164" fontId="9" fillId="0" borderId="0" xfId="4" applyFont="1" applyFill="1" applyBorder="1" applyAlignment="1">
      <alignment vertical="center"/>
    </xf>
    <xf numFmtId="49" fontId="9" fillId="0" borderId="0" xfId="4" applyNumberFormat="1" applyFont="1" applyFill="1" applyBorder="1" applyAlignment="1" applyProtection="1">
      <alignment horizontal="right"/>
    </xf>
    <xf numFmtId="0" fontId="9" fillId="0" borderId="0" xfId="7" applyFont="1" applyFill="1" applyBorder="1" applyAlignment="1">
      <alignment horizontal="right"/>
    </xf>
    <xf numFmtId="165" fontId="2" fillId="0" borderId="0" xfId="2" applyNumberFormat="1" applyFont="1" applyFill="1"/>
    <xf numFmtId="3" fontId="9" fillId="0" borderId="0" xfId="4" applyNumberFormat="1" applyFont="1" applyFill="1" applyBorder="1" applyAlignment="1">
      <alignment horizontal="right"/>
    </xf>
    <xf numFmtId="3" fontId="9" fillId="0" borderId="0" xfId="4" applyNumberFormat="1" applyFont="1" applyFill="1" applyBorder="1"/>
    <xf numFmtId="165" fontId="2" fillId="0" borderId="0" xfId="2" applyNumberFormat="1" applyFont="1" applyFill="1" applyAlignment="1">
      <alignment horizontal="left"/>
    </xf>
    <xf numFmtId="3" fontId="9" fillId="0" borderId="0" xfId="17" applyNumberFormat="1" applyFont="1" applyFill="1" applyAlignment="1">
      <alignment horizontal="right"/>
    </xf>
    <xf numFmtId="3" fontId="2" fillId="0" borderId="0" xfId="0" applyNumberFormat="1" applyFont="1"/>
    <xf numFmtId="165" fontId="2" fillId="0" borderId="0" xfId="2" applyNumberFormat="1" applyFont="1" applyFill="1" applyAlignment="1">
      <alignment horizontal="left" indent="1"/>
    </xf>
    <xf numFmtId="165" fontId="2" fillId="0" borderId="0" xfId="2" applyNumberFormat="1" applyFont="1" applyFill="1" applyBorder="1" applyAlignment="1">
      <alignment horizontal="left"/>
    </xf>
    <xf numFmtId="3" fontId="9" fillId="0" borderId="0" xfId="17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left" indent="2"/>
    </xf>
    <xf numFmtId="165" fontId="2" fillId="0" borderId="0" xfId="2" applyNumberFormat="1" applyFont="1" applyFill="1" applyBorder="1"/>
    <xf numFmtId="164" fontId="9" fillId="0" borderId="2" xfId="4" applyFont="1" applyFill="1" applyBorder="1" applyAlignment="1" applyProtection="1">
      <alignment horizontal="left"/>
    </xf>
    <xf numFmtId="170" fontId="9" fillId="0" borderId="2" xfId="4" applyNumberFormat="1" applyFont="1" applyFill="1" applyBorder="1" applyAlignment="1">
      <alignment horizontal="right"/>
    </xf>
    <xf numFmtId="0" fontId="27" fillId="0" borderId="0" xfId="2" applyFont="1" applyFill="1"/>
    <xf numFmtId="164" fontId="9" fillId="0" borderId="0" xfId="4" applyFont="1" applyFill="1" applyAlignment="1">
      <alignment horizontal="left"/>
    </xf>
    <xf numFmtId="49" fontId="3" fillId="0" borderId="0" xfId="22" applyNumberFormat="1" applyFont="1" applyFill="1" applyBorder="1" applyAlignment="1">
      <alignment horizontal="left"/>
    </xf>
    <xf numFmtId="0" fontId="3" fillId="0" borderId="0" xfId="6" applyFont="1" applyFill="1"/>
    <xf numFmtId="0" fontId="25" fillId="0" borderId="0" xfId="7" applyFont="1" applyFill="1" applyBorder="1"/>
    <xf numFmtId="164" fontId="3" fillId="0" borderId="0" xfId="5" applyFont="1" applyFill="1" applyAlignment="1" applyProtection="1">
      <alignment horizontal="left"/>
    </xf>
    <xf numFmtId="0" fontId="2" fillId="0" borderId="0" xfId="6" applyFont="1" applyFill="1" applyAlignment="1">
      <alignment horizontal="left"/>
    </xf>
    <xf numFmtId="164" fontId="3" fillId="0" borderId="2" xfId="5" applyFont="1" applyFill="1" applyBorder="1" applyAlignment="1" applyProtection="1">
      <alignment horizontal="left"/>
    </xf>
    <xf numFmtId="0" fontId="9" fillId="0" borderId="2" xfId="7" applyFont="1" applyFill="1" applyBorder="1"/>
    <xf numFmtId="0" fontId="2" fillId="0" borderId="2" xfId="6" applyFont="1" applyFill="1" applyBorder="1"/>
    <xf numFmtId="0" fontId="2" fillId="0" borderId="2" xfId="6" applyFont="1" applyFill="1" applyBorder="1" applyAlignment="1">
      <alignment horizontal="right"/>
    </xf>
    <xf numFmtId="0" fontId="2" fillId="0" borderId="2" xfId="6" applyFont="1" applyFill="1" applyBorder="1" applyAlignment="1">
      <alignment horizontal="left"/>
    </xf>
    <xf numFmtId="164" fontId="2" fillId="0" borderId="0" xfId="5" applyFont="1" applyFill="1" applyAlignment="1" applyProtection="1">
      <alignment horizontal="left"/>
    </xf>
    <xf numFmtId="0" fontId="2" fillId="0" borderId="0" xfId="6" applyFont="1" applyFill="1" applyBorder="1"/>
    <xf numFmtId="0" fontId="2" fillId="3" borderId="0" xfId="2" applyFont="1" applyFill="1"/>
    <xf numFmtId="3" fontId="2" fillId="3" borderId="0" xfId="2" applyNumberFormat="1" applyFont="1" applyFill="1" applyAlignment="1">
      <alignment horizontal="right"/>
    </xf>
    <xf numFmtId="3" fontId="2" fillId="0" borderId="0" xfId="6" applyNumberFormat="1" applyFont="1" applyAlignment="1">
      <alignment horizontal="right"/>
    </xf>
    <xf numFmtId="3" fontId="2" fillId="0" borderId="0" xfId="6" applyNumberFormat="1" applyFont="1" applyFill="1" applyAlignment="1">
      <alignment horizontal="right"/>
    </xf>
    <xf numFmtId="0" fontId="2" fillId="3" borderId="0" xfId="2" applyFont="1" applyFill="1" applyAlignment="1">
      <alignment horizontal="left"/>
    </xf>
    <xf numFmtId="3" fontId="2" fillId="3" borderId="0" xfId="23" applyNumberFormat="1" applyFont="1" applyFill="1" applyAlignment="1">
      <alignment horizontal="right"/>
    </xf>
    <xf numFmtId="0" fontId="2" fillId="3" borderId="0" xfId="2" applyFont="1" applyFill="1" applyBorder="1"/>
    <xf numFmtId="3" fontId="2" fillId="3" borderId="0" xfId="2" applyNumberFormat="1" applyFont="1" applyFill="1" applyBorder="1" applyAlignment="1">
      <alignment horizontal="right"/>
    </xf>
    <xf numFmtId="3" fontId="2" fillId="0" borderId="0" xfId="6" applyNumberFormat="1" applyFont="1" applyBorder="1" applyAlignment="1">
      <alignment horizontal="right"/>
    </xf>
    <xf numFmtId="3" fontId="2" fillId="0" borderId="0" xfId="6" applyNumberFormat="1" applyFont="1" applyFill="1" applyBorder="1" applyAlignment="1">
      <alignment horizontal="right"/>
    </xf>
    <xf numFmtId="0" fontId="2" fillId="0" borderId="0" xfId="2" applyFont="1" applyFill="1" applyBorder="1"/>
    <xf numFmtId="3" fontId="2" fillId="0" borderId="0" xfId="23" applyNumberFormat="1" applyFont="1" applyFill="1" applyBorder="1" applyAlignment="1">
      <alignment horizontal="right"/>
    </xf>
    <xf numFmtId="3" fontId="2" fillId="0" borderId="0" xfId="2" applyNumberFormat="1" applyFont="1" applyFill="1" applyBorder="1" applyAlignment="1">
      <alignment horizontal="right"/>
    </xf>
    <xf numFmtId="0" fontId="2" fillId="0" borderId="2" xfId="2" applyFont="1" applyBorder="1" applyAlignment="1">
      <alignment horizontal="left" indent="1"/>
    </xf>
    <xf numFmtId="165" fontId="2" fillId="0" borderId="2" xfId="6" applyNumberFormat="1" applyFont="1" applyFill="1" applyBorder="1"/>
    <xf numFmtId="0" fontId="2" fillId="3" borderId="2" xfId="2" applyFont="1" applyFill="1" applyBorder="1" applyAlignment="1">
      <alignment horizontal="left"/>
    </xf>
    <xf numFmtId="0" fontId="2" fillId="0" borderId="0" xfId="2" applyFont="1" applyBorder="1" applyAlignment="1">
      <alignment horizontal="left" indent="1"/>
    </xf>
    <xf numFmtId="165" fontId="2" fillId="0" borderId="0" xfId="6" applyNumberFormat="1" applyFont="1" applyFill="1" applyBorder="1"/>
    <xf numFmtId="0" fontId="2" fillId="0" borderId="0" xfId="6" applyFont="1" applyBorder="1"/>
    <xf numFmtId="0" fontId="2" fillId="3" borderId="0" xfId="2" applyFont="1" applyFill="1" applyBorder="1" applyAlignment="1">
      <alignment horizontal="left" indent="1"/>
    </xf>
    <xf numFmtId="164" fontId="9" fillId="0" borderId="0" xfId="4" applyFont="1" applyBorder="1" applyAlignment="1" applyProtection="1">
      <alignment horizontal="left"/>
    </xf>
    <xf numFmtId="0" fontId="2" fillId="0" borderId="0" xfId="6" applyFont="1" applyFill="1" applyBorder="1" applyAlignment="1">
      <alignment horizontal="left"/>
    </xf>
    <xf numFmtId="164" fontId="9" fillId="0" borderId="0" xfId="4" applyFont="1" applyAlignment="1" applyProtection="1">
      <alignment horizontal="left"/>
    </xf>
    <xf numFmtId="49" fontId="2" fillId="0" borderId="0" xfId="6" applyNumberFormat="1" applyFont="1" applyFill="1" applyAlignment="1">
      <alignment horizontal="right"/>
    </xf>
    <xf numFmtId="49" fontId="2" fillId="0" borderId="0" xfId="6" applyNumberFormat="1" applyFont="1" applyFill="1" applyAlignment="1">
      <alignment horizontal="left"/>
    </xf>
    <xf numFmtId="0" fontId="9" fillId="0" borderId="0" xfId="24" applyFont="1"/>
    <xf numFmtId="0" fontId="25" fillId="0" borderId="0" xfId="22" applyFont="1" applyFill="1" applyBorder="1"/>
    <xf numFmtId="0" fontId="25" fillId="0" borderId="0" xfId="22" applyFont="1" applyFill="1" applyBorder="1" applyAlignment="1">
      <alignment horizontal="right"/>
    </xf>
    <xf numFmtId="0" fontId="3" fillId="0" borderId="0" xfId="22" applyFont="1" applyFill="1" applyBorder="1" applyAlignment="1">
      <alignment horizontal="left"/>
    </xf>
    <xf numFmtId="0" fontId="3" fillId="0" borderId="0" xfId="22" applyFont="1" applyFill="1" applyBorder="1"/>
    <xf numFmtId="0" fontId="26" fillId="0" borderId="0" xfId="7" applyFont="1" applyFill="1" applyBorder="1"/>
    <xf numFmtId="0" fontId="27" fillId="0" borderId="0" xfId="22" applyFont="1" applyFill="1" applyBorder="1"/>
    <xf numFmtId="0" fontId="2" fillId="0" borderId="0" xfId="22" applyFont="1" applyFill="1" applyBorder="1" applyAlignment="1">
      <alignment horizontal="left"/>
    </xf>
    <xf numFmtId="0" fontId="2" fillId="0" borderId="0" xfId="22" applyFont="1" applyFill="1" applyBorder="1"/>
    <xf numFmtId="171" fontId="25" fillId="0" borderId="0" xfId="22" applyNumberFormat="1" applyFont="1" applyFill="1" applyAlignment="1" applyProtection="1">
      <alignment horizontal="left"/>
    </xf>
    <xf numFmtId="0" fontId="27" fillId="0" borderId="0" xfId="22" applyFont="1" applyFill="1"/>
    <xf numFmtId="171" fontId="2" fillId="0" borderId="2" xfId="22" applyNumberFormat="1" applyFont="1" applyFill="1" applyBorder="1" applyAlignment="1" applyProtection="1">
      <alignment horizontal="left"/>
    </xf>
    <xf numFmtId="0" fontId="26" fillId="0" borderId="2" xfId="7" applyNumberFormat="1" applyFont="1" applyFill="1" applyBorder="1" applyAlignment="1" applyProtection="1">
      <alignment horizontal="right"/>
      <protection locked="0"/>
    </xf>
    <xf numFmtId="0" fontId="26" fillId="0" borderId="2" xfId="7" applyFont="1" applyFill="1" applyBorder="1" applyAlignment="1">
      <alignment horizontal="right"/>
    </xf>
    <xf numFmtId="0" fontId="27" fillId="0" borderId="2" xfId="6" applyFont="1" applyFill="1" applyBorder="1"/>
    <xf numFmtId="0" fontId="2" fillId="0" borderId="2" xfId="22" applyFont="1" applyFill="1" applyBorder="1" applyAlignment="1">
      <alignment horizontal="left"/>
    </xf>
    <xf numFmtId="0" fontId="28" fillId="0" borderId="0" xfId="22" applyFont="1" applyFill="1" applyBorder="1"/>
    <xf numFmtId="0" fontId="27" fillId="0" borderId="0" xfId="22" applyFont="1" applyFill="1" applyBorder="1" applyAlignment="1">
      <alignment horizontal="right"/>
    </xf>
    <xf numFmtId="0" fontId="27" fillId="0" borderId="0" xfId="22" applyFont="1" applyFill="1" applyAlignment="1" applyProtection="1">
      <alignment horizontal="left"/>
    </xf>
    <xf numFmtId="3" fontId="26" fillId="0" borderId="0" xfId="25" applyNumberFormat="1" applyFont="1" applyFill="1" applyBorder="1" applyAlignment="1" applyProtection="1">
      <alignment horizontal="right"/>
    </xf>
    <xf numFmtId="0" fontId="27" fillId="0" borderId="0" xfId="22" applyFont="1" applyFill="1" applyBorder="1" applyAlignment="1" applyProtection="1">
      <alignment horizontal="left"/>
    </xf>
    <xf numFmtId="3" fontId="27" fillId="0" borderId="2" xfId="22" applyNumberFormat="1" applyFont="1" applyFill="1" applyBorder="1" applyAlignment="1" applyProtection="1">
      <alignment horizontal="left"/>
    </xf>
    <xf numFmtId="3" fontId="27" fillId="0" borderId="2" xfId="22" applyNumberFormat="1" applyFont="1" applyFill="1" applyBorder="1"/>
    <xf numFmtId="3" fontId="27" fillId="0" borderId="2" xfId="22" applyNumberFormat="1" applyFont="1" applyFill="1" applyBorder="1" applyAlignment="1">
      <alignment horizontal="right"/>
    </xf>
    <xf numFmtId="0" fontId="27" fillId="0" borderId="2" xfId="22" applyFont="1" applyFill="1" applyBorder="1"/>
    <xf numFmtId="3" fontId="27" fillId="0" borderId="0" xfId="22" applyNumberFormat="1" applyFont="1" applyFill="1" applyBorder="1" applyAlignment="1" applyProtection="1">
      <alignment horizontal="left"/>
    </xf>
    <xf numFmtId="3" fontId="27" fillId="0" borderId="0" xfId="22" applyNumberFormat="1" applyFont="1" applyFill="1" applyBorder="1"/>
    <xf numFmtId="3" fontId="27" fillId="0" borderId="0" xfId="22" applyNumberFormat="1" applyFont="1" applyFill="1" applyBorder="1" applyAlignment="1">
      <alignment horizontal="right"/>
    </xf>
    <xf numFmtId="0" fontId="27" fillId="0" borderId="0" xfId="22" applyNumberFormat="1" applyFont="1" applyFill="1" applyBorder="1" applyAlignment="1" applyProtection="1">
      <alignment horizontal="left"/>
    </xf>
    <xf numFmtId="0" fontId="2" fillId="0" borderId="0" xfId="18" applyNumberFormat="1" applyFont="1" applyFill="1"/>
    <xf numFmtId="49" fontId="24" fillId="0" borderId="0" xfId="26" applyNumberFormat="1" applyFont="1" applyFill="1" applyBorder="1" applyAlignment="1">
      <alignment horizontal="left"/>
    </xf>
    <xf numFmtId="49" fontId="24" fillId="0" borderId="0" xfId="26" applyNumberFormat="1" applyFont="1" applyFill="1" applyBorder="1" applyAlignment="1">
      <alignment horizontal="right"/>
    </xf>
    <xf numFmtId="49" fontId="24" fillId="0" borderId="0" xfId="26" applyNumberFormat="1" applyFont="1" applyFill="1" applyBorder="1"/>
    <xf numFmtId="0" fontId="24" fillId="0" borderId="0" xfId="7" applyFont="1" applyFill="1" applyBorder="1"/>
    <xf numFmtId="0" fontId="26" fillId="0" borderId="0" xfId="26" applyFont="1" applyFill="1" applyBorder="1" applyAlignment="1">
      <alignment horizontal="right"/>
    </xf>
    <xf numFmtId="0" fontId="26" fillId="0" borderId="0" xfId="26" applyFont="1" applyFill="1" applyBorder="1"/>
    <xf numFmtId="0" fontId="10" fillId="0" borderId="0" xfId="24" applyFont="1" applyFill="1" applyAlignment="1">
      <alignment horizontal="left"/>
    </xf>
    <xf numFmtId="0" fontId="24" fillId="0" borderId="0" xfId="27" applyFont="1" applyFill="1" applyBorder="1" applyAlignment="1" applyProtection="1">
      <alignment horizontal="left"/>
      <protection locked="0"/>
    </xf>
    <xf numFmtId="1" fontId="26" fillId="0" borderId="0" xfId="26" applyNumberFormat="1" applyFont="1" applyFill="1" applyBorder="1" applyAlignment="1">
      <alignment horizontal="right"/>
    </xf>
    <xf numFmtId="1" fontId="26" fillId="0" borderId="0" xfId="26" applyNumberFormat="1" applyFont="1" applyFill="1" applyBorder="1"/>
    <xf numFmtId="0" fontId="10" fillId="0" borderId="0" xfId="27" applyFont="1" applyBorder="1" applyAlignment="1" applyProtection="1">
      <alignment horizontal="left"/>
      <protection locked="0"/>
    </xf>
    <xf numFmtId="171" fontId="27" fillId="0" borderId="0" xfId="22" applyNumberFormat="1" applyFont="1" applyFill="1" applyBorder="1" applyAlignment="1" applyProtection="1">
      <alignment horizontal="left"/>
    </xf>
    <xf numFmtId="171" fontId="2" fillId="0" borderId="0" xfId="22" applyNumberFormat="1" applyFont="1" applyFill="1" applyBorder="1" applyAlignment="1" applyProtection="1">
      <alignment horizontal="left"/>
    </xf>
    <xf numFmtId="171" fontId="27" fillId="0" borderId="2" xfId="22" applyNumberFormat="1" applyFont="1" applyFill="1" applyBorder="1" applyAlignment="1" applyProtection="1">
      <alignment horizontal="left"/>
    </xf>
    <xf numFmtId="3" fontId="26" fillId="0" borderId="2" xfId="7" applyNumberFormat="1" applyFont="1" applyFill="1" applyBorder="1" applyAlignment="1">
      <alignment horizontal="right"/>
    </xf>
    <xf numFmtId="0" fontId="26" fillId="0" borderId="2" xfId="26" applyFont="1" applyFill="1" applyBorder="1"/>
    <xf numFmtId="0" fontId="26" fillId="0" borderId="0" xfId="26" applyFont="1" applyFill="1" applyBorder="1" applyAlignment="1">
      <alignment vertical="center"/>
    </xf>
    <xf numFmtId="3" fontId="26" fillId="0" borderId="0" xfId="26" applyNumberFormat="1" applyFont="1" applyFill="1" applyBorder="1" applyAlignment="1">
      <alignment horizontal="right"/>
    </xf>
    <xf numFmtId="0" fontId="24" fillId="0" borderId="0" xfId="26" applyFont="1" applyFill="1" applyBorder="1" applyAlignment="1" applyProtection="1">
      <alignment horizontal="left"/>
      <protection locked="0"/>
    </xf>
    <xf numFmtId="3" fontId="9" fillId="0" borderId="0" xfId="26" applyNumberFormat="1" applyFont="1" applyAlignment="1" applyProtection="1">
      <alignment horizontal="right"/>
    </xf>
    <xf numFmtId="3" fontId="9" fillId="0" borderId="0" xfId="26" applyNumberFormat="1" applyFont="1" applyFill="1" applyAlignment="1" applyProtection="1">
      <alignment horizontal="right"/>
    </xf>
    <xf numFmtId="0" fontId="24" fillId="0" borderId="0" xfId="26" applyFont="1" applyFill="1" applyBorder="1"/>
    <xf numFmtId="3" fontId="26" fillId="0" borderId="0" xfId="26" applyNumberFormat="1" applyFont="1" applyFill="1" applyBorder="1" applyAlignment="1" applyProtection="1">
      <alignment horizontal="right"/>
    </xf>
    <xf numFmtId="0" fontId="26" fillId="0" borderId="0" xfId="26" applyFont="1" applyFill="1" applyBorder="1" applyAlignment="1" applyProtection="1">
      <alignment horizontal="left"/>
      <protection locked="0"/>
    </xf>
    <xf numFmtId="0" fontId="26" fillId="0" borderId="2" xfId="26" applyFont="1" applyFill="1" applyBorder="1" applyAlignment="1" applyProtection="1">
      <alignment horizontal="fill"/>
      <protection locked="0"/>
    </xf>
    <xf numFmtId="0" fontId="26" fillId="0" borderId="2" xfId="26" applyFont="1" applyFill="1" applyBorder="1" applyAlignment="1">
      <alignment horizontal="right"/>
    </xf>
    <xf numFmtId="0" fontId="26" fillId="0" borderId="0" xfId="26" applyFont="1" applyFill="1" applyBorder="1" applyAlignment="1" applyProtection="1">
      <alignment horizontal="fill"/>
      <protection locked="0"/>
    </xf>
    <xf numFmtId="37" fontId="26" fillId="0" borderId="0" xfId="26" applyNumberFormat="1" applyFont="1" applyFill="1" applyBorder="1" applyAlignment="1">
      <alignment horizontal="right"/>
    </xf>
    <xf numFmtId="3" fontId="26" fillId="0" borderId="0" xfId="26" applyNumberFormat="1" applyFont="1" applyFill="1" applyBorder="1"/>
    <xf numFmtId="0" fontId="24" fillId="0" borderId="0" xfId="28" applyFont="1" applyFill="1" applyBorder="1" applyAlignment="1" applyProtection="1">
      <alignment horizontal="left"/>
      <protection locked="0"/>
    </xf>
    <xf numFmtId="37" fontId="9" fillId="0" borderId="0" xfId="26" applyNumberFormat="1" applyFont="1" applyAlignment="1" applyProtection="1">
      <alignment horizontal="right"/>
    </xf>
    <xf numFmtId="37" fontId="9" fillId="0" borderId="0" xfId="26" applyNumberFormat="1" applyFont="1" applyFill="1" applyAlignment="1" applyProtection="1">
      <alignment horizontal="right"/>
    </xf>
    <xf numFmtId="0" fontId="29" fillId="0" borderId="0" xfId="8" applyNumberFormat="1" applyFont="1" applyFill="1" applyBorder="1" applyAlignment="1">
      <alignment horizontal="left"/>
    </xf>
    <xf numFmtId="0" fontId="30" fillId="0" borderId="0" xfId="9" applyNumberFormat="1" applyFont="1" applyAlignment="1">
      <alignment horizontal="left"/>
    </xf>
    <xf numFmtId="0" fontId="29" fillId="0" borderId="0" xfId="8" applyNumberFormat="1" applyFont="1" applyFill="1" applyAlignment="1">
      <alignment horizontal="left"/>
    </xf>
    <xf numFmtId="0" fontId="30" fillId="0" borderId="0" xfId="9" applyNumberFormat="1" applyFont="1" applyBorder="1" applyAlignment="1">
      <alignment horizontal="left"/>
    </xf>
    <xf numFmtId="0" fontId="25" fillId="0" borderId="0" xfId="8" applyNumberFormat="1" applyFont="1" applyFill="1" applyBorder="1" applyAlignment="1">
      <alignment horizontal="left"/>
    </xf>
    <xf numFmtId="0" fontId="31" fillId="0" borderId="0" xfId="9" applyFont="1" applyAlignment="1">
      <alignment horizontal="center"/>
    </xf>
    <xf numFmtId="0" fontId="25" fillId="0" borderId="0" xfId="8" applyFont="1" applyFill="1"/>
    <xf numFmtId="0" fontId="27" fillId="0" borderId="0" xfId="8" applyFont="1" applyFill="1" applyAlignment="1">
      <alignment horizontal="center"/>
    </xf>
    <xf numFmtId="0" fontId="27" fillId="0" borderId="0" xfId="8" applyFont="1" applyFill="1" applyAlignment="1">
      <alignment horizontal="right"/>
    </xf>
    <xf numFmtId="0" fontId="27" fillId="0" borderId="0" xfId="8" applyFont="1" applyFill="1"/>
    <xf numFmtId="0" fontId="31" fillId="0" borderId="0" xfId="9" applyFont="1"/>
    <xf numFmtId="0" fontId="25" fillId="0" borderId="0" xfId="8" applyNumberFormat="1" applyFont="1" applyFill="1" applyBorder="1" applyAlignment="1">
      <alignment horizontal="right"/>
    </xf>
    <xf numFmtId="0" fontId="25" fillId="0" borderId="0" xfId="8" applyNumberFormat="1" applyFont="1" applyFill="1" applyBorder="1" applyAlignment="1" applyProtection="1">
      <alignment horizontal="left"/>
    </xf>
    <xf numFmtId="0" fontId="25" fillId="0" borderId="0" xfId="8" applyFont="1" applyFill="1" applyBorder="1"/>
    <xf numFmtId="0" fontId="27" fillId="0" borderId="0" xfId="8" applyFont="1" applyFill="1" applyBorder="1"/>
    <xf numFmtId="0" fontId="27" fillId="0" borderId="0" xfId="10" applyFont="1" applyFill="1" applyBorder="1" applyAlignment="1">
      <alignment horizontal="right"/>
    </xf>
    <xf numFmtId="0" fontId="27" fillId="0" borderId="0" xfId="8" applyFont="1" applyFill="1" applyBorder="1" applyAlignment="1">
      <alignment horizontal="right"/>
    </xf>
    <xf numFmtId="0" fontId="25" fillId="0" borderId="0" xfId="8" applyFont="1" applyFill="1" applyBorder="1" applyAlignment="1">
      <alignment horizontal="right"/>
    </xf>
    <xf numFmtId="0" fontId="27" fillId="0" borderId="0" xfId="22" applyNumberFormat="1" applyFont="1" applyFill="1" applyBorder="1" applyAlignment="1">
      <alignment horizontal="left"/>
    </xf>
    <xf numFmtId="0" fontId="32" fillId="0" borderId="0" xfId="9" applyNumberFormat="1" applyFont="1" applyBorder="1"/>
    <xf numFmtId="0" fontId="32" fillId="0" borderId="0" xfId="9" applyFont="1" applyBorder="1" applyAlignment="1">
      <alignment horizontal="center"/>
    </xf>
    <xf numFmtId="0" fontId="32" fillId="0" borderId="0" xfId="9" applyFont="1" applyBorder="1"/>
    <xf numFmtId="0" fontId="32" fillId="0" borderId="0" xfId="9" applyFont="1"/>
    <xf numFmtId="0" fontId="31" fillId="0" borderId="0" xfId="9" applyFont="1" applyAlignment="1">
      <alignment vertical="center"/>
    </xf>
    <xf numFmtId="0" fontId="31" fillId="0" borderId="3" xfId="9" applyNumberFormat="1" applyFont="1" applyBorder="1" applyAlignment="1">
      <alignment vertical="center"/>
    </xf>
    <xf numFmtId="0" fontId="31" fillId="0" borderId="0" xfId="9" applyNumberFormat="1" applyFont="1" applyBorder="1" applyAlignment="1">
      <alignment vertical="center"/>
    </xf>
    <xf numFmtId="0" fontId="31" fillId="0" borderId="0" xfId="9" applyFont="1" applyBorder="1" applyAlignment="1">
      <alignment horizontal="center" vertical="center"/>
    </xf>
    <xf numFmtId="0" fontId="31" fillId="0" borderId="5" xfId="9" applyNumberFormat="1" applyFont="1" applyBorder="1" applyAlignment="1">
      <alignment vertical="center"/>
    </xf>
    <xf numFmtId="0" fontId="31" fillId="0" borderId="2" xfId="9" applyNumberFormat="1" applyFont="1" applyBorder="1" applyAlignment="1">
      <alignment vertical="center"/>
    </xf>
    <xf numFmtId="0" fontId="31" fillId="0" borderId="2" xfId="9" applyFont="1" applyBorder="1" applyAlignment="1">
      <alignment horizontal="center" vertical="center"/>
    </xf>
    <xf numFmtId="0" fontId="31" fillId="0" borderId="3" xfId="9" applyNumberFormat="1" applyFont="1" applyBorder="1"/>
    <xf numFmtId="0" fontId="31" fillId="0" borderId="0" xfId="9" applyFont="1" applyBorder="1" applyAlignment="1">
      <alignment horizontal="center"/>
    </xf>
    <xf numFmtId="0" fontId="32" fillId="0" borderId="4" xfId="9" applyFont="1" applyBorder="1"/>
    <xf numFmtId="0" fontId="31" fillId="0" borderId="3" xfId="9" applyFont="1" applyBorder="1"/>
    <xf numFmtId="0" fontId="31" fillId="0" borderId="4" xfId="9" applyFont="1" applyBorder="1"/>
    <xf numFmtId="0" fontId="31" fillId="0" borderId="0" xfId="9" applyFont="1" applyBorder="1"/>
    <xf numFmtId="0" fontId="32" fillId="0" borderId="8" xfId="9" applyFont="1" applyBorder="1" applyAlignment="1">
      <alignment horizontal="center"/>
    </xf>
    <xf numFmtId="0" fontId="31" fillId="0" borderId="0" xfId="9" applyNumberFormat="1" applyFont="1" applyBorder="1"/>
    <xf numFmtId="0" fontId="31" fillId="0" borderId="8" xfId="9" applyFont="1" applyBorder="1"/>
    <xf numFmtId="0" fontId="32" fillId="0" borderId="4" xfId="9" applyFont="1" applyBorder="1" applyAlignment="1">
      <alignment horizontal="right"/>
    </xf>
    <xf numFmtId="0" fontId="31" fillId="0" borderId="3" xfId="9" applyFont="1" applyBorder="1" applyAlignment="1">
      <alignment horizontal="right"/>
    </xf>
    <xf numFmtId="0" fontId="31" fillId="0" borderId="4" xfId="9" applyFont="1" applyBorder="1" applyAlignment="1">
      <alignment horizontal="right"/>
    </xf>
    <xf numFmtId="0" fontId="31" fillId="0" borderId="0" xfId="9" applyFont="1" applyBorder="1" applyAlignment="1">
      <alignment horizontal="right"/>
    </xf>
    <xf numFmtId="0" fontId="31" fillId="0" borderId="8" xfId="9" applyFont="1" applyBorder="1" applyAlignment="1">
      <alignment horizontal="right"/>
    </xf>
    <xf numFmtId="3" fontId="32" fillId="0" borderId="4" xfId="9" applyNumberFormat="1" applyFont="1" applyBorder="1" applyAlignment="1">
      <alignment horizontal="right"/>
    </xf>
    <xf numFmtId="3" fontId="31" fillId="0" borderId="3" xfId="9" applyNumberFormat="1" applyFont="1" applyBorder="1" applyAlignment="1">
      <alignment horizontal="right"/>
    </xf>
    <xf numFmtId="3" fontId="31" fillId="0" borderId="4" xfId="9" applyNumberFormat="1" applyFont="1" applyBorder="1" applyAlignment="1">
      <alignment horizontal="right"/>
    </xf>
    <xf numFmtId="3" fontId="31" fillId="0" borderId="0" xfId="9" applyNumberFormat="1" applyFont="1" applyBorder="1" applyAlignment="1">
      <alignment horizontal="right"/>
    </xf>
    <xf numFmtId="3" fontId="31" fillId="0" borderId="8" xfId="9" applyNumberFormat="1" applyFont="1" applyBorder="1" applyAlignment="1">
      <alignment horizontal="right"/>
    </xf>
    <xf numFmtId="3" fontId="31" fillId="0" borderId="3" xfId="9" applyNumberFormat="1" applyFont="1" applyBorder="1"/>
    <xf numFmtId="3" fontId="31" fillId="0" borderId="4" xfId="9" applyNumberFormat="1" applyFont="1" applyBorder="1"/>
    <xf numFmtId="3" fontId="31" fillId="0" borderId="0" xfId="9" applyNumberFormat="1" applyFont="1" applyBorder="1"/>
    <xf numFmtId="3" fontId="31" fillId="0" borderId="8" xfId="9" applyNumberFormat="1" applyFont="1" applyBorder="1"/>
    <xf numFmtId="3" fontId="31" fillId="0" borderId="0" xfId="9" applyNumberFormat="1" applyFont="1" applyBorder="1" applyAlignment="1">
      <alignment horizontal="center"/>
    </xf>
    <xf numFmtId="3" fontId="18" fillId="0" borderId="4" xfId="9" applyNumberFormat="1" applyFont="1" applyBorder="1" applyAlignment="1">
      <alignment horizontal="right"/>
    </xf>
    <xf numFmtId="3" fontId="18" fillId="0" borderId="3" xfId="9" applyNumberFormat="1" applyFont="1" applyBorder="1" applyAlignment="1">
      <alignment horizontal="right"/>
    </xf>
    <xf numFmtId="3" fontId="18" fillId="0" borderId="0" xfId="9" applyNumberFormat="1" applyFont="1" applyBorder="1" applyAlignment="1">
      <alignment horizontal="right"/>
    </xf>
    <xf numFmtId="3" fontId="18" fillId="0" borderId="8" xfId="9" applyNumberFormat="1" applyFont="1" applyBorder="1" applyAlignment="1">
      <alignment horizontal="right"/>
    </xf>
    <xf numFmtId="0" fontId="33" fillId="0" borderId="0" xfId="9" applyNumberFormat="1" applyFont="1" applyBorder="1"/>
    <xf numFmtId="3" fontId="32" fillId="0" borderId="4" xfId="9" applyNumberFormat="1" applyFont="1" applyBorder="1"/>
    <xf numFmtId="0" fontId="32" fillId="0" borderId="3" xfId="9" applyFont="1" applyBorder="1"/>
    <xf numFmtId="0" fontId="31" fillId="0" borderId="5" xfId="9" applyNumberFormat="1" applyFont="1" applyBorder="1"/>
    <xf numFmtId="0" fontId="31" fillId="0" borderId="2" xfId="9" applyNumberFormat="1" applyFont="1" applyBorder="1"/>
    <xf numFmtId="0" fontId="31" fillId="0" borderId="2" xfId="9" applyFont="1" applyBorder="1" applyAlignment="1">
      <alignment horizontal="center"/>
    </xf>
    <xf numFmtId="0" fontId="32" fillId="0" borderId="6" xfId="9" applyFont="1" applyBorder="1"/>
    <xf numFmtId="0" fontId="31" fillId="0" borderId="5" xfId="9" applyFont="1" applyBorder="1"/>
    <xf numFmtId="0" fontId="31" fillId="0" borderId="6" xfId="9" applyFont="1" applyBorder="1"/>
    <xf numFmtId="0" fontId="31" fillId="0" borderId="2" xfId="9" applyFont="1" applyBorder="1"/>
    <xf numFmtId="0" fontId="31" fillId="0" borderId="7" xfId="9" applyFont="1" applyBorder="1"/>
    <xf numFmtId="0" fontId="2" fillId="0" borderId="0" xfId="9" applyNumberFormat="1" applyFont="1" applyFill="1" applyAlignment="1" applyProtection="1">
      <alignment horizontal="left"/>
    </xf>
    <xf numFmtId="0" fontId="27" fillId="0" borderId="0" xfId="9" applyNumberFormat="1" applyFont="1" applyFill="1" applyAlignment="1" applyProtection="1">
      <alignment horizontal="left"/>
    </xf>
    <xf numFmtId="0" fontId="34" fillId="0" borderId="0" xfId="9" applyFont="1" applyFill="1"/>
    <xf numFmtId="0" fontId="31" fillId="0" borderId="0" xfId="9" applyNumberFormat="1" applyFont="1"/>
    <xf numFmtId="0" fontId="35" fillId="0" borderId="0" xfId="8" applyNumberFormat="1" applyFont="1" applyFill="1" applyBorder="1" applyAlignment="1">
      <alignment horizontal="left"/>
    </xf>
    <xf numFmtId="0" fontId="16" fillId="0" borderId="0" xfId="9" applyNumberFormat="1" applyFont="1" applyFill="1" applyAlignment="1">
      <alignment horizontal="left"/>
    </xf>
    <xf numFmtId="0" fontId="35" fillId="0" borderId="0" xfId="8" applyNumberFormat="1" applyFont="1" applyFill="1" applyAlignment="1">
      <alignment horizontal="left"/>
    </xf>
    <xf numFmtId="0" fontId="21" fillId="0" borderId="0" xfId="8" applyNumberFormat="1" applyFont="1" applyFill="1" applyBorder="1" applyAlignment="1">
      <alignment horizontal="left"/>
    </xf>
    <xf numFmtId="0" fontId="18" fillId="0" borderId="0" xfId="9" applyFont="1" applyFill="1" applyAlignment="1">
      <alignment horizontal="center"/>
    </xf>
    <xf numFmtId="0" fontId="21" fillId="0" borderId="0" xfId="8" applyFont="1" applyFill="1"/>
    <xf numFmtId="0" fontId="22" fillId="0" borderId="0" xfId="8" applyFont="1" applyFill="1" applyAlignment="1">
      <alignment horizontal="center"/>
    </xf>
    <xf numFmtId="0" fontId="22" fillId="0" borderId="0" xfId="8" applyFont="1" applyFill="1" applyAlignment="1">
      <alignment horizontal="right"/>
    </xf>
    <xf numFmtId="0" fontId="22" fillId="0" borderId="0" xfId="8" applyFont="1" applyFill="1"/>
    <xf numFmtId="0" fontId="18" fillId="0" borderId="0" xfId="9" applyFont="1" applyFill="1"/>
    <xf numFmtId="0" fontId="21" fillId="0" borderId="0" xfId="8" applyNumberFormat="1" applyFont="1" applyFill="1" applyBorder="1" applyAlignment="1">
      <alignment horizontal="right"/>
    </xf>
    <xf numFmtId="0" fontId="21" fillId="0" borderId="0" xfId="8" applyFont="1" applyFill="1" applyBorder="1"/>
    <xf numFmtId="0" fontId="22" fillId="0" borderId="0" xfId="8" applyFont="1" applyFill="1" applyBorder="1"/>
    <xf numFmtId="0" fontId="22" fillId="0" borderId="0" xfId="10" applyFont="1" applyFill="1" applyBorder="1" applyAlignment="1">
      <alignment horizontal="right"/>
    </xf>
    <xf numFmtId="0" fontId="22" fillId="0" borderId="0" xfId="8" applyFont="1" applyFill="1" applyBorder="1" applyAlignment="1">
      <alignment horizontal="right"/>
    </xf>
    <xf numFmtId="0" fontId="21" fillId="0" borderId="0" xfId="8" applyFont="1" applyFill="1" applyBorder="1" applyAlignment="1">
      <alignment horizontal="right"/>
    </xf>
    <xf numFmtId="0" fontId="22" fillId="0" borderId="0" xfId="8" applyNumberFormat="1" applyFont="1" applyFill="1" applyBorder="1" applyAlignment="1">
      <alignment horizontal="left"/>
    </xf>
    <xf numFmtId="0" fontId="18" fillId="0" borderId="2" xfId="9" applyFont="1" applyFill="1" applyBorder="1"/>
    <xf numFmtId="0" fontId="17" fillId="0" borderId="2" xfId="9" applyFont="1" applyFill="1" applyBorder="1"/>
    <xf numFmtId="0" fontId="18" fillId="0" borderId="0" xfId="9" applyFont="1" applyFill="1" applyBorder="1"/>
    <xf numFmtId="0" fontId="18" fillId="0" borderId="0" xfId="9" applyFont="1" applyFill="1" applyAlignment="1">
      <alignment vertical="center"/>
    </xf>
    <xf numFmtId="0" fontId="18" fillId="0" borderId="3" xfId="9" applyNumberFormat="1" applyFont="1" applyFill="1" applyBorder="1" applyAlignment="1">
      <alignment vertical="center"/>
    </xf>
    <xf numFmtId="0" fontId="18" fillId="0" borderId="0" xfId="9" applyFont="1" applyFill="1" applyBorder="1" applyAlignment="1">
      <alignment horizontal="center" vertical="center"/>
    </xf>
    <xf numFmtId="0" fontId="18" fillId="0" borderId="8" xfId="9" applyFont="1" applyFill="1" applyBorder="1" applyAlignment="1">
      <alignment vertical="center"/>
    </xf>
    <xf numFmtId="0" fontId="18" fillId="0" borderId="5" xfId="9" applyNumberFormat="1" applyFont="1" applyFill="1" applyBorder="1" applyAlignment="1">
      <alignment vertical="center"/>
    </xf>
    <xf numFmtId="0" fontId="18" fillId="0" borderId="2" xfId="9" applyNumberFormat="1" applyFont="1" applyFill="1" applyBorder="1" applyAlignment="1">
      <alignment vertical="center"/>
    </xf>
    <xf numFmtId="0" fontId="18" fillId="0" borderId="2" xfId="9" applyFont="1" applyFill="1" applyBorder="1" applyAlignment="1">
      <alignment horizontal="center" vertical="center"/>
    </xf>
    <xf numFmtId="0" fontId="18" fillId="0" borderId="7" xfId="9" applyFont="1" applyFill="1" applyBorder="1" applyAlignment="1">
      <alignment vertical="center"/>
    </xf>
    <xf numFmtId="0" fontId="18" fillId="0" borderId="3" xfId="9" applyFont="1" applyFill="1" applyBorder="1"/>
    <xf numFmtId="0" fontId="17" fillId="0" borderId="4" xfId="9" applyFont="1" applyFill="1" applyBorder="1"/>
    <xf numFmtId="0" fontId="18" fillId="0" borderId="4" xfId="9" applyFont="1" applyFill="1" applyBorder="1"/>
    <xf numFmtId="0" fontId="18" fillId="0" borderId="8" xfId="9" applyFont="1" applyFill="1" applyBorder="1"/>
    <xf numFmtId="0" fontId="18" fillId="0" borderId="3" xfId="9" applyNumberFormat="1" applyFont="1" applyFill="1" applyBorder="1" applyAlignment="1">
      <alignment horizontal="left"/>
    </xf>
    <xf numFmtId="0" fontId="17" fillId="0" borderId="3" xfId="9" applyFont="1" applyFill="1" applyBorder="1" applyAlignment="1">
      <alignment horizontal="right"/>
    </xf>
    <xf numFmtId="0" fontId="18" fillId="0" borderId="4" xfId="9" applyFont="1" applyFill="1" applyBorder="1" applyAlignment="1">
      <alignment horizontal="right"/>
    </xf>
    <xf numFmtId="0" fontId="18" fillId="0" borderId="0" xfId="9" applyFont="1" applyFill="1" applyBorder="1" applyAlignment="1">
      <alignment horizontal="right"/>
    </xf>
    <xf numFmtId="0" fontId="18" fillId="0" borderId="0" xfId="9" applyFont="1" applyFill="1" applyAlignment="1">
      <alignment horizontal="right"/>
    </xf>
    <xf numFmtId="0" fontId="18" fillId="0" borderId="8" xfId="9" applyFont="1" applyFill="1" applyBorder="1" applyAlignment="1">
      <alignment horizontal="right"/>
    </xf>
    <xf numFmtId="0" fontId="18" fillId="0" borderId="3" xfId="9" applyFont="1" applyFill="1" applyBorder="1" applyAlignment="1">
      <alignment horizontal="right"/>
    </xf>
    <xf numFmtId="3" fontId="17" fillId="0" borderId="3" xfId="9" applyNumberFormat="1" applyFont="1" applyFill="1" applyBorder="1" applyAlignment="1">
      <alignment horizontal="right"/>
    </xf>
    <xf numFmtId="3" fontId="18" fillId="0" borderId="4" xfId="9" applyNumberFormat="1" applyFont="1" applyFill="1" applyBorder="1" applyAlignment="1">
      <alignment horizontal="right"/>
    </xf>
    <xf numFmtId="3" fontId="18" fillId="0" borderId="0" xfId="9" applyNumberFormat="1" applyFont="1" applyFill="1" applyBorder="1" applyAlignment="1">
      <alignment horizontal="right"/>
    </xf>
    <xf numFmtId="3" fontId="18" fillId="0" borderId="0" xfId="9" applyNumberFormat="1" applyFont="1" applyFill="1" applyAlignment="1">
      <alignment horizontal="right"/>
    </xf>
    <xf numFmtId="3" fontId="18" fillId="0" borderId="8" xfId="9" applyNumberFormat="1" applyFont="1" applyFill="1" applyBorder="1" applyAlignment="1">
      <alignment horizontal="right"/>
    </xf>
    <xf numFmtId="3" fontId="18" fillId="0" borderId="3" xfId="9" applyNumberFormat="1" applyFont="1" applyFill="1" applyBorder="1" applyAlignment="1">
      <alignment horizontal="right"/>
    </xf>
    <xf numFmtId="3" fontId="17" fillId="0" borderId="3" xfId="9" applyNumberFormat="1" applyFont="1" applyBorder="1" applyAlignment="1">
      <alignment horizontal="right"/>
    </xf>
    <xf numFmtId="3" fontId="18" fillId="0" borderId="4" xfId="9" applyNumberFormat="1" applyFont="1" applyFill="1" applyBorder="1"/>
    <xf numFmtId="3" fontId="18" fillId="0" borderId="0" xfId="9" applyNumberFormat="1" applyFont="1" applyFill="1" applyBorder="1"/>
    <xf numFmtId="3" fontId="18" fillId="0" borderId="0" xfId="9" applyNumberFormat="1" applyFont="1" applyFill="1"/>
    <xf numFmtId="3" fontId="18" fillId="0" borderId="3" xfId="9" applyNumberFormat="1" applyFont="1" applyFill="1" applyBorder="1"/>
    <xf numFmtId="3" fontId="0" fillId="0" borderId="4" xfId="0" applyNumberFormat="1" applyBorder="1"/>
    <xf numFmtId="3" fontId="0" fillId="0" borderId="0" xfId="0" applyNumberFormat="1" applyBorder="1"/>
    <xf numFmtId="3" fontId="0" fillId="0" borderId="0" xfId="0" applyNumberFormat="1"/>
    <xf numFmtId="3" fontId="18" fillId="0" borderId="8" xfId="9" applyNumberFormat="1" applyFont="1" applyFill="1" applyBorder="1"/>
    <xf numFmtId="3" fontId="17" fillId="0" borderId="4" xfId="9" applyNumberFormat="1" applyFont="1" applyBorder="1" applyAlignment="1">
      <alignment horizontal="right"/>
    </xf>
    <xf numFmtId="3" fontId="17" fillId="0" borderId="4" xfId="9" applyNumberFormat="1" applyFont="1" applyFill="1" applyBorder="1"/>
    <xf numFmtId="1" fontId="18" fillId="0" borderId="3" xfId="9" applyNumberFormat="1" applyFont="1" applyFill="1" applyBorder="1"/>
    <xf numFmtId="1" fontId="18" fillId="0" borderId="0" xfId="9" applyNumberFormat="1" applyFont="1" applyFill="1" applyBorder="1"/>
    <xf numFmtId="0" fontId="18" fillId="0" borderId="5" xfId="9" applyFont="1" applyFill="1" applyBorder="1"/>
    <xf numFmtId="3" fontId="17" fillId="0" borderId="6" xfId="9" applyNumberFormat="1" applyFont="1" applyFill="1" applyBorder="1"/>
    <xf numFmtId="3" fontId="18" fillId="0" borderId="6" xfId="9" applyNumberFormat="1" applyFont="1" applyFill="1" applyBorder="1"/>
    <xf numFmtId="3" fontId="18" fillId="0" borderId="2" xfId="9" applyNumberFormat="1" applyFont="1" applyFill="1" applyBorder="1"/>
    <xf numFmtId="3" fontId="18" fillId="0" borderId="5" xfId="9" applyNumberFormat="1" applyFont="1" applyFill="1" applyBorder="1"/>
    <xf numFmtId="3" fontId="18" fillId="0" borderId="7" xfId="9" applyNumberFormat="1" applyFont="1" applyFill="1" applyBorder="1"/>
    <xf numFmtId="0" fontId="18" fillId="0" borderId="7" xfId="9" applyFont="1" applyFill="1" applyBorder="1"/>
    <xf numFmtId="0" fontId="22" fillId="0" borderId="0" xfId="9" applyNumberFormat="1" applyFont="1" applyFill="1" applyAlignment="1" applyProtection="1">
      <alignment horizontal="left"/>
    </xf>
    <xf numFmtId="0" fontId="17" fillId="0" borderId="0" xfId="9" applyFont="1" applyFill="1"/>
    <xf numFmtId="10" fontId="17" fillId="0" borderId="0" xfId="9" applyNumberFormat="1" applyFont="1" applyFill="1"/>
    <xf numFmtId="0" fontId="16" fillId="0" borderId="0" xfId="9" applyNumberFormat="1" applyFont="1" applyAlignment="1">
      <alignment horizontal="left"/>
    </xf>
    <xf numFmtId="0" fontId="18" fillId="0" borderId="0" xfId="9" applyFont="1" applyAlignment="1">
      <alignment horizontal="center"/>
    </xf>
    <xf numFmtId="0" fontId="18" fillId="0" borderId="0" xfId="9" applyFont="1"/>
    <xf numFmtId="0" fontId="21" fillId="0" borderId="0" xfId="8" applyNumberFormat="1" applyFont="1" applyFill="1" applyBorder="1" applyAlignment="1" applyProtection="1">
      <alignment horizontal="left"/>
    </xf>
    <xf numFmtId="0" fontId="21" fillId="0" borderId="0" xfId="8" applyNumberFormat="1" applyFont="1" applyFill="1" applyBorder="1" applyAlignment="1" applyProtection="1">
      <alignment horizontal="right"/>
    </xf>
    <xf numFmtId="0" fontId="22" fillId="0" borderId="0" xfId="8" applyNumberFormat="1" applyFont="1" applyFill="1" applyBorder="1" applyAlignment="1" applyProtection="1">
      <alignment horizontal="left"/>
    </xf>
    <xf numFmtId="0" fontId="22" fillId="0" borderId="0" xfId="8" applyNumberFormat="1" applyFont="1" applyFill="1" applyBorder="1" applyAlignment="1" applyProtection="1">
      <alignment horizontal="right"/>
    </xf>
    <xf numFmtId="0" fontId="18" fillId="0" borderId="2" xfId="9" applyNumberFormat="1" applyFont="1" applyBorder="1" applyAlignment="1">
      <alignment horizontal="left"/>
    </xf>
    <xf numFmtId="0" fontId="18" fillId="0" borderId="2" xfId="9" applyFont="1" applyBorder="1"/>
    <xf numFmtId="0" fontId="17" fillId="0" borderId="2" xfId="9" applyFont="1" applyBorder="1"/>
    <xf numFmtId="0" fontId="18" fillId="0" borderId="0" xfId="9" applyFont="1" applyBorder="1"/>
    <xf numFmtId="0" fontId="18" fillId="0" borderId="0" xfId="9" applyFont="1" applyAlignment="1">
      <alignment vertical="center"/>
    </xf>
    <xf numFmtId="0" fontId="17" fillId="0" borderId="4" xfId="9" applyFont="1" applyFill="1" applyBorder="1" applyAlignment="1">
      <alignment horizontal="right"/>
    </xf>
    <xf numFmtId="3" fontId="17" fillId="0" borderId="4" xfId="9" applyNumberFormat="1" applyFont="1" applyFill="1" applyBorder="1" applyAlignment="1">
      <alignment horizontal="right"/>
    </xf>
    <xf numFmtId="3" fontId="18" fillId="0" borderId="0" xfId="9" applyNumberFormat="1" applyFont="1"/>
    <xf numFmtId="0" fontId="18" fillId="0" borderId="0" xfId="9" applyNumberFormat="1" applyFont="1" applyFill="1" applyAlignment="1">
      <alignment horizontal="left"/>
    </xf>
    <xf numFmtId="0" fontId="18" fillId="0" borderId="0" xfId="9" applyNumberFormat="1" applyFont="1" applyAlignment="1">
      <alignment horizontal="left"/>
    </xf>
    <xf numFmtId="0" fontId="17" fillId="0" borderId="0" xfId="9" applyFont="1"/>
    <xf numFmtId="49" fontId="10" fillId="0" borderId="0" xfId="29" applyNumberFormat="1" applyFont="1" applyFill="1" applyAlignment="1">
      <alignment horizontal="left"/>
    </xf>
    <xf numFmtId="0" fontId="10" fillId="0" borderId="0" xfId="29" applyFont="1" applyFill="1"/>
    <xf numFmtId="0" fontId="10" fillId="0" borderId="0" xfId="29" applyFont="1" applyFill="1" applyAlignment="1">
      <alignment horizontal="right"/>
    </xf>
    <xf numFmtId="0" fontId="10" fillId="0" borderId="0" xfId="29" applyFont="1" applyFill="1" applyAlignment="1">
      <alignment horizontal="left"/>
    </xf>
    <xf numFmtId="0" fontId="9" fillId="0" borderId="0" xfId="29" applyFont="1" applyFill="1"/>
    <xf numFmtId="0" fontId="10" fillId="0" borderId="0" xfId="29" applyFont="1" applyFill="1" applyAlignment="1" applyProtection="1">
      <alignment horizontal="left"/>
      <protection locked="0"/>
    </xf>
    <xf numFmtId="0" fontId="27" fillId="0" borderId="0" xfId="8" applyFont="1" applyFill="1" applyAlignment="1" applyProtection="1">
      <alignment horizontal="left"/>
    </xf>
    <xf numFmtId="0" fontId="9" fillId="0" borderId="2" xfId="29" applyFont="1" applyFill="1" applyBorder="1"/>
    <xf numFmtId="0" fontId="9" fillId="0" borderId="0" xfId="29" applyFont="1" applyFill="1" applyAlignment="1">
      <alignment vertical="center"/>
    </xf>
    <xf numFmtId="0" fontId="9" fillId="0" borderId="0" xfId="7" applyNumberFormat="1" applyFont="1" applyFill="1" applyBorder="1" applyAlignment="1" applyProtection="1">
      <alignment horizontal="right"/>
      <protection locked="0"/>
    </xf>
    <xf numFmtId="0" fontId="24" fillId="0" borderId="0" xfId="29" applyFont="1" applyBorder="1"/>
    <xf numFmtId="167" fontId="2" fillId="0" borderId="0" xfId="30" applyNumberFormat="1" applyFont="1" applyFill="1" applyBorder="1" applyAlignment="1">
      <alignment horizontal="right"/>
    </xf>
    <xf numFmtId="172" fontId="25" fillId="0" borderId="0" xfId="31" applyNumberFormat="1" applyFont="1" applyFill="1" applyBorder="1" applyAlignment="1">
      <alignment horizontal="right"/>
    </xf>
    <xf numFmtId="3" fontId="24" fillId="0" borderId="0" xfId="29" applyNumberFormat="1" applyFont="1" applyBorder="1"/>
    <xf numFmtId="0" fontId="10" fillId="0" borderId="0" xfId="29" applyFont="1" applyFill="1" applyBorder="1"/>
    <xf numFmtId="0" fontId="26" fillId="0" borderId="0" xfId="29" applyFont="1" applyBorder="1"/>
    <xf numFmtId="172" fontId="25" fillId="0" borderId="0" xfId="32" applyNumberFormat="1" applyFont="1" applyBorder="1" applyAlignment="1" applyProtection="1">
      <alignment horizontal="right"/>
    </xf>
    <xf numFmtId="3" fontId="23" fillId="0" borderId="0" xfId="29" applyNumberFormat="1" applyFont="1" applyBorder="1"/>
    <xf numFmtId="3" fontId="26" fillId="0" borderId="0" xfId="29" applyNumberFormat="1" applyFont="1" applyBorder="1" applyAlignment="1">
      <alignment horizontal="right"/>
    </xf>
    <xf numFmtId="0" fontId="9" fillId="0" borderId="0" xfId="29" applyFont="1" applyFill="1" applyBorder="1"/>
    <xf numFmtId="3" fontId="27" fillId="0" borderId="2" xfId="2" applyNumberFormat="1" applyFont="1" applyBorder="1"/>
    <xf numFmtId="3" fontId="26" fillId="0" borderId="2" xfId="29" applyNumberFormat="1" applyFont="1" applyBorder="1"/>
    <xf numFmtId="0" fontId="9" fillId="0" borderId="0" xfId="33" applyFont="1" applyFill="1" applyAlignment="1" applyProtection="1">
      <alignment horizontal="left"/>
    </xf>
    <xf numFmtId="0" fontId="9" fillId="0" borderId="0" xfId="29" applyFont="1" applyFill="1" applyAlignment="1">
      <alignment horizontal="right"/>
    </xf>
    <xf numFmtId="164" fontId="26" fillId="0" borderId="0" xfId="34" applyNumberFormat="1" applyFont="1" applyFill="1" applyBorder="1" applyAlignment="1" applyProtection="1">
      <alignment horizontal="left"/>
      <protection locked="0"/>
    </xf>
    <xf numFmtId="0" fontId="27" fillId="0" borderId="0" xfId="2" applyFont="1" applyFill="1" applyBorder="1"/>
    <xf numFmtId="3" fontId="9" fillId="0" borderId="0" xfId="29" applyNumberFormat="1" applyFont="1" applyFill="1"/>
    <xf numFmtId="0" fontId="26" fillId="0" borderId="0" xfId="29" applyFont="1" applyBorder="1" applyAlignment="1">
      <alignment horizontal="left" indent="1"/>
    </xf>
    <xf numFmtId="0" fontId="24" fillId="0" borderId="0" xfId="29" applyFont="1" applyBorder="1" applyAlignment="1">
      <alignment horizontal="left" indent="1"/>
    </xf>
    <xf numFmtId="167" fontId="3" fillId="0" borderId="0" xfId="30" applyNumberFormat="1" applyFont="1" applyFill="1" applyBorder="1" applyAlignment="1">
      <alignment horizontal="right"/>
    </xf>
    <xf numFmtId="164" fontId="24" fillId="0" borderId="0" xfId="4" applyFont="1" applyFill="1" applyAlignment="1">
      <alignment horizontal="left"/>
    </xf>
    <xf numFmtId="0" fontId="10" fillId="0" borderId="0" xfId="24" applyFont="1" applyFill="1"/>
    <xf numFmtId="0" fontId="10" fillId="0" borderId="0" xfId="24" applyFont="1" applyFill="1" applyAlignment="1">
      <alignment horizontal="right"/>
    </xf>
    <xf numFmtId="0" fontId="10" fillId="0" borderId="0" xfId="7" applyFont="1" applyFill="1" applyBorder="1"/>
    <xf numFmtId="0" fontId="9" fillId="0" borderId="0" xfId="24" applyFont="1" applyFill="1"/>
    <xf numFmtId="0" fontId="10" fillId="0" borderId="0" xfId="24" applyFont="1" applyFill="1" applyAlignment="1" applyProtection="1">
      <alignment horizontal="left"/>
      <protection locked="0"/>
    </xf>
    <xf numFmtId="164" fontId="2" fillId="0" borderId="0" xfId="5" applyFont="1" applyFill="1" applyBorder="1" applyAlignment="1" applyProtection="1">
      <alignment horizontal="left"/>
    </xf>
    <xf numFmtId="0" fontId="9" fillId="0" borderId="0" xfId="24" applyFont="1" applyFill="1" applyAlignment="1">
      <alignment horizontal="left"/>
    </xf>
    <xf numFmtId="0" fontId="10" fillId="0" borderId="2" xfId="24" applyFont="1" applyFill="1" applyBorder="1" applyAlignment="1" applyProtection="1">
      <alignment horizontal="left"/>
      <protection locked="0"/>
    </xf>
    <xf numFmtId="0" fontId="9" fillId="0" borderId="2" xfId="7" applyFont="1" applyFill="1" applyBorder="1" applyAlignment="1">
      <alignment horizontal="right"/>
    </xf>
    <xf numFmtId="0" fontId="9" fillId="0" borderId="2" xfId="24" applyFont="1" applyFill="1" applyBorder="1"/>
    <xf numFmtId="0" fontId="9" fillId="0" borderId="2" xfId="24" applyFont="1" applyFill="1" applyBorder="1" applyAlignment="1">
      <alignment horizontal="left"/>
    </xf>
    <xf numFmtId="171" fontId="2" fillId="0" borderId="0" xfId="22" applyNumberFormat="1" applyFont="1" applyFill="1" applyAlignment="1" applyProtection="1">
      <alignment horizontal="left"/>
    </xf>
    <xf numFmtId="3" fontId="3" fillId="0" borderId="0" xfId="35" applyNumberFormat="1" applyFont="1" applyFill="1"/>
    <xf numFmtId="3" fontId="3" fillId="0" borderId="0" xfId="24" applyNumberFormat="1" applyFont="1" applyFill="1" applyAlignment="1">
      <alignment horizontal="right"/>
    </xf>
    <xf numFmtId="3" fontId="10" fillId="0" borderId="0" xfId="24" applyNumberFormat="1" applyFont="1" applyFill="1" applyAlignment="1">
      <alignment horizontal="right"/>
    </xf>
    <xf numFmtId="3" fontId="3" fillId="0" borderId="0" xfId="35" applyNumberFormat="1" applyFont="1" applyFill="1" applyAlignment="1">
      <alignment horizontal="left"/>
    </xf>
    <xf numFmtId="3" fontId="2" fillId="0" borderId="0" xfId="36" applyNumberFormat="1" applyFont="1" applyFill="1" applyAlignment="1">
      <alignment horizontal="left"/>
    </xf>
    <xf numFmtId="3" fontId="2" fillId="0" borderId="0" xfId="36" applyNumberFormat="1" applyFont="1" applyFill="1"/>
    <xf numFmtId="3" fontId="2" fillId="0" borderId="0" xfId="24" applyNumberFormat="1" applyFont="1" applyFill="1" applyAlignment="1">
      <alignment horizontal="right"/>
    </xf>
    <xf numFmtId="3" fontId="9" fillId="0" borderId="0" xfId="24" applyNumberFormat="1" applyFont="1" applyFill="1" applyAlignment="1">
      <alignment horizontal="right"/>
    </xf>
    <xf numFmtId="0" fontId="9" fillId="0" borderId="0" xfId="24" applyFont="1" applyFill="1" applyBorder="1" applyAlignment="1">
      <alignment horizontal="left"/>
    </xf>
    <xf numFmtId="3" fontId="2" fillId="0" borderId="0" xfId="36" applyNumberFormat="1" applyFont="1" applyFill="1" applyAlignment="1">
      <alignment horizontal="left" indent="1"/>
    </xf>
    <xf numFmtId="3" fontId="27" fillId="0" borderId="0" xfId="24" applyNumberFormat="1" applyFont="1" applyFill="1" applyAlignment="1" applyProtection="1">
      <alignment horizontal="left"/>
      <protection locked="0"/>
    </xf>
    <xf numFmtId="3" fontId="27" fillId="0" borderId="0" xfId="36" applyNumberFormat="1" applyFont="1" applyFill="1" applyAlignment="1">
      <alignment horizontal="left"/>
    </xf>
    <xf numFmtId="3" fontId="2" fillId="0" borderId="0" xfId="24" applyNumberFormat="1" applyFont="1" applyFill="1"/>
    <xf numFmtId="3" fontId="2" fillId="0" borderId="0" xfId="36" applyNumberFormat="1" applyFont="1" applyFill="1" applyBorder="1" applyAlignment="1">
      <alignment horizontal="left"/>
    </xf>
    <xf numFmtId="3" fontId="2" fillId="0" borderId="0" xfId="36" applyNumberFormat="1" applyFont="1" applyFill="1" applyBorder="1" applyAlignment="1">
      <alignment horizontal="left" indent="1"/>
    </xf>
    <xf numFmtId="3" fontId="2" fillId="0" borderId="0" xfId="24" applyNumberFormat="1" applyFont="1" applyFill="1" applyBorder="1" applyAlignment="1">
      <alignment horizontal="right"/>
    </xf>
    <xf numFmtId="3" fontId="9" fillId="0" borderId="0" xfId="24" applyNumberFormat="1" applyFont="1" applyFill="1" applyBorder="1" applyAlignment="1">
      <alignment horizontal="right"/>
    </xf>
    <xf numFmtId="0" fontId="26" fillId="0" borderId="0" xfId="24" applyFont="1" applyFill="1" applyAlignment="1">
      <alignment horizontal="left"/>
    </xf>
    <xf numFmtId="0" fontId="9" fillId="0" borderId="0" xfId="24" applyFont="1" applyFill="1" applyBorder="1"/>
    <xf numFmtId="3" fontId="27" fillId="0" borderId="0" xfId="36" applyNumberFormat="1" applyFont="1" applyFill="1" applyBorder="1" applyAlignment="1">
      <alignment horizontal="left"/>
    </xf>
    <xf numFmtId="3" fontId="2" fillId="0" borderId="0" xfId="36" applyNumberFormat="1" applyFont="1" applyFill="1" applyBorder="1" applyAlignment="1">
      <alignment horizontal="left" indent="2"/>
    </xf>
    <xf numFmtId="0" fontId="26" fillId="0" borderId="0" xfId="37" applyFont="1" applyAlignment="1" applyProtection="1">
      <alignment horizontal="left"/>
    </xf>
    <xf numFmtId="3" fontId="2" fillId="0" borderId="0" xfId="36" applyNumberFormat="1" applyFont="1" applyFill="1" applyBorder="1"/>
    <xf numFmtId="3" fontId="3" fillId="0" borderId="0" xfId="36" applyNumberFormat="1" applyFont="1" applyFill="1" applyBorder="1"/>
    <xf numFmtId="3" fontId="3" fillId="0" borderId="0" xfId="24" applyNumberFormat="1" applyFont="1" applyFill="1" applyBorder="1" applyAlignment="1" applyProtection="1">
      <alignment horizontal="right"/>
      <protection locked="0"/>
    </xf>
    <xf numFmtId="3" fontId="10" fillId="0" borderId="0" xfId="24" applyNumberFormat="1" applyFont="1" applyFill="1" applyBorder="1" applyAlignment="1">
      <alignment horizontal="right"/>
    </xf>
    <xf numFmtId="3" fontId="3" fillId="0" borderId="0" xfId="36" applyNumberFormat="1" applyFont="1" applyFill="1" applyBorder="1" applyAlignment="1">
      <alignment horizontal="left"/>
    </xf>
    <xf numFmtId="0" fontId="10" fillId="0" borderId="0" xfId="24" applyFont="1" applyFill="1" applyBorder="1"/>
    <xf numFmtId="0" fontId="9" fillId="0" borderId="0" xfId="24" applyFont="1" applyFill="1" applyBorder="1" applyAlignment="1">
      <alignment horizontal="right"/>
    </xf>
    <xf numFmtId="0" fontId="2" fillId="0" borderId="0" xfId="36" applyFont="1" applyFill="1" applyBorder="1" applyAlignment="1">
      <alignment horizontal="left"/>
    </xf>
    <xf numFmtId="0" fontId="26" fillId="0" borderId="0" xfId="24" applyFont="1" applyFill="1" applyBorder="1" applyAlignment="1" applyProtection="1">
      <alignment horizontal="left"/>
      <protection locked="0"/>
    </xf>
    <xf numFmtId="0" fontId="2" fillId="0" borderId="0" xfId="37" applyFont="1" applyFill="1" applyBorder="1" applyAlignment="1" applyProtection="1">
      <alignment horizontal="left"/>
    </xf>
    <xf numFmtId="3" fontId="2" fillId="0" borderId="0" xfId="24" applyNumberFormat="1" applyFont="1" applyFill="1" applyBorder="1" applyAlignment="1" applyProtection="1">
      <alignment horizontal="right"/>
      <protection locked="0"/>
    </xf>
    <xf numFmtId="0" fontId="26" fillId="0" borderId="0" xfId="24" applyFont="1" applyFill="1" applyAlignment="1" applyProtection="1">
      <alignment horizontal="left"/>
      <protection locked="0"/>
    </xf>
    <xf numFmtId="0" fontId="2" fillId="0" borderId="2" xfId="37" applyFont="1" applyFill="1" applyBorder="1" applyAlignment="1" applyProtection="1">
      <alignment horizontal="fill"/>
    </xf>
    <xf numFmtId="3" fontId="9" fillId="0" borderId="2" xfId="24" applyNumberFormat="1" applyFont="1" applyFill="1" applyBorder="1"/>
    <xf numFmtId="3" fontId="9" fillId="0" borderId="2" xfId="24" applyNumberFormat="1" applyFont="1" applyFill="1" applyBorder="1" applyAlignment="1">
      <alignment horizontal="right"/>
    </xf>
    <xf numFmtId="0" fontId="2" fillId="0" borderId="0" xfId="37" applyFont="1" applyFill="1" applyBorder="1" applyAlignment="1" applyProtection="1">
      <alignment horizontal="fill"/>
    </xf>
    <xf numFmtId="3" fontId="9" fillId="0" borderId="0" xfId="24" applyNumberFormat="1" applyFont="1" applyFill="1"/>
    <xf numFmtId="0" fontId="9" fillId="0" borderId="0" xfId="24" applyFont="1" applyFill="1" applyAlignment="1" applyProtection="1">
      <alignment horizontal="left"/>
    </xf>
    <xf numFmtId="0" fontId="9" fillId="0" borderId="0" xfId="24" applyFont="1" applyFill="1" applyAlignment="1">
      <alignment horizontal="right"/>
    </xf>
    <xf numFmtId="3" fontId="37" fillId="0" borderId="0" xfId="7" applyNumberFormat="1" applyFont="1" applyFill="1" applyBorder="1"/>
    <xf numFmtId="3" fontId="37" fillId="0" borderId="0" xfId="6" applyNumberFormat="1" applyFont="1" applyFill="1"/>
    <xf numFmtId="164" fontId="3" fillId="0" borderId="0" xfId="5" applyFont="1" applyFill="1" applyAlignment="1" applyProtection="1">
      <alignment horizontal="left" vertical="center"/>
    </xf>
    <xf numFmtId="0" fontId="3" fillId="0" borderId="0" xfId="6" applyFont="1" applyFill="1" applyAlignment="1">
      <alignment horizontal="left" wrapText="1"/>
    </xf>
    <xf numFmtId="164" fontId="2" fillId="0" borderId="2" xfId="5" applyFont="1" applyFill="1" applyBorder="1" applyAlignment="1" applyProtection="1">
      <alignment horizontal="left"/>
    </xf>
    <xf numFmtId="166" fontId="9" fillId="0" borderId="2" xfId="7" applyNumberFormat="1" applyFont="1" applyFill="1" applyBorder="1" applyAlignment="1" applyProtection="1">
      <alignment horizontal="right"/>
      <protection locked="0"/>
    </xf>
    <xf numFmtId="166" fontId="2" fillId="0" borderId="2" xfId="7" applyNumberFormat="1" applyFont="1" applyFill="1" applyBorder="1" applyAlignment="1" applyProtection="1">
      <alignment horizontal="right"/>
      <protection locked="0"/>
    </xf>
    <xf numFmtId="0" fontId="26" fillId="0" borderId="2" xfId="7" applyNumberFormat="1" applyFont="1" applyFill="1" applyBorder="1" applyAlignment="1">
      <alignment horizontal="right"/>
    </xf>
    <xf numFmtId="0" fontId="2" fillId="0" borderId="0" xfId="6" applyFont="1" applyFill="1" applyBorder="1" applyAlignment="1">
      <alignment horizontal="right"/>
    </xf>
    <xf numFmtId="3" fontId="3" fillId="0" borderId="0" xfId="2" applyNumberFormat="1" applyFont="1" applyBorder="1"/>
    <xf numFmtId="3" fontId="3" fillId="0" borderId="0" xfId="6" applyNumberFormat="1" applyFont="1" applyFill="1" applyBorder="1" applyAlignment="1">
      <alignment horizontal="right"/>
    </xf>
    <xf numFmtId="0" fontId="3" fillId="0" borderId="0" xfId="2" applyFont="1"/>
    <xf numFmtId="3" fontId="2" fillId="0" borderId="0" xfId="2" applyNumberFormat="1" applyFont="1" applyBorder="1"/>
    <xf numFmtId="0" fontId="2" fillId="0" borderId="0" xfId="2" applyFont="1"/>
    <xf numFmtId="0" fontId="2" fillId="0" borderId="0" xfId="2" applyFont="1" applyBorder="1"/>
    <xf numFmtId="0" fontId="3" fillId="0" borderId="0" xfId="6" applyFont="1" applyFill="1" applyBorder="1"/>
    <xf numFmtId="0" fontId="2" fillId="0" borderId="2" xfId="2" applyFont="1" applyFill="1" applyBorder="1" applyAlignment="1">
      <alignment horizontal="left" indent="1"/>
    </xf>
    <xf numFmtId="0" fontId="2" fillId="0" borderId="0" xfId="2" applyFont="1" applyFill="1" applyBorder="1" applyAlignment="1">
      <alignment horizontal="left" indent="1"/>
    </xf>
    <xf numFmtId="3" fontId="2" fillId="0" borderId="0" xfId="6" applyNumberFormat="1" applyFont="1" applyFill="1" applyBorder="1"/>
    <xf numFmtId="0" fontId="2" fillId="0" borderId="0" xfId="2" applyFont="1" applyFill="1"/>
    <xf numFmtId="3" fontId="2" fillId="0" borderId="0" xfId="6" applyNumberFormat="1" applyFont="1" applyFill="1"/>
    <xf numFmtId="168" fontId="2" fillId="0" borderId="0" xfId="6" applyNumberFormat="1" applyFont="1" applyFill="1"/>
    <xf numFmtId="0" fontId="24" fillId="0" borderId="0" xfId="3" applyFont="1" applyFill="1" applyAlignment="1">
      <alignment horizontal="left"/>
    </xf>
    <xf numFmtId="0" fontId="24" fillId="0" borderId="0" xfId="24" applyFont="1"/>
    <xf numFmtId="0" fontId="24" fillId="0" borderId="0" xfId="24" applyFont="1" applyAlignment="1">
      <alignment horizontal="right"/>
    </xf>
    <xf numFmtId="0" fontId="24" fillId="0" borderId="0" xfId="24" applyFont="1" applyAlignment="1">
      <alignment horizontal="left"/>
    </xf>
    <xf numFmtId="0" fontId="3" fillId="0" borderId="0" xfId="12" applyFont="1"/>
    <xf numFmtId="0" fontId="24" fillId="0" borderId="0" xfId="3" applyFont="1" applyFill="1" applyAlignment="1" applyProtection="1">
      <alignment horizontal="left"/>
    </xf>
    <xf numFmtId="0" fontId="26" fillId="0" borderId="0" xfId="7" applyFont="1" applyBorder="1"/>
    <xf numFmtId="0" fontId="26" fillId="0" borderId="0" xfId="7" applyFont="1" applyBorder="1" applyAlignment="1">
      <alignment horizontal="right"/>
    </xf>
    <xf numFmtId="0" fontId="26" fillId="0" borderId="0" xfId="24" applyFont="1"/>
    <xf numFmtId="0" fontId="24" fillId="0" borderId="0" xfId="7" applyFont="1" applyBorder="1"/>
    <xf numFmtId="0" fontId="2" fillId="0" borderId="0" xfId="12" applyFont="1"/>
    <xf numFmtId="0" fontId="24" fillId="0" borderId="0" xfId="24" applyFont="1" applyFill="1" applyAlignment="1" applyProtection="1">
      <alignment horizontal="left"/>
      <protection locked="0"/>
    </xf>
    <xf numFmtId="0" fontId="26" fillId="0" borderId="0" xfId="24" applyFont="1" applyFill="1"/>
    <xf numFmtId="0" fontId="26" fillId="0" borderId="0" xfId="24" applyFont="1" applyFill="1" applyBorder="1"/>
    <xf numFmtId="164" fontId="26" fillId="0" borderId="0" xfId="38" applyFont="1" applyFill="1"/>
    <xf numFmtId="10" fontId="3" fillId="0" borderId="0" xfId="2" applyNumberFormat="1" applyFont="1"/>
    <xf numFmtId="10" fontId="3" fillId="0" borderId="0" xfId="2" applyNumberFormat="1" applyFont="1" applyAlignment="1">
      <alignment horizontal="left"/>
    </xf>
    <xf numFmtId="10" fontId="2" fillId="0" borderId="0" xfId="2" applyNumberFormat="1" applyFont="1" applyAlignment="1">
      <alignment horizontal="left"/>
    </xf>
    <xf numFmtId="10" fontId="2" fillId="0" borderId="0" xfId="2" applyNumberFormat="1" applyFont="1" applyBorder="1" applyAlignment="1">
      <alignment horizontal="left"/>
    </xf>
    <xf numFmtId="10" fontId="3" fillId="0" borderId="0" xfId="2" applyNumberFormat="1" applyFont="1" applyBorder="1" applyAlignment="1">
      <alignment horizontal="left"/>
    </xf>
    <xf numFmtId="0" fontId="3" fillId="0" borderId="0" xfId="2" applyFont="1" applyBorder="1"/>
    <xf numFmtId="10" fontId="3" fillId="0" borderId="0" xfId="2" applyNumberFormat="1" applyFont="1" applyBorder="1" applyAlignment="1">
      <alignment wrapText="1"/>
    </xf>
    <xf numFmtId="0" fontId="3" fillId="0" borderId="0" xfId="2" applyFont="1" applyBorder="1" applyAlignment="1"/>
    <xf numFmtId="0" fontId="2" fillId="0" borderId="2" xfId="2" applyFont="1" applyBorder="1"/>
    <xf numFmtId="164" fontId="27" fillId="0" borderId="0" xfId="5" applyFont="1" applyFill="1" applyAlignment="1" applyProtection="1">
      <alignment horizontal="left"/>
    </xf>
    <xf numFmtId="0" fontId="18" fillId="0" borderId="18" xfId="11" applyFont="1" applyBorder="1"/>
    <xf numFmtId="0" fontId="19" fillId="0" borderId="18" xfId="11" applyFont="1" applyBorder="1"/>
    <xf numFmtId="0" fontId="18" fillId="0" borderId="18" xfId="11" applyFont="1" applyBorder="1" applyAlignment="1">
      <alignment horizontal="right"/>
    </xf>
    <xf numFmtId="0" fontId="22" fillId="0" borderId="18" xfId="13" applyFont="1" applyFill="1" applyBorder="1" applyAlignment="1">
      <alignment horizontal="right"/>
    </xf>
    <xf numFmtId="0" fontId="22" fillId="0" borderId="18" xfId="13" applyFont="1" applyFill="1" applyBorder="1" applyAlignment="1">
      <alignment horizontal="left"/>
    </xf>
    <xf numFmtId="0" fontId="22" fillId="0" borderId="19" xfId="13" applyFont="1" applyFill="1" applyBorder="1" applyAlignment="1">
      <alignment horizontal="right"/>
    </xf>
    <xf numFmtId="164" fontId="26" fillId="0" borderId="18" xfId="4" applyFont="1" applyFill="1" applyBorder="1" applyAlignment="1"/>
    <xf numFmtId="166" fontId="26" fillId="0" borderId="18" xfId="4" applyNumberFormat="1" applyFont="1" applyFill="1" applyBorder="1" applyAlignment="1" applyProtection="1"/>
    <xf numFmtId="166" fontId="26" fillId="0" borderId="18" xfId="4" applyNumberFormat="1" applyFont="1" applyFill="1" applyBorder="1" applyAlignment="1"/>
    <xf numFmtId="0" fontId="26" fillId="0" borderId="18" xfId="7" applyNumberFormat="1" applyFont="1" applyFill="1" applyBorder="1" applyAlignment="1"/>
    <xf numFmtId="0" fontId="26" fillId="0" borderId="18" xfId="4" applyNumberFormat="1" applyFont="1" applyFill="1" applyBorder="1" applyAlignment="1" applyProtection="1">
      <alignment horizontal="center"/>
    </xf>
    <xf numFmtId="0" fontId="26" fillId="0" borderId="18" xfId="7" applyNumberFormat="1" applyFont="1" applyFill="1" applyBorder="1" applyAlignment="1">
      <alignment horizontal="right"/>
    </xf>
    <xf numFmtId="0" fontId="9" fillId="0" borderId="0" xfId="4" applyNumberFormat="1" applyFont="1" applyFill="1" applyBorder="1" applyAlignment="1" applyProtection="1">
      <alignment horizontal="right"/>
    </xf>
    <xf numFmtId="164" fontId="23" fillId="0" borderId="0" xfId="4" applyFont="1" applyFill="1" applyBorder="1" applyAlignment="1">
      <alignment horizontal="center"/>
    </xf>
    <xf numFmtId="49" fontId="26" fillId="0" borderId="0" xfId="4" applyNumberFormat="1" applyFont="1" applyFill="1" applyAlignment="1" applyProtection="1">
      <alignment horizontal="center"/>
    </xf>
    <xf numFmtId="3" fontId="26" fillId="0" borderId="0" xfId="4" applyNumberFormat="1" applyFont="1" applyFill="1" applyBorder="1" applyAlignment="1">
      <alignment horizontal="center"/>
    </xf>
    <xf numFmtId="43" fontId="9" fillId="0" borderId="2" xfId="30" applyFont="1" applyFill="1" applyBorder="1" applyAlignment="1" applyProtection="1">
      <alignment horizontal="left"/>
    </xf>
    <xf numFmtId="43" fontId="2" fillId="0" borderId="0" xfId="30" applyFont="1"/>
    <xf numFmtId="164" fontId="26" fillId="0" borderId="18" xfId="15" applyFont="1" applyFill="1" applyBorder="1"/>
    <xf numFmtId="49" fontId="26" fillId="0" borderId="18" xfId="4" applyNumberFormat="1" applyFont="1" applyFill="1" applyBorder="1" applyAlignment="1" applyProtection="1">
      <alignment horizontal="right"/>
    </xf>
    <xf numFmtId="0" fontId="26" fillId="0" borderId="18" xfId="7" applyNumberFormat="1" applyFont="1" applyFill="1" applyBorder="1" applyAlignment="1">
      <alignment horizontal="right" vertical="center"/>
    </xf>
    <xf numFmtId="164" fontId="26" fillId="0" borderId="18" xfId="4" applyFont="1" applyFill="1" applyBorder="1"/>
    <xf numFmtId="3" fontId="2" fillId="0" borderId="2" xfId="16" applyNumberFormat="1" applyFont="1" applyBorder="1"/>
    <xf numFmtId="3" fontId="26" fillId="0" borderId="2" xfId="4" applyNumberFormat="1" applyFont="1" applyFill="1" applyBorder="1" applyAlignment="1">
      <alignment horizontal="center"/>
    </xf>
    <xf numFmtId="3" fontId="26" fillId="0" borderId="2" xfId="4" applyNumberFormat="1" applyFont="1" applyFill="1" applyBorder="1" applyAlignment="1">
      <alignment horizontal="right"/>
    </xf>
    <xf numFmtId="164" fontId="9" fillId="0" borderId="2" xfId="15" applyFont="1" applyFill="1" applyBorder="1" applyAlignment="1">
      <alignment horizontal="left" indent="1"/>
    </xf>
    <xf numFmtId="164" fontId="9" fillId="0" borderId="18" xfId="4" applyFont="1" applyFill="1" applyBorder="1" applyAlignment="1">
      <alignment vertical="center"/>
    </xf>
    <xf numFmtId="0" fontId="9" fillId="0" borderId="18" xfId="4" applyNumberFormat="1" applyFont="1" applyFill="1" applyBorder="1" applyAlignment="1" applyProtection="1">
      <alignment horizontal="right" vertical="center"/>
    </xf>
    <xf numFmtId="49" fontId="9" fillId="0" borderId="18" xfId="4" applyNumberFormat="1" applyFont="1" applyFill="1" applyBorder="1" applyAlignment="1" applyProtection="1">
      <alignment horizontal="right" vertical="center"/>
    </xf>
    <xf numFmtId="0" fontId="9" fillId="0" borderId="18" xfId="7" applyFont="1" applyFill="1" applyBorder="1" applyAlignment="1">
      <alignment horizontal="right" vertical="center"/>
    </xf>
    <xf numFmtId="164" fontId="2" fillId="0" borderId="18" xfId="5" applyFont="1" applyFill="1" applyBorder="1" applyAlignment="1" applyProtection="1">
      <alignment horizontal="left"/>
    </xf>
    <xf numFmtId="0" fontId="9" fillId="0" borderId="18" xfId="7" applyFont="1" applyFill="1" applyBorder="1" applyAlignment="1">
      <alignment horizontal="right"/>
    </xf>
    <xf numFmtId="0" fontId="2" fillId="0" borderId="18" xfId="6" applyFont="1" applyFill="1" applyBorder="1"/>
    <xf numFmtId="0" fontId="2" fillId="0" borderId="18" xfId="6" applyFont="1" applyFill="1" applyBorder="1" applyAlignment="1">
      <alignment horizontal="left"/>
    </xf>
    <xf numFmtId="0" fontId="2" fillId="0" borderId="18" xfId="22" applyFont="1" applyFill="1" applyBorder="1"/>
    <xf numFmtId="0" fontId="26" fillId="0" borderId="18" xfId="7" applyNumberFormat="1" applyFont="1" applyFill="1" applyBorder="1" applyAlignment="1" applyProtection="1">
      <alignment horizontal="right"/>
      <protection locked="0"/>
    </xf>
    <xf numFmtId="0" fontId="26" fillId="0" borderId="18" xfId="7" applyFont="1" applyFill="1" applyBorder="1" applyAlignment="1">
      <alignment horizontal="right"/>
    </xf>
    <xf numFmtId="0" fontId="27" fillId="0" borderId="18" xfId="6" applyFont="1" applyFill="1" applyBorder="1"/>
    <xf numFmtId="0" fontId="2" fillId="0" borderId="18" xfId="6" applyFont="1" applyFill="1" applyBorder="1" applyAlignment="1">
      <alignment horizontal="right"/>
    </xf>
    <xf numFmtId="0" fontId="2" fillId="0" borderId="18" xfId="22" applyFont="1" applyFill="1" applyBorder="1" applyAlignment="1">
      <alignment horizontal="left"/>
    </xf>
    <xf numFmtId="0" fontId="26" fillId="0" borderId="18" xfId="26" applyFont="1" applyFill="1" applyBorder="1" applyAlignment="1">
      <alignment vertical="center"/>
    </xf>
    <xf numFmtId="0" fontId="26" fillId="0" borderId="18" xfId="4" applyNumberFormat="1" applyFont="1" applyFill="1" applyBorder="1" applyAlignment="1" applyProtection="1">
      <alignment horizontal="right" vertical="center"/>
    </xf>
    <xf numFmtId="0" fontId="26" fillId="0" borderId="18" xfId="4" applyNumberFormat="1" applyFont="1" applyFill="1" applyBorder="1" applyAlignment="1">
      <alignment horizontal="right" vertical="center"/>
    </xf>
    <xf numFmtId="164" fontId="26" fillId="0" borderId="18" xfId="4" applyFont="1" applyFill="1" applyBorder="1" applyAlignment="1">
      <alignment vertical="center"/>
    </xf>
    <xf numFmtId="0" fontId="9" fillId="0" borderId="18" xfId="29" applyFont="1" applyFill="1" applyBorder="1" applyAlignment="1">
      <alignment vertical="center"/>
    </xf>
    <xf numFmtId="0" fontId="9" fillId="0" borderId="18" xfId="7" applyNumberFormat="1" applyFont="1" applyFill="1" applyBorder="1" applyAlignment="1" applyProtection="1">
      <alignment horizontal="right" vertical="center"/>
      <protection locked="0"/>
    </xf>
    <xf numFmtId="0" fontId="2" fillId="0" borderId="18" xfId="6" applyFont="1" applyFill="1" applyBorder="1" applyAlignment="1">
      <alignment vertical="center"/>
    </xf>
    <xf numFmtId="0" fontId="9" fillId="0" borderId="18" xfId="24" applyFont="1" applyFill="1" applyBorder="1" applyAlignment="1">
      <alignment vertical="center"/>
    </xf>
    <xf numFmtId="171" fontId="2" fillId="0" borderId="18" xfId="22" applyNumberFormat="1" applyFont="1" applyFill="1" applyBorder="1" applyAlignment="1" applyProtection="1">
      <alignment horizontal="left" vertical="center"/>
    </xf>
    <xf numFmtId="0" fontId="9" fillId="0" borderId="18" xfId="24" applyFont="1" applyFill="1" applyBorder="1" applyAlignment="1">
      <alignment horizontal="left" vertical="center"/>
    </xf>
    <xf numFmtId="0" fontId="26" fillId="0" borderId="18" xfId="24" applyNumberFormat="1" applyFont="1" applyFill="1" applyBorder="1"/>
    <xf numFmtId="0" fontId="9" fillId="0" borderId="18" xfId="7" applyNumberFormat="1" applyFont="1" applyFill="1" applyBorder="1" applyAlignment="1" applyProtection="1">
      <alignment horizontal="right"/>
      <protection locked="0"/>
    </xf>
    <xf numFmtId="0" fontId="2" fillId="0" borderId="18" xfId="6" applyNumberFormat="1" applyFont="1" applyFill="1" applyBorder="1" applyAlignment="1">
      <alignment horizontal="right"/>
    </xf>
    <xf numFmtId="165" fontId="26" fillId="0" borderId="0" xfId="4" applyNumberFormat="1" applyFont="1" applyFill="1" applyBorder="1" applyAlignment="1">
      <alignment horizontal="left"/>
    </xf>
    <xf numFmtId="166" fontId="19" fillId="0" borderId="0" xfId="4" applyNumberFormat="1" applyFont="1" applyFill="1" applyBorder="1" applyAlignment="1">
      <alignment horizontal="left"/>
    </xf>
    <xf numFmtId="164" fontId="19" fillId="0" borderId="0" xfId="4" applyFont="1" applyFill="1" applyBorder="1" applyAlignment="1">
      <alignment horizontal="left"/>
    </xf>
    <xf numFmtId="49" fontId="19" fillId="0" borderId="0" xfId="4" applyNumberFormat="1" applyFont="1" applyFill="1" applyAlignment="1" applyProtection="1">
      <alignment horizontal="left"/>
    </xf>
    <xf numFmtId="3" fontId="31" fillId="0" borderId="0" xfId="0" applyNumberFormat="1" applyFont="1" applyFill="1" applyAlignment="1"/>
    <xf numFmtId="3" fontId="9" fillId="0" borderId="2" xfId="29" applyNumberFormat="1" applyFont="1" applyFill="1" applyBorder="1"/>
    <xf numFmtId="3" fontId="2" fillId="0" borderId="0" xfId="12" applyNumberFormat="1" applyFont="1"/>
    <xf numFmtId="2" fontId="26" fillId="0" borderId="0" xfId="7" applyNumberFormat="1" applyFont="1" applyFill="1" applyBorder="1" applyAlignment="1">
      <alignment horizontal="right"/>
    </xf>
    <xf numFmtId="2" fontId="9" fillId="0" borderId="0" xfId="4" applyNumberFormat="1" applyFont="1" applyFill="1" applyAlignment="1">
      <alignment horizontal="right"/>
    </xf>
    <xf numFmtId="2" fontId="2" fillId="0" borderId="0" xfId="18" applyNumberFormat="1" applyFont="1" applyBorder="1"/>
    <xf numFmtId="2" fontId="27" fillId="0" borderId="0" xfId="1" applyNumberFormat="1" applyFont="1" applyFill="1" applyBorder="1" applyAlignment="1">
      <alignment horizontal="right"/>
    </xf>
    <xf numFmtId="0" fontId="27" fillId="0" borderId="5" xfId="9" applyFont="1" applyBorder="1" applyAlignment="1">
      <alignment horizontal="center" vertical="center" wrapText="1"/>
    </xf>
    <xf numFmtId="0" fontId="22" fillId="0" borderId="5" xfId="9" applyFont="1" applyFill="1" applyBorder="1" applyAlignment="1">
      <alignment horizontal="center" vertical="center" wrapText="1"/>
    </xf>
    <xf numFmtId="0" fontId="25" fillId="0" borderId="4" xfId="8" applyFont="1" applyFill="1" applyBorder="1" applyAlignment="1" applyProtection="1">
      <alignment horizontal="center" vertical="center" wrapText="1"/>
    </xf>
    <xf numFmtId="0" fontId="25" fillId="0" borderId="6" xfId="8" applyFont="1" applyFill="1" applyBorder="1" applyAlignment="1" applyProtection="1">
      <alignment horizontal="center" vertical="center" wrapText="1"/>
    </xf>
    <xf numFmtId="0" fontId="25" fillId="0" borderId="4" xfId="9" applyFont="1" applyBorder="1" applyAlignment="1">
      <alignment horizontal="center" vertical="center" wrapText="1"/>
    </xf>
    <xf numFmtId="0" fontId="25" fillId="0" borderId="6" xfId="9" applyFont="1" applyBorder="1" applyAlignment="1">
      <alignment horizontal="center" vertical="center" wrapText="1"/>
    </xf>
    <xf numFmtId="0" fontId="27" fillId="0" borderId="4" xfId="8" applyFont="1" applyFill="1" applyBorder="1" applyAlignment="1" applyProtection="1">
      <alignment horizontal="center" vertical="center" wrapText="1"/>
    </xf>
    <xf numFmtId="0" fontId="27" fillId="0" borderId="6" xfId="8" applyFont="1" applyFill="1" applyBorder="1" applyAlignment="1" applyProtection="1">
      <alignment horizontal="center" vertical="center" wrapText="1"/>
    </xf>
    <xf numFmtId="0" fontId="27" fillId="0" borderId="6" xfId="9" applyFont="1" applyBorder="1" applyAlignment="1">
      <alignment horizontal="center" vertical="center" wrapText="1"/>
    </xf>
    <xf numFmtId="0" fontId="27" fillId="0" borderId="4" xfId="9" applyFont="1" applyBorder="1" applyAlignment="1">
      <alignment horizontal="center" vertical="center" wrapText="1"/>
    </xf>
    <xf numFmtId="0" fontId="27" fillId="0" borderId="5" xfId="9" applyFont="1" applyBorder="1" applyAlignment="1">
      <alignment horizontal="center" vertical="center" wrapText="1"/>
    </xf>
    <xf numFmtId="0" fontId="27" fillId="0" borderId="7" xfId="9" applyFont="1" applyBorder="1" applyAlignment="1">
      <alignment horizontal="center" vertical="center" wrapText="1"/>
    </xf>
    <xf numFmtId="0" fontId="21" fillId="0" borderId="4" xfId="8" applyFont="1" applyFill="1" applyBorder="1" applyAlignment="1" applyProtection="1">
      <alignment horizontal="center" vertical="center" wrapText="1"/>
    </xf>
    <xf numFmtId="0" fontId="21" fillId="0" borderId="6" xfId="8" applyFont="1" applyFill="1" applyBorder="1" applyAlignment="1" applyProtection="1">
      <alignment horizontal="center" vertical="center" wrapText="1"/>
    </xf>
    <xf numFmtId="0" fontId="21" fillId="0" borderId="4" xfId="9" applyFont="1" applyFill="1" applyBorder="1" applyAlignment="1">
      <alignment horizontal="center" vertical="center" wrapText="1"/>
    </xf>
    <xf numFmtId="0" fontId="21" fillId="0" borderId="6" xfId="9" applyFont="1" applyFill="1" applyBorder="1" applyAlignment="1">
      <alignment horizontal="center" vertical="center" wrapText="1"/>
    </xf>
    <xf numFmtId="0" fontId="22" fillId="0" borderId="4" xfId="8" applyFont="1" applyFill="1" applyBorder="1" applyAlignment="1" applyProtection="1">
      <alignment horizontal="center" vertical="center" wrapText="1"/>
    </xf>
    <xf numFmtId="0" fontId="22" fillId="0" borderId="6" xfId="8" applyFont="1" applyFill="1" applyBorder="1" applyAlignment="1" applyProtection="1">
      <alignment horizontal="center" vertical="center" wrapText="1"/>
    </xf>
    <xf numFmtId="0" fontId="22" fillId="0" borderId="6" xfId="9" applyFont="1" applyFill="1" applyBorder="1" applyAlignment="1">
      <alignment horizontal="center" vertical="center" wrapText="1"/>
    </xf>
    <xf numFmtId="0" fontId="22" fillId="0" borderId="4" xfId="9" applyFont="1" applyFill="1" applyBorder="1" applyAlignment="1">
      <alignment horizontal="center" vertical="center" wrapText="1"/>
    </xf>
    <xf numFmtId="0" fontId="22" fillId="0" borderId="5" xfId="9" applyFont="1" applyFill="1" applyBorder="1" applyAlignment="1">
      <alignment horizontal="center" vertical="center" wrapText="1"/>
    </xf>
    <xf numFmtId="0" fontId="22" fillId="0" borderId="7" xfId="9" applyFont="1" applyFill="1" applyBorder="1" applyAlignment="1">
      <alignment horizontal="center" vertical="center" wrapText="1"/>
    </xf>
    <xf numFmtId="0" fontId="31" fillId="0" borderId="20" xfId="9" applyNumberFormat="1" applyFont="1" applyBorder="1" applyAlignment="1">
      <alignment vertical="center"/>
    </xf>
    <xf numFmtId="0" fontId="31" fillId="0" borderId="21" xfId="9" applyNumberFormat="1" applyFont="1" applyBorder="1" applyAlignment="1">
      <alignment vertical="center"/>
    </xf>
    <xf numFmtId="0" fontId="31" fillId="0" borderId="21" xfId="9" applyFont="1" applyBorder="1" applyAlignment="1">
      <alignment horizontal="center" vertical="center"/>
    </xf>
    <xf numFmtId="0" fontId="25" fillId="0" borderId="22" xfId="8" applyFont="1" applyFill="1" applyBorder="1" applyAlignment="1" applyProtection="1">
      <alignment horizontal="center" vertical="center" wrapText="1"/>
    </xf>
    <xf numFmtId="0" fontId="25" fillId="0" borderId="20" xfId="8" applyFont="1" applyFill="1" applyBorder="1" applyAlignment="1" applyProtection="1">
      <alignment horizontal="center" vertical="center"/>
    </xf>
    <xf numFmtId="0" fontId="25" fillId="0" borderId="21" xfId="8" applyFont="1" applyFill="1" applyBorder="1" applyAlignment="1" applyProtection="1">
      <alignment horizontal="center" vertical="center"/>
    </xf>
    <xf numFmtId="0" fontId="25" fillId="0" borderId="23" xfId="8" applyFont="1" applyFill="1" applyBorder="1" applyAlignment="1" applyProtection="1">
      <alignment horizontal="center" vertical="center"/>
    </xf>
    <xf numFmtId="0" fontId="25" fillId="0" borderId="20" xfId="9" applyFont="1" applyBorder="1" applyAlignment="1">
      <alignment horizontal="center" vertical="center" wrapText="1"/>
    </xf>
    <xf numFmtId="0" fontId="25" fillId="0" borderId="21" xfId="9" applyFont="1" applyBorder="1" applyAlignment="1">
      <alignment horizontal="center" vertical="center" wrapText="1"/>
    </xf>
    <xf numFmtId="0" fontId="25" fillId="0" borderId="23" xfId="9" applyFont="1" applyBorder="1" applyAlignment="1">
      <alignment horizontal="center" vertical="center" wrapText="1"/>
    </xf>
    <xf numFmtId="0" fontId="25" fillId="0" borderId="22" xfId="9" applyFont="1" applyBorder="1" applyAlignment="1">
      <alignment horizontal="center" vertical="center" wrapText="1"/>
    </xf>
    <xf numFmtId="0" fontId="31" fillId="0" borderId="20" xfId="9" applyFont="1" applyBorder="1" applyAlignment="1">
      <alignment horizontal="center" vertical="center" wrapText="1"/>
    </xf>
    <xf numFmtId="0" fontId="31" fillId="0" borderId="21" xfId="9" applyFont="1" applyBorder="1" applyAlignment="1">
      <alignment horizontal="center" vertical="center" wrapText="1"/>
    </xf>
    <xf numFmtId="0" fontId="31" fillId="0" borderId="23" xfId="9" applyFont="1" applyBorder="1" applyAlignment="1">
      <alignment horizontal="center" vertical="center" wrapText="1"/>
    </xf>
    <xf numFmtId="0" fontId="27" fillId="0" borderId="22" xfId="9" applyFont="1" applyBorder="1" applyAlignment="1">
      <alignment horizontal="center" vertical="center" wrapText="1"/>
    </xf>
    <xf numFmtId="0" fontId="27" fillId="0" borderId="20" xfId="9" applyFont="1" applyBorder="1" applyAlignment="1">
      <alignment horizontal="center" vertical="center" wrapText="1"/>
    </xf>
    <xf numFmtId="0" fontId="27" fillId="0" borderId="23" xfId="9" applyFont="1" applyBorder="1" applyAlignment="1">
      <alignment horizontal="center" vertical="center" wrapText="1"/>
    </xf>
    <xf numFmtId="0" fontId="27" fillId="0" borderId="24" xfId="9" applyFont="1" applyBorder="1" applyAlignment="1">
      <alignment horizontal="center" vertical="center" wrapText="1"/>
    </xf>
    <xf numFmtId="0" fontId="27" fillId="0" borderId="25" xfId="9" applyFont="1" applyBorder="1" applyAlignment="1">
      <alignment horizontal="center" vertical="center" wrapText="1"/>
    </xf>
    <xf numFmtId="0" fontId="27" fillId="0" borderId="26" xfId="9" applyFont="1" applyBorder="1" applyAlignment="1">
      <alignment horizontal="center" vertical="center" wrapText="1"/>
    </xf>
    <xf numFmtId="0" fontId="31" fillId="0" borderId="20" xfId="9" applyNumberFormat="1" applyFont="1" applyBorder="1"/>
    <xf numFmtId="0" fontId="31" fillId="0" borderId="21" xfId="9" applyNumberFormat="1" applyFont="1" applyBorder="1"/>
    <xf numFmtId="0" fontId="31" fillId="0" borderId="21" xfId="9" applyFont="1" applyBorder="1" applyAlignment="1">
      <alignment horizontal="center"/>
    </xf>
    <xf numFmtId="0" fontId="32" fillId="0" borderId="22" xfId="9" applyFont="1" applyBorder="1"/>
    <xf numFmtId="0" fontId="31" fillId="0" borderId="20" xfId="9" applyFont="1" applyBorder="1"/>
    <xf numFmtId="0" fontId="31" fillId="0" borderId="22" xfId="9" applyFont="1" applyBorder="1"/>
    <xf numFmtId="0" fontId="31" fillId="0" borderId="21" xfId="9" applyFont="1" applyBorder="1"/>
    <xf numFmtId="0" fontId="31" fillId="0" borderId="23" xfId="9" applyFont="1" applyBorder="1"/>
    <xf numFmtId="0" fontId="18" fillId="0" borderId="20" xfId="9" applyNumberFormat="1" applyFont="1" applyFill="1" applyBorder="1" applyAlignment="1">
      <alignment vertical="center"/>
    </xf>
    <xf numFmtId="0" fontId="18" fillId="0" borderId="21" xfId="9" applyNumberFormat="1" applyFont="1" applyFill="1" applyBorder="1" applyAlignment="1">
      <alignment vertical="center"/>
    </xf>
    <xf numFmtId="0" fontId="18" fillId="0" borderId="21" xfId="9" applyFont="1" applyFill="1" applyBorder="1" applyAlignment="1">
      <alignment horizontal="center" vertical="center"/>
    </xf>
    <xf numFmtId="0" fontId="21" fillId="0" borderId="22" xfId="8" applyFont="1" applyFill="1" applyBorder="1" applyAlignment="1" applyProtection="1">
      <alignment horizontal="center" vertical="center" wrapText="1"/>
    </xf>
    <xf numFmtId="0" fontId="21" fillId="0" borderId="20" xfId="8" applyFont="1" applyFill="1" applyBorder="1" applyAlignment="1" applyProtection="1">
      <alignment horizontal="center" vertical="center"/>
    </xf>
    <xf numFmtId="0" fontId="21" fillId="0" borderId="21" xfId="8" applyFont="1" applyFill="1" applyBorder="1" applyAlignment="1" applyProtection="1">
      <alignment horizontal="center" vertical="center"/>
    </xf>
    <xf numFmtId="0" fontId="21" fillId="0" borderId="23" xfId="8" applyFont="1" applyFill="1" applyBorder="1" applyAlignment="1" applyProtection="1">
      <alignment horizontal="center" vertical="center"/>
    </xf>
    <xf numFmtId="0" fontId="21" fillId="0" borderId="20" xfId="9" applyFont="1" applyFill="1" applyBorder="1" applyAlignment="1">
      <alignment horizontal="center" vertical="center" wrapText="1"/>
    </xf>
    <xf numFmtId="0" fontId="21" fillId="0" borderId="21" xfId="9" applyFont="1" applyFill="1" applyBorder="1" applyAlignment="1">
      <alignment horizontal="center" vertical="center" wrapText="1"/>
    </xf>
    <xf numFmtId="0" fontId="21" fillId="0" borderId="23" xfId="9" applyFont="1" applyFill="1" applyBorder="1" applyAlignment="1">
      <alignment horizontal="center" vertical="center" wrapText="1"/>
    </xf>
    <xf numFmtId="0" fontId="21" fillId="0" borderId="22" xfId="9" applyFont="1" applyFill="1" applyBorder="1" applyAlignment="1">
      <alignment horizontal="center" vertical="center" wrapText="1"/>
    </xf>
    <xf numFmtId="0" fontId="18" fillId="0" borderId="23" xfId="9" applyFont="1" applyFill="1" applyBorder="1" applyAlignment="1">
      <alignment vertical="center"/>
    </xf>
    <xf numFmtId="0" fontId="18" fillId="0" borderId="20" xfId="9" applyFont="1" applyBorder="1" applyAlignment="1">
      <alignment horizontal="center" vertical="center" wrapText="1"/>
    </xf>
    <xf numFmtId="0" fontId="18" fillId="0" borderId="21" xfId="9" applyFont="1" applyBorder="1" applyAlignment="1">
      <alignment horizontal="center" vertical="center" wrapText="1"/>
    </xf>
    <xf numFmtId="0" fontId="18" fillId="0" borderId="23" xfId="9" applyFont="1" applyBorder="1" applyAlignment="1">
      <alignment horizontal="center" vertical="center" wrapText="1"/>
    </xf>
    <xf numFmtId="0" fontId="22" fillId="0" borderId="22" xfId="9" applyFont="1" applyFill="1" applyBorder="1" applyAlignment="1">
      <alignment horizontal="center" vertical="center" wrapText="1"/>
    </xf>
    <xf numFmtId="0" fontId="22" fillId="0" borderId="20" xfId="9" applyFont="1" applyFill="1" applyBorder="1" applyAlignment="1">
      <alignment horizontal="center" vertical="center" wrapText="1"/>
    </xf>
    <xf numFmtId="0" fontId="22" fillId="0" borderId="23" xfId="9" applyFont="1" applyFill="1" applyBorder="1" applyAlignment="1">
      <alignment horizontal="center" vertical="center" wrapText="1"/>
    </xf>
    <xf numFmtId="0" fontId="22" fillId="0" borderId="24" xfId="9" applyFont="1" applyFill="1" applyBorder="1" applyAlignment="1">
      <alignment horizontal="center" vertical="center" wrapText="1"/>
    </xf>
    <xf numFmtId="0" fontId="22" fillId="0" borderId="25" xfId="9" applyFont="1" applyFill="1" applyBorder="1" applyAlignment="1">
      <alignment horizontal="center" vertical="center" wrapText="1"/>
    </xf>
    <xf numFmtId="0" fontId="22" fillId="0" borderId="26" xfId="9" applyFont="1" applyFill="1" applyBorder="1" applyAlignment="1">
      <alignment horizontal="center" vertical="center" wrapText="1"/>
    </xf>
    <xf numFmtId="0" fontId="18" fillId="0" borderId="21" xfId="9" applyFont="1" applyFill="1" applyBorder="1"/>
    <xf numFmtId="0" fontId="18" fillId="0" borderId="22" xfId="9" applyFont="1" applyFill="1" applyBorder="1"/>
    <xf numFmtId="0" fontId="18" fillId="0" borderId="23" xfId="9" applyFont="1" applyFill="1" applyBorder="1"/>
    <xf numFmtId="0" fontId="18" fillId="0" borderId="20" xfId="9" applyFont="1" applyFill="1" applyBorder="1"/>
  </cellXfs>
  <cellStyles count="94">
    <cellStyle name="_CD_Peru" xfId="39" xr:uid="{00000000-0005-0000-0000-000000000000}"/>
    <cellStyle name="=C:\WINNT\SYSTEM32\COMMAND.COM" xfId="40" xr:uid="{00000000-0005-0000-0000-000001000000}"/>
    <cellStyle name="20% - Énfasis1" xfId="41" xr:uid="{00000000-0005-0000-0000-000002000000}"/>
    <cellStyle name="20% - Énfasis2" xfId="42" xr:uid="{00000000-0005-0000-0000-000003000000}"/>
    <cellStyle name="20% - Énfasis3" xfId="43" xr:uid="{00000000-0005-0000-0000-000004000000}"/>
    <cellStyle name="20% - Énfasis4" xfId="44" xr:uid="{00000000-0005-0000-0000-000005000000}"/>
    <cellStyle name="20% - Énfasis5" xfId="45" xr:uid="{00000000-0005-0000-0000-000006000000}"/>
    <cellStyle name="20% - Énfasis6" xfId="46" xr:uid="{00000000-0005-0000-0000-000007000000}"/>
    <cellStyle name="40% - Énfasis1" xfId="47" xr:uid="{00000000-0005-0000-0000-000008000000}"/>
    <cellStyle name="40% - Énfasis2" xfId="48" xr:uid="{00000000-0005-0000-0000-000009000000}"/>
    <cellStyle name="40% - Énfasis3" xfId="49" xr:uid="{00000000-0005-0000-0000-00000A000000}"/>
    <cellStyle name="40% - Énfasis4" xfId="50" xr:uid="{00000000-0005-0000-0000-00000B000000}"/>
    <cellStyle name="40% - Énfasis5" xfId="51" xr:uid="{00000000-0005-0000-0000-00000C000000}"/>
    <cellStyle name="40% - Énfasis6" xfId="52" xr:uid="{00000000-0005-0000-0000-00000D000000}"/>
    <cellStyle name="60% - Énfasis1" xfId="53" xr:uid="{00000000-0005-0000-0000-00000E000000}"/>
    <cellStyle name="60% - Énfasis2" xfId="54" xr:uid="{00000000-0005-0000-0000-00000F000000}"/>
    <cellStyle name="60% - Énfasis3" xfId="55" xr:uid="{00000000-0005-0000-0000-000010000000}"/>
    <cellStyle name="60% - Énfasis4" xfId="56" xr:uid="{00000000-0005-0000-0000-000011000000}"/>
    <cellStyle name="60% - Énfasis5" xfId="57" xr:uid="{00000000-0005-0000-0000-000012000000}"/>
    <cellStyle name="60% - Énfasis6" xfId="58" xr:uid="{00000000-0005-0000-0000-000013000000}"/>
    <cellStyle name="ANCLAS,REZONES Y SUS PARTES,DE FUNDICION,DE HIERRO O DE ACERO" xfId="2" xr:uid="{00000000-0005-0000-0000-000014000000}"/>
    <cellStyle name="ANCLAS,REZONES Y SUS PARTES,DE FUNDICION,DE HIERRO O DE ACERO 2" xfId="18" xr:uid="{00000000-0005-0000-0000-000015000000}"/>
    <cellStyle name="ANCLAS,REZONES Y SUS PARTES,DE FUNDICION,DE HIERRO O DE ACERO 2 2" xfId="59" xr:uid="{00000000-0005-0000-0000-000016000000}"/>
    <cellStyle name="ANCLAS,REZONES Y SUS PARTES,DE FUNDICION,DE HIERRO O DE ACERO 3" xfId="36" xr:uid="{00000000-0005-0000-0000-000017000000}"/>
    <cellStyle name="bolet" xfId="60" xr:uid="{00000000-0005-0000-0000-000018000000}"/>
    <cellStyle name="Buena" xfId="61" xr:uid="{00000000-0005-0000-0000-000019000000}"/>
    <cellStyle name="Cálculo" xfId="62" xr:uid="{00000000-0005-0000-0000-00001A000000}"/>
    <cellStyle name="Celda de comprobación" xfId="63" xr:uid="{00000000-0005-0000-0000-00001B000000}"/>
    <cellStyle name="Celda vinculada" xfId="64" xr:uid="{00000000-0005-0000-0000-00001C000000}"/>
    <cellStyle name="Comma" xfId="1" builtinId="3"/>
    <cellStyle name="Comma [0] 2" xfId="65" xr:uid="{00000000-0005-0000-0000-00001E000000}"/>
    <cellStyle name="Comma 2" xfId="30" xr:uid="{00000000-0005-0000-0000-00001F000000}"/>
    <cellStyle name="Comma0" xfId="66" xr:uid="{00000000-0005-0000-0000-000020000000}"/>
    <cellStyle name="Currency 2" xfId="67" xr:uid="{00000000-0005-0000-0000-000021000000}"/>
    <cellStyle name="Currency0" xfId="68" xr:uid="{00000000-0005-0000-0000-000022000000}"/>
    <cellStyle name="Date" xfId="69" xr:uid="{00000000-0005-0000-0000-000023000000}"/>
    <cellStyle name="Diseño" xfId="70" xr:uid="{00000000-0005-0000-0000-000024000000}"/>
    <cellStyle name="Encabezado 4" xfId="71" xr:uid="{00000000-0005-0000-0000-000025000000}"/>
    <cellStyle name="Énfasis1" xfId="72" xr:uid="{00000000-0005-0000-0000-000026000000}"/>
    <cellStyle name="Énfasis2" xfId="73" xr:uid="{00000000-0005-0000-0000-000027000000}"/>
    <cellStyle name="Énfasis3" xfId="74" xr:uid="{00000000-0005-0000-0000-000028000000}"/>
    <cellStyle name="Énfasis4" xfId="75" xr:uid="{00000000-0005-0000-0000-000029000000}"/>
    <cellStyle name="Énfasis5" xfId="76" xr:uid="{00000000-0005-0000-0000-00002A000000}"/>
    <cellStyle name="Énfasis6" xfId="77" xr:uid="{00000000-0005-0000-0000-00002B000000}"/>
    <cellStyle name="Entrada" xfId="78" xr:uid="{00000000-0005-0000-0000-00002C000000}"/>
    <cellStyle name="Fixed" xfId="79" xr:uid="{00000000-0005-0000-0000-00002D000000}"/>
    <cellStyle name="Incorrecto" xfId="80" xr:uid="{00000000-0005-0000-0000-00002E000000}"/>
    <cellStyle name="MES" xfId="81" xr:uid="{00000000-0005-0000-0000-00002F000000}"/>
    <cellStyle name="Millares_Petroleo" xfId="82" xr:uid="{00000000-0005-0000-0000-000030000000}"/>
    <cellStyle name="Normal" xfId="0" builtinId="0"/>
    <cellStyle name="Normal 2" xfId="11" xr:uid="{00000000-0005-0000-0000-000032000000}"/>
    <cellStyle name="Normal 2 2" xfId="16" xr:uid="{00000000-0005-0000-0000-000033000000}"/>
    <cellStyle name="Normal 3" xfId="83" xr:uid="{00000000-0005-0000-0000-000034000000}"/>
    <cellStyle name="Normal 4" xfId="9" xr:uid="{00000000-0005-0000-0000-000035000000}"/>
    <cellStyle name="Normal 5" xfId="12" xr:uid="{00000000-0005-0000-0000-000036000000}"/>
    <cellStyle name="Normal__CN-Arg" xfId="19" xr:uid="{00000000-0005-0000-0000-000037000000}"/>
    <cellStyle name="Normal_ARG96-01" xfId="3" xr:uid="{00000000-0005-0000-0000-000038000000}"/>
    <cellStyle name="Normal_ARG96-03" xfId="4" xr:uid="{00000000-0005-0000-0000-000039000000}"/>
    <cellStyle name="Normal_ARG96-04" xfId="15" xr:uid="{00000000-0005-0000-0000-00003A000000}"/>
    <cellStyle name="Normal_ARG96-07" xfId="7" xr:uid="{00000000-0005-0000-0000-00003B000000}"/>
    <cellStyle name="Normal_ARG96-09" xfId="22" xr:uid="{00000000-0005-0000-0000-00003C000000}"/>
    <cellStyle name="Normal_ARG96-10" xfId="27" xr:uid="{00000000-0005-0000-0000-00003D000000}"/>
    <cellStyle name="Normal_ARG96-11" xfId="28" xr:uid="{00000000-0005-0000-0000-00003E000000}"/>
    <cellStyle name="Normal_ARG96-12" xfId="8" xr:uid="{00000000-0005-0000-0000-00003F000000}"/>
    <cellStyle name="Normal_ARG96-14" xfId="29" xr:uid="{00000000-0005-0000-0000-000040000000}"/>
    <cellStyle name="Normal_ARG96-15" xfId="24" xr:uid="{00000000-0005-0000-0000-000041000000}"/>
    <cellStyle name="Normal_ARG96-16" xfId="6" xr:uid="{00000000-0005-0000-0000-000042000000}"/>
    <cellStyle name="Normal_ARG97-03" xfId="17" xr:uid="{00000000-0005-0000-0000-000043000000}"/>
    <cellStyle name="Normal_ARG97-09" xfId="25" xr:uid="{00000000-0005-0000-0000-000044000000}"/>
    <cellStyle name="Normal_ArgDestiX" xfId="10" xr:uid="{00000000-0005-0000-0000-000045000000}"/>
    <cellStyle name="Normal_BOL96-16" xfId="38" xr:uid="{00000000-0005-0000-0000-000046000000}"/>
    <cellStyle name="Normal_BOL96-17" xfId="5" xr:uid="{00000000-0005-0000-0000-000047000000}"/>
    <cellStyle name="Normal_bp1_14jul03" xfId="32" xr:uid="{00000000-0005-0000-0000-000048000000}"/>
    <cellStyle name="Normal_BRA96-09" xfId="26" xr:uid="{00000000-0005-0000-0000-000049000000}"/>
    <cellStyle name="Normal_Cuad_A-13_Deuda" xfId="31" xr:uid="{00000000-0005-0000-0000-00004A000000}"/>
    <cellStyle name="Normal_ECU96-06" xfId="34" xr:uid="{00000000-0005-0000-0000-00004B000000}"/>
    <cellStyle name="Normal_ECU96-10" xfId="21" xr:uid="{00000000-0005-0000-0000-00004C000000}"/>
    <cellStyle name="Normal_ECU96-15" xfId="35" xr:uid="{00000000-0005-0000-0000-00004D000000}"/>
    <cellStyle name="Normal_ECU96-16" xfId="23" xr:uid="{00000000-0005-0000-0000-00004E000000}"/>
    <cellStyle name="Normal_EcuIET" xfId="14" xr:uid="{00000000-0005-0000-0000-00004F000000}"/>
    <cellStyle name="Normal_MEX96-14" xfId="33" xr:uid="{00000000-0005-0000-0000-000050000000}"/>
    <cellStyle name="Normal_MEX96-15" xfId="37" xr:uid="{00000000-0005-0000-0000-000051000000}"/>
    <cellStyle name="Normal_PER96-02" xfId="13" xr:uid="{00000000-0005-0000-0000-000052000000}"/>
    <cellStyle name="Normal_URY_1-2" xfId="20" xr:uid="{00000000-0005-0000-0000-000053000000}"/>
    <cellStyle name="Notas" xfId="84" xr:uid="{00000000-0005-0000-0000-000054000000}"/>
    <cellStyle name="Salida" xfId="85" xr:uid="{00000000-0005-0000-0000-000055000000}"/>
    <cellStyle name="Style 1" xfId="86" xr:uid="{00000000-0005-0000-0000-000056000000}"/>
    <cellStyle name="Texto de advertencia" xfId="87" xr:uid="{00000000-0005-0000-0000-000057000000}"/>
    <cellStyle name="Texto explicativo" xfId="88" xr:uid="{00000000-0005-0000-0000-000058000000}"/>
    <cellStyle name="Título" xfId="89" xr:uid="{00000000-0005-0000-0000-000059000000}"/>
    <cellStyle name="Título 1" xfId="90" xr:uid="{00000000-0005-0000-0000-00005A000000}"/>
    <cellStyle name="Título 2" xfId="91" xr:uid="{00000000-0005-0000-0000-00005B000000}"/>
    <cellStyle name="Título 3" xfId="92" xr:uid="{00000000-0005-0000-0000-00005C000000}"/>
    <cellStyle name="Título_Petroleo" xfId="93" xr:uid="{00000000-0005-0000-0000-00005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1"/>
  <sheetViews>
    <sheetView showGridLines="0" tabSelected="1" workbookViewId="0"/>
  </sheetViews>
  <sheetFormatPr defaultColWidth="9.33203125" defaultRowHeight="11.25" x14ac:dyDescent="0.2"/>
  <cols>
    <col min="1" max="1" width="13.33203125" style="5" bestFit="1" customWidth="1"/>
    <col min="2" max="2" width="66.1640625" style="5" customWidth="1"/>
    <col min="3" max="3" width="67" style="5" bestFit="1" customWidth="1"/>
    <col min="4" max="16384" width="9.33203125" style="5"/>
  </cols>
  <sheetData>
    <row r="1" spans="1:17" s="1" customFormat="1" x14ac:dyDescent="0.2">
      <c r="B1" s="2" t="s">
        <v>0</v>
      </c>
      <c r="C1" s="2" t="s">
        <v>1</v>
      </c>
    </row>
    <row r="2" spans="1:17" x14ac:dyDescent="0.2">
      <c r="A2" s="3"/>
      <c r="B2" s="4" t="s">
        <v>2</v>
      </c>
      <c r="C2" s="4" t="s">
        <v>3</v>
      </c>
    </row>
    <row r="3" spans="1:17" x14ac:dyDescent="0.2">
      <c r="A3" s="6"/>
      <c r="B3" s="7"/>
      <c r="C3" s="7"/>
    </row>
    <row r="4" spans="1:17" x14ac:dyDescent="0.2">
      <c r="A4" s="8"/>
      <c r="B4" s="9"/>
      <c r="C4" s="10"/>
    </row>
    <row r="5" spans="1:17" ht="15.95" customHeight="1" x14ac:dyDescent="0.2">
      <c r="A5" s="11">
        <v>1</v>
      </c>
      <c r="B5" s="12" t="s">
        <v>4</v>
      </c>
      <c r="C5" s="12" t="s">
        <v>5</v>
      </c>
    </row>
    <row r="6" spans="1:17" ht="15.95" customHeight="1" x14ac:dyDescent="0.2">
      <c r="A6" s="11">
        <v>2</v>
      </c>
      <c r="B6" s="12" t="s">
        <v>6</v>
      </c>
      <c r="C6" s="12" t="s">
        <v>7</v>
      </c>
    </row>
    <row r="7" spans="1:17" ht="15.95" customHeight="1" x14ac:dyDescent="0.2">
      <c r="A7" s="11">
        <v>3</v>
      </c>
      <c r="B7" s="12" t="s">
        <v>8</v>
      </c>
      <c r="C7" s="12" t="s">
        <v>212</v>
      </c>
    </row>
    <row r="8" spans="1:17" ht="15.95" customHeight="1" x14ac:dyDescent="0.2">
      <c r="A8" s="11">
        <v>4</v>
      </c>
      <c r="B8" s="12" t="s">
        <v>9</v>
      </c>
      <c r="C8" s="13" t="s">
        <v>10</v>
      </c>
    </row>
    <row r="9" spans="1:17" ht="15.95" customHeight="1" x14ac:dyDescent="0.2">
      <c r="A9" s="11">
        <v>5</v>
      </c>
      <c r="B9" s="14" t="s">
        <v>11</v>
      </c>
      <c r="C9" s="15" t="s">
        <v>12</v>
      </c>
      <c r="D9" s="16"/>
      <c r="E9" s="16"/>
      <c r="F9" s="17"/>
      <c r="G9" s="17"/>
      <c r="H9" s="17"/>
      <c r="I9" s="17"/>
      <c r="J9" s="17"/>
      <c r="K9" s="17"/>
      <c r="L9" s="17"/>
      <c r="M9" s="17"/>
      <c r="N9" s="17"/>
      <c r="O9" s="17"/>
      <c r="P9" s="16"/>
      <c r="Q9" s="18"/>
    </row>
    <row r="10" spans="1:17" ht="15.95" customHeight="1" x14ac:dyDescent="0.2">
      <c r="A10" s="11">
        <v>6</v>
      </c>
      <c r="B10" s="19" t="s">
        <v>13</v>
      </c>
      <c r="C10" s="20" t="s">
        <v>14</v>
      </c>
      <c r="D10" s="21"/>
      <c r="E10" s="22"/>
      <c r="F10" s="23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4"/>
    </row>
    <row r="11" spans="1:17" ht="15.95" customHeight="1" x14ac:dyDescent="0.2">
      <c r="A11" s="11">
        <v>7</v>
      </c>
      <c r="B11" s="12" t="s">
        <v>15</v>
      </c>
      <c r="C11" s="12" t="s">
        <v>16</v>
      </c>
    </row>
    <row r="12" spans="1:17" ht="15.95" customHeight="1" x14ac:dyDescent="0.2">
      <c r="A12" s="11">
        <v>8</v>
      </c>
      <c r="B12" s="12" t="s">
        <v>17</v>
      </c>
      <c r="C12" s="13" t="s">
        <v>18</v>
      </c>
    </row>
    <row r="13" spans="1:17" ht="15.95" customHeight="1" x14ac:dyDescent="0.2">
      <c r="A13" s="11">
        <v>9</v>
      </c>
      <c r="B13" s="12" t="s">
        <v>19</v>
      </c>
      <c r="C13" s="12" t="s">
        <v>20</v>
      </c>
    </row>
    <row r="14" spans="1:17" ht="15.95" customHeight="1" x14ac:dyDescent="0.2">
      <c r="A14" s="11">
        <v>10</v>
      </c>
      <c r="B14" s="25" t="s">
        <v>21</v>
      </c>
      <c r="C14" s="26" t="s">
        <v>22</v>
      </c>
      <c r="D14" s="27"/>
      <c r="E14" s="28"/>
      <c r="F14" s="29"/>
      <c r="G14" s="29"/>
      <c r="H14" s="30"/>
      <c r="I14" s="31"/>
      <c r="J14" s="29"/>
      <c r="K14" s="29"/>
      <c r="L14" s="29"/>
      <c r="M14" s="29"/>
      <c r="N14" s="29"/>
      <c r="O14" s="29"/>
      <c r="P14" s="32"/>
      <c r="Q14" s="32"/>
    </row>
    <row r="15" spans="1:17" ht="15.95" customHeight="1" x14ac:dyDescent="0.2">
      <c r="A15" s="11">
        <v>11</v>
      </c>
      <c r="B15" s="12" t="s">
        <v>23</v>
      </c>
      <c r="C15" s="12" t="s">
        <v>24</v>
      </c>
    </row>
    <row r="16" spans="1:17" ht="15.95" customHeight="1" x14ac:dyDescent="0.2">
      <c r="A16" s="11">
        <v>12</v>
      </c>
      <c r="B16" s="12" t="s">
        <v>25</v>
      </c>
      <c r="C16" s="12" t="s">
        <v>26</v>
      </c>
    </row>
    <row r="17" spans="1:3" ht="15.95" customHeight="1" x14ac:dyDescent="0.2">
      <c r="A17" s="11">
        <v>13</v>
      </c>
      <c r="B17" s="12" t="s">
        <v>27</v>
      </c>
      <c r="C17" s="12" t="s">
        <v>28</v>
      </c>
    </row>
    <row r="18" spans="1:3" ht="15.95" customHeight="1" x14ac:dyDescent="0.2">
      <c r="A18" s="11">
        <v>14</v>
      </c>
      <c r="B18" s="12" t="s">
        <v>29</v>
      </c>
      <c r="C18" s="12" t="s">
        <v>30</v>
      </c>
    </row>
    <row r="19" spans="1:3" ht="15.95" customHeight="1" x14ac:dyDescent="0.2">
      <c r="A19" s="11">
        <v>15</v>
      </c>
      <c r="B19" s="12" t="s">
        <v>31</v>
      </c>
      <c r="C19" s="12" t="s">
        <v>32</v>
      </c>
    </row>
    <row r="20" spans="1:3" ht="15.95" customHeight="1" x14ac:dyDescent="0.2">
      <c r="A20" s="11" t="s">
        <v>33</v>
      </c>
      <c r="B20" s="12" t="s">
        <v>34</v>
      </c>
      <c r="C20" s="12" t="s">
        <v>35</v>
      </c>
    </row>
    <row r="21" spans="1:3" x14ac:dyDescent="0.2">
      <c r="A21" s="11"/>
      <c r="B21" s="12"/>
      <c r="C21" s="12"/>
    </row>
    <row r="22" spans="1:3" s="36" customFormat="1" x14ac:dyDescent="0.2">
      <c r="A22" s="33"/>
      <c r="B22" s="34"/>
      <c r="C22" s="35"/>
    </row>
    <row r="23" spans="1:3" s="36" customFormat="1" ht="15" x14ac:dyDescent="0.2">
      <c r="A23" s="33"/>
      <c r="B23" s="37"/>
      <c r="C23" s="38"/>
    </row>
    <row r="24" spans="1:3" s="36" customFormat="1" ht="15" x14ac:dyDescent="0.2">
      <c r="A24" s="33"/>
      <c r="B24" s="37"/>
      <c r="C24" s="38"/>
    </row>
    <row r="25" spans="1:3" s="36" customFormat="1" ht="15" x14ac:dyDescent="0.2">
      <c r="A25" s="33"/>
      <c r="B25" s="37"/>
      <c r="C25" s="38"/>
    </row>
    <row r="26" spans="1:3" s="36" customFormat="1" ht="15" x14ac:dyDescent="0.2">
      <c r="A26" s="33"/>
      <c r="B26" s="37"/>
      <c r="C26" s="38"/>
    </row>
    <row r="27" spans="1:3" s="36" customFormat="1" ht="15" x14ac:dyDescent="0.2">
      <c r="A27" s="33"/>
      <c r="B27" s="37"/>
      <c r="C27" s="38"/>
    </row>
    <row r="28" spans="1:3" s="36" customFormat="1" ht="15" x14ac:dyDescent="0.2">
      <c r="A28" s="33"/>
      <c r="B28" s="37"/>
      <c r="C28" s="38"/>
    </row>
    <row r="29" spans="1:3" s="36" customFormat="1" ht="15" x14ac:dyDescent="0.2">
      <c r="A29" s="33"/>
      <c r="B29" s="37"/>
      <c r="C29" s="38"/>
    </row>
    <row r="30" spans="1:3" s="36" customFormat="1" ht="15" x14ac:dyDescent="0.2">
      <c r="A30" s="33"/>
      <c r="B30" s="37"/>
      <c r="C30" s="38"/>
    </row>
    <row r="31" spans="1:3" s="36" customFormat="1" x14ac:dyDescent="0.2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5"/>
  <sheetViews>
    <sheetView showGridLines="0" zoomScaleNormal="100" workbookViewId="0"/>
  </sheetViews>
  <sheetFormatPr defaultColWidth="11.6640625" defaultRowHeight="11.25" x14ac:dyDescent="0.2"/>
  <cols>
    <col min="1" max="1" width="42.33203125" style="50" customWidth="1"/>
    <col min="2" max="2" width="2.1640625" style="51" customWidth="1"/>
    <col min="3" max="11" width="8.5" style="52" customWidth="1"/>
    <col min="12" max="12" width="2.5" style="50" customWidth="1"/>
    <col min="13" max="13" width="49.33203125" style="50" bestFit="1" customWidth="1"/>
    <col min="14" max="16384" width="11.6640625" style="46"/>
  </cols>
  <sheetData>
    <row r="1" spans="1:13" s="40" customFormat="1" ht="12" x14ac:dyDescent="0.2">
      <c r="A1" s="39">
        <v>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s="43" customFormat="1" x14ac:dyDescent="0.2">
      <c r="A2" s="41" t="s">
        <v>0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1"/>
      <c r="M2" s="41" t="s">
        <v>0</v>
      </c>
    </row>
    <row r="3" spans="1:13" x14ac:dyDescent="0.2">
      <c r="A3" s="44" t="s">
        <v>4</v>
      </c>
      <c r="B3" s="44"/>
      <c r="C3" s="45"/>
      <c r="D3" s="45"/>
      <c r="E3" s="45"/>
      <c r="F3" s="45"/>
      <c r="G3" s="45"/>
      <c r="H3" s="45"/>
      <c r="I3" s="45"/>
      <c r="J3" s="45"/>
      <c r="K3" s="45"/>
      <c r="L3" s="44"/>
      <c r="M3" s="44" t="s">
        <v>5</v>
      </c>
    </row>
    <row r="4" spans="1:13" x14ac:dyDescent="0.2">
      <c r="A4" s="581"/>
      <c r="B4" s="582"/>
      <c r="C4" s="583">
        <v>2010</v>
      </c>
      <c r="D4" s="583">
        <v>2011</v>
      </c>
      <c r="E4" s="583">
        <v>2012</v>
      </c>
      <c r="F4" s="583">
        <v>2013</v>
      </c>
      <c r="G4" s="583">
        <v>2014</v>
      </c>
      <c r="H4" s="583">
        <v>2015</v>
      </c>
      <c r="I4" s="583">
        <v>2016</v>
      </c>
      <c r="J4" s="583">
        <v>2017</v>
      </c>
      <c r="K4" s="583">
        <v>2018</v>
      </c>
      <c r="L4" s="581" t="s">
        <v>36</v>
      </c>
      <c r="M4" s="581"/>
    </row>
    <row r="5" spans="1:13" x14ac:dyDescent="0.2">
      <c r="A5" s="47"/>
      <c r="B5" s="48"/>
      <c r="C5" s="49"/>
      <c r="D5" s="49"/>
      <c r="E5" s="49"/>
      <c r="F5" s="49"/>
      <c r="G5" s="49"/>
      <c r="H5" s="49"/>
      <c r="I5" s="49"/>
      <c r="J5" s="49"/>
      <c r="K5" s="49"/>
      <c r="L5" s="47"/>
      <c r="M5" s="47"/>
    </row>
    <row r="6" spans="1:13" x14ac:dyDescent="0.2">
      <c r="B6" s="51" t="s">
        <v>37</v>
      </c>
    </row>
    <row r="7" spans="1:13" x14ac:dyDescent="0.2">
      <c r="A7" s="50" t="s">
        <v>38</v>
      </c>
      <c r="C7" s="53">
        <v>1.53884597789902</v>
      </c>
      <c r="D7" s="53">
        <v>0.612902595753817</v>
      </c>
      <c r="E7" s="53">
        <v>0</v>
      </c>
      <c r="F7" s="53">
        <v>-2.9520956073026299</v>
      </c>
      <c r="G7" s="53">
        <v>0.73654080530254395</v>
      </c>
      <c r="H7" s="53">
        <v>0.59757629998844497</v>
      </c>
      <c r="I7" s="54">
        <v>0.446254967609794</v>
      </c>
      <c r="J7" s="54">
        <v>6.6664463402998905E-2</v>
      </c>
      <c r="K7" s="54">
        <v>1.5657599356823799</v>
      </c>
      <c r="M7" s="50" t="s">
        <v>39</v>
      </c>
    </row>
    <row r="8" spans="1:13" x14ac:dyDescent="0.2">
      <c r="A8" s="50" t="s">
        <v>40</v>
      </c>
      <c r="C8" s="53">
        <v>-0.1428123660500944</v>
      </c>
      <c r="D8" s="53">
        <v>-0.96147271602815465</v>
      </c>
      <c r="E8" s="53">
        <v>1.5706767249933193</v>
      </c>
      <c r="F8" s="53">
        <v>-4.2900930379739179</v>
      </c>
      <c r="G8" s="53">
        <v>-0.56270222495206212</v>
      </c>
      <c r="H8" s="53">
        <v>-0.61660142749597924</v>
      </c>
      <c r="I8" s="54">
        <v>-0.68187576895462598</v>
      </c>
      <c r="J8" s="54">
        <v>-0.97839374307022808</v>
      </c>
      <c r="K8" s="54">
        <v>0.56761564779866092</v>
      </c>
      <c r="M8" s="50" t="s">
        <v>41</v>
      </c>
    </row>
    <row r="9" spans="1:13" x14ac:dyDescent="0.2">
      <c r="C9" s="53"/>
      <c r="D9" s="53"/>
      <c r="E9" s="53"/>
      <c r="F9" s="53"/>
      <c r="G9" s="53"/>
      <c r="H9" s="53"/>
      <c r="I9" s="54"/>
      <c r="J9" s="54"/>
      <c r="K9" s="54"/>
    </row>
    <row r="10" spans="1:13" x14ac:dyDescent="0.2">
      <c r="A10" s="50" t="s">
        <v>42</v>
      </c>
      <c r="C10" s="53"/>
      <c r="D10" s="53"/>
      <c r="E10" s="53"/>
      <c r="F10" s="53"/>
      <c r="G10" s="53"/>
      <c r="H10" s="53"/>
      <c r="I10" s="54"/>
      <c r="J10" s="54"/>
      <c r="K10" s="54"/>
      <c r="M10" s="50" t="s">
        <v>43</v>
      </c>
    </row>
    <row r="11" spans="1:13" x14ac:dyDescent="0.2">
      <c r="A11" s="50" t="s">
        <v>44</v>
      </c>
      <c r="C11" s="53">
        <v>3.67437458347566</v>
      </c>
      <c r="D11" s="53">
        <v>-7.9380084484826297</v>
      </c>
      <c r="E11" s="53">
        <v>3.98763106784723</v>
      </c>
      <c r="F11" s="53">
        <v>-18.6086956521739</v>
      </c>
      <c r="G11" s="53">
        <v>-5.9829059829059599</v>
      </c>
      <c r="H11" s="53">
        <v>0.68181818181816101</v>
      </c>
      <c r="I11" s="54">
        <v>5.1918735891647998</v>
      </c>
      <c r="J11" s="54">
        <v>-5.2575107296137498</v>
      </c>
      <c r="K11" s="53">
        <v>11.0985277463194</v>
      </c>
      <c r="M11" s="50" t="s">
        <v>46</v>
      </c>
    </row>
    <row r="12" spans="1:13" x14ac:dyDescent="0.2">
      <c r="A12" s="50" t="s">
        <v>47</v>
      </c>
      <c r="C12" s="53">
        <v>8.4497923161973407</v>
      </c>
      <c r="D12" s="53">
        <v>-17.1699915500202</v>
      </c>
      <c r="E12" s="53">
        <v>-14.712470337761401</v>
      </c>
      <c r="F12" s="53">
        <v>37.8472222222223</v>
      </c>
      <c r="G12" s="53">
        <v>40.176322418136003</v>
      </c>
      <c r="H12" s="53">
        <v>-36.0287511230907</v>
      </c>
      <c r="I12" s="54">
        <v>-57.724719101123597</v>
      </c>
      <c r="J12" s="54">
        <v>-27.574750830564799</v>
      </c>
      <c r="K12" s="53">
        <v>173.853211009174</v>
      </c>
      <c r="M12" s="50" t="s">
        <v>48</v>
      </c>
    </row>
    <row r="13" spans="1:13" x14ac:dyDescent="0.2">
      <c r="A13" s="50" t="s">
        <v>49</v>
      </c>
      <c r="C13" s="53">
        <v>9.0828459460261808</v>
      </c>
      <c r="D13" s="53">
        <v>0.27284572649426397</v>
      </c>
      <c r="E13" s="53">
        <v>13.359525820975</v>
      </c>
      <c r="F13" s="53">
        <v>-11.906269791007</v>
      </c>
      <c r="G13" s="53">
        <v>6.32638389647735</v>
      </c>
      <c r="H13" s="53">
        <v>-12.204192021636199</v>
      </c>
      <c r="I13" s="54">
        <v>39.006546014632299</v>
      </c>
      <c r="J13" s="54">
        <v>-1.55124653739611</v>
      </c>
      <c r="K13" s="53">
        <v>-15.644344400675299</v>
      </c>
      <c r="M13" s="50" t="s">
        <v>50</v>
      </c>
    </row>
    <row r="14" spans="1:13" x14ac:dyDescent="0.2">
      <c r="A14" s="50" t="s">
        <v>51</v>
      </c>
      <c r="C14" s="53">
        <v>-4.52598591257264</v>
      </c>
      <c r="D14" s="53">
        <v>10.579351339947801</v>
      </c>
      <c r="E14" s="53">
        <v>-5.0344250980568299</v>
      </c>
      <c r="F14" s="53">
        <v>18.336980306345801</v>
      </c>
      <c r="G14" s="53">
        <v>4.3269230769230802</v>
      </c>
      <c r="H14" s="53">
        <v>-8.5076214108472001</v>
      </c>
      <c r="I14" s="54">
        <v>36.729949631925599</v>
      </c>
      <c r="J14" s="54">
        <v>0.25502975347124801</v>
      </c>
      <c r="K14" s="53">
        <v>24.674957603165598</v>
      </c>
      <c r="M14" s="50" t="s">
        <v>52</v>
      </c>
    </row>
    <row r="15" spans="1:13" x14ac:dyDescent="0.2">
      <c r="A15" s="50" t="s">
        <v>53</v>
      </c>
      <c r="C15" s="53">
        <v>24.579815708287398</v>
      </c>
      <c r="D15" s="53">
        <v>9.3681789262467703</v>
      </c>
      <c r="E15" s="53">
        <v>13.1962840982315</v>
      </c>
      <c r="F15" s="53">
        <v>-7.43022378677394</v>
      </c>
      <c r="G15" s="53">
        <v>2.3088415048213999</v>
      </c>
      <c r="H15" s="53">
        <v>-29.6694544006372</v>
      </c>
      <c r="I15" s="54">
        <v>5.2850132125330296</v>
      </c>
      <c r="J15" s="54">
        <v>15.596988167802101</v>
      </c>
      <c r="K15" s="53">
        <v>-10.158188585607901</v>
      </c>
      <c r="M15" s="50" t="s">
        <v>54</v>
      </c>
    </row>
    <row r="16" spans="1:13" x14ac:dyDescent="0.2">
      <c r="A16" s="50" t="s">
        <v>55</v>
      </c>
      <c r="C16" s="53"/>
      <c r="D16" s="53"/>
      <c r="E16" s="53"/>
      <c r="F16" s="53"/>
      <c r="G16" s="53"/>
      <c r="H16" s="53"/>
      <c r="I16" s="54"/>
      <c r="J16" s="54"/>
      <c r="K16" s="53"/>
      <c r="M16" s="50" t="s">
        <v>56</v>
      </c>
    </row>
    <row r="17" spans="1:13" x14ac:dyDescent="0.2">
      <c r="A17" s="50" t="s">
        <v>57</v>
      </c>
      <c r="C17" s="53">
        <v>2.0542418400093698</v>
      </c>
      <c r="D17" s="53">
        <v>-3.1058493580071</v>
      </c>
      <c r="E17" s="53">
        <v>5.4855240304106001</v>
      </c>
      <c r="F17" s="53">
        <v>-5.9654355645232204</v>
      </c>
      <c r="G17" s="53">
        <v>2.5095624591846302</v>
      </c>
      <c r="H17" s="53">
        <v>11.5080087368038</v>
      </c>
      <c r="I17" s="54">
        <v>2.7422974903081001</v>
      </c>
      <c r="J17" s="54">
        <v>-12.332684593081</v>
      </c>
      <c r="K17" s="53">
        <v>13.3789416455237</v>
      </c>
      <c r="M17" s="50" t="s">
        <v>58</v>
      </c>
    </row>
    <row r="18" spans="1:13" x14ac:dyDescent="0.2">
      <c r="A18" s="50" t="s">
        <v>59</v>
      </c>
      <c r="C18" s="53">
        <v>-8.8686687034444702</v>
      </c>
      <c r="D18" s="53">
        <v>8.8626021957486394</v>
      </c>
      <c r="E18" s="53">
        <v>3.7490279820994399</v>
      </c>
      <c r="F18" s="53">
        <v>17.062077443146901</v>
      </c>
      <c r="G18" s="53">
        <v>12.118030032552801</v>
      </c>
      <c r="H18" s="53">
        <v>-0.552589678748727</v>
      </c>
      <c r="I18" s="54">
        <v>-6.4324731587869604</v>
      </c>
      <c r="J18" s="54">
        <v>-10.045294413689</v>
      </c>
      <c r="K18" s="53">
        <v>-0.212599306254913</v>
      </c>
      <c r="M18" s="50" t="s">
        <v>60</v>
      </c>
    </row>
    <row r="19" spans="1:13" x14ac:dyDescent="0.2">
      <c r="A19" s="50" t="s">
        <v>61</v>
      </c>
      <c r="C19" s="53"/>
      <c r="D19" s="53"/>
      <c r="E19" s="53"/>
      <c r="F19" s="53"/>
      <c r="G19" s="53"/>
      <c r="H19" s="53"/>
      <c r="I19" s="54"/>
      <c r="J19" s="54"/>
      <c r="K19" s="53"/>
      <c r="M19" s="50" t="s">
        <v>62</v>
      </c>
    </row>
    <row r="20" spans="1:13" x14ac:dyDescent="0.2">
      <c r="A20" s="50" t="s">
        <v>63</v>
      </c>
      <c r="C20" s="53">
        <v>3.24969336331056</v>
      </c>
      <c r="D20" s="53">
        <v>2.8321454640353001</v>
      </c>
      <c r="E20" s="53">
        <v>-3.3747633024350701</v>
      </c>
      <c r="F20" s="53">
        <v>-3.1034589348088302</v>
      </c>
      <c r="G20" s="53">
        <v>0.99531055603410101</v>
      </c>
      <c r="H20" s="53">
        <v>7.7102877538772496</v>
      </c>
      <c r="I20" s="54">
        <v>-2.0205278592375402</v>
      </c>
      <c r="J20" s="54">
        <v>0.254407231151421</v>
      </c>
      <c r="K20" s="53">
        <v>0.99116312395510797</v>
      </c>
      <c r="M20" s="50" t="s">
        <v>64</v>
      </c>
    </row>
    <row r="21" spans="1:13" x14ac:dyDescent="0.2">
      <c r="A21" s="50" t="s">
        <v>65</v>
      </c>
      <c r="C21" s="53">
        <v>2.65336089131993</v>
      </c>
      <c r="D21" s="53">
        <v>1.0578958143797801</v>
      </c>
      <c r="E21" s="53">
        <v>-0.460051398568317</v>
      </c>
      <c r="F21" s="53">
        <v>-2.4010416666666701</v>
      </c>
      <c r="G21" s="53">
        <v>1.3768077271999699</v>
      </c>
      <c r="H21" s="53">
        <v>2.9899457809127798</v>
      </c>
      <c r="I21" s="54">
        <v>2.9440327114745899</v>
      </c>
      <c r="J21" s="54">
        <v>2.6413782831041099</v>
      </c>
      <c r="K21" s="53">
        <v>-2.4573114690659499</v>
      </c>
      <c r="M21" s="50" t="s">
        <v>66</v>
      </c>
    </row>
    <row r="22" spans="1:13" x14ac:dyDescent="0.2">
      <c r="C22" s="53"/>
      <c r="D22" s="53"/>
      <c r="E22" s="53"/>
      <c r="F22" s="53"/>
      <c r="G22" s="53"/>
      <c r="H22" s="53"/>
      <c r="I22" s="54"/>
      <c r="J22" s="54"/>
      <c r="K22" s="53"/>
    </row>
    <row r="23" spans="1:13" x14ac:dyDescent="0.2">
      <c r="A23" s="50" t="s">
        <v>67</v>
      </c>
      <c r="C23" s="53"/>
      <c r="D23" s="53"/>
      <c r="E23" s="53"/>
      <c r="F23" s="53"/>
      <c r="G23" s="53"/>
      <c r="H23" s="53"/>
      <c r="I23" s="54"/>
      <c r="J23" s="54"/>
      <c r="K23" s="53"/>
      <c r="M23" s="50" t="s">
        <v>68</v>
      </c>
    </row>
    <row r="24" spans="1:13" x14ac:dyDescent="0.2">
      <c r="A24" s="50" t="s">
        <v>69</v>
      </c>
      <c r="C24" s="53">
        <v>0.83116856359442004</v>
      </c>
      <c r="D24" s="53">
        <v>-0.80132953272240603</v>
      </c>
      <c r="E24" s="53">
        <v>2.57206025734336</v>
      </c>
      <c r="F24" s="53">
        <v>-2.9233204870943399</v>
      </c>
      <c r="G24" s="53">
        <v>3.5068718442415401</v>
      </c>
      <c r="H24" s="53">
        <v>1.6276625119289201</v>
      </c>
      <c r="I24" s="54">
        <v>-1.32143418926455</v>
      </c>
      <c r="J24" s="54">
        <v>7.8450623433867603</v>
      </c>
      <c r="K24" s="53">
        <v>0.99559033322211798</v>
      </c>
      <c r="M24" s="50" t="s">
        <v>70</v>
      </c>
    </row>
    <row r="25" spans="1:13" x14ac:dyDescent="0.2">
      <c r="A25" s="50" t="s">
        <v>71</v>
      </c>
      <c r="C25" s="53">
        <v>-0.292339379443252</v>
      </c>
      <c r="D25" s="53">
        <v>7.2413825928852296</v>
      </c>
      <c r="E25" s="53">
        <v>-4.6646428064195504</v>
      </c>
      <c r="F25" s="53">
        <v>-7.1627621891681903</v>
      </c>
      <c r="G25" s="53">
        <v>-2.4604825770196199</v>
      </c>
      <c r="H25" s="53">
        <v>6.7553953437120997</v>
      </c>
      <c r="I25" s="54">
        <v>-7.2679283676282704</v>
      </c>
      <c r="J25" s="54">
        <v>13.888645958387301</v>
      </c>
      <c r="K25" s="53">
        <v>-4.0293756282810298</v>
      </c>
      <c r="M25" s="50" t="s">
        <v>72</v>
      </c>
    </row>
    <row r="26" spans="1:13" x14ac:dyDescent="0.2">
      <c r="A26" s="50" t="s">
        <v>73</v>
      </c>
      <c r="C26" s="53">
        <v>1.07928296539757</v>
      </c>
      <c r="D26" s="53">
        <v>-2.5533723884079</v>
      </c>
      <c r="E26" s="53">
        <v>4.3069766254107096</v>
      </c>
      <c r="F26" s="53">
        <v>-2.0504444855325801</v>
      </c>
      <c r="G26" s="53">
        <v>4.6713878430955296</v>
      </c>
      <c r="H26" s="53">
        <v>0.69517798102109996</v>
      </c>
      <c r="I26" s="54">
        <v>-0.17497551622040999</v>
      </c>
      <c r="J26" s="54">
        <v>6.7626755669973697</v>
      </c>
      <c r="K26" s="53">
        <v>1.95561423865349</v>
      </c>
      <c r="M26" s="50" t="s">
        <v>74</v>
      </c>
    </row>
    <row r="27" spans="1:13" x14ac:dyDescent="0.2">
      <c r="A27" s="50" t="s">
        <v>75</v>
      </c>
      <c r="C27" s="53">
        <v>0.61505832449626496</v>
      </c>
      <c r="D27" s="53">
        <v>7.4152716653642203</v>
      </c>
      <c r="E27" s="53">
        <v>9.3329248972129104</v>
      </c>
      <c r="F27" s="53">
        <v>-0.973153283128803</v>
      </c>
      <c r="G27" s="53">
        <v>7.0398638982329897</v>
      </c>
      <c r="H27" s="53">
        <v>-10.659694578618801</v>
      </c>
      <c r="I27" s="54">
        <v>-1.3024042644723299</v>
      </c>
      <c r="J27" s="54">
        <v>22.974773254241999</v>
      </c>
      <c r="K27" s="53">
        <v>0.682770309884972</v>
      </c>
      <c r="M27" s="50" t="s">
        <v>76</v>
      </c>
    </row>
    <row r="28" spans="1:13" x14ac:dyDescent="0.2">
      <c r="A28" s="50" t="s">
        <v>77</v>
      </c>
      <c r="C28" s="53">
        <v>1.2744185766382601</v>
      </c>
      <c r="D28" s="53">
        <v>6.2820951219874699</v>
      </c>
      <c r="E28" s="53">
        <v>7.2050068264732898</v>
      </c>
      <c r="F28" s="53">
        <v>1.8865154877270001</v>
      </c>
      <c r="G28" s="53">
        <v>-4.0832841082088303</v>
      </c>
      <c r="H28" s="53">
        <v>-3.5536451461888698</v>
      </c>
      <c r="I28" s="54">
        <v>2.1798605595269702</v>
      </c>
      <c r="J28" s="54">
        <v>-2.2278560759249202</v>
      </c>
      <c r="K28" s="53">
        <v>6.3284331301541696</v>
      </c>
      <c r="M28" s="50" t="s">
        <v>78</v>
      </c>
    </row>
    <row r="29" spans="1:13" x14ac:dyDescent="0.2">
      <c r="A29" s="50" t="s">
        <v>79</v>
      </c>
      <c r="C29" s="53">
        <v>-0.39149410767228598</v>
      </c>
      <c r="D29" s="53">
        <v>7.4653382767111003</v>
      </c>
      <c r="E29" s="53">
        <v>9.67137472955657</v>
      </c>
      <c r="F29" s="53">
        <v>-2.41714816155576</v>
      </c>
      <c r="G29" s="53">
        <v>11.917142472254699</v>
      </c>
      <c r="H29" s="53">
        <v>-11.707964749257901</v>
      </c>
      <c r="I29" s="54">
        <v>2.3425309149482301</v>
      </c>
      <c r="J29" s="54">
        <v>10.435670063796101</v>
      </c>
      <c r="K29" s="53">
        <v>-0.43107687568544301</v>
      </c>
      <c r="M29" s="50" t="s">
        <v>80</v>
      </c>
    </row>
    <row r="30" spans="1:13" x14ac:dyDescent="0.2">
      <c r="C30" s="53"/>
      <c r="D30" s="53"/>
      <c r="E30" s="53"/>
      <c r="F30" s="53"/>
      <c r="G30" s="53"/>
      <c r="H30" s="53"/>
      <c r="I30" s="53"/>
      <c r="J30" s="53"/>
      <c r="K30" s="53"/>
      <c r="L30" s="54"/>
    </row>
    <row r="31" spans="1:13" x14ac:dyDescent="0.2">
      <c r="A31" s="50" t="s">
        <v>81</v>
      </c>
      <c r="B31" s="51" t="s">
        <v>82</v>
      </c>
      <c r="C31" s="53"/>
      <c r="D31" s="53"/>
      <c r="E31" s="53"/>
      <c r="F31" s="53"/>
      <c r="G31" s="53"/>
      <c r="H31" s="53"/>
      <c r="I31" s="53"/>
      <c r="J31" s="53"/>
      <c r="K31" s="53"/>
      <c r="L31" s="54"/>
      <c r="M31" s="50" t="s">
        <v>83</v>
      </c>
    </row>
    <row r="32" spans="1:13" x14ac:dyDescent="0.2">
      <c r="A32" s="50" t="s">
        <v>84</v>
      </c>
      <c r="C32" s="55">
        <v>-814.04300000000001</v>
      </c>
      <c r="D32" s="55">
        <v>-1203.144</v>
      </c>
      <c r="E32" s="55">
        <v>-1504.8024</v>
      </c>
      <c r="F32" s="55">
        <v>-1493.9259999999999</v>
      </c>
      <c r="G32" s="55">
        <v>-1885.2832000000001</v>
      </c>
      <c r="H32" s="55">
        <v>-1203.1652999999999</v>
      </c>
      <c r="I32" s="55">
        <v>-1106.2927999999999</v>
      </c>
      <c r="J32" s="55">
        <v>-1980.6431</v>
      </c>
      <c r="K32" s="55" t="s">
        <v>192</v>
      </c>
      <c r="L32" s="54"/>
      <c r="M32" s="50" t="s">
        <v>85</v>
      </c>
    </row>
    <row r="33" spans="1:13" x14ac:dyDescent="0.2">
      <c r="A33" s="50" t="s">
        <v>86</v>
      </c>
      <c r="C33" s="55">
        <v>-1889.0640000000001</v>
      </c>
      <c r="D33" s="55">
        <v>-2132.1170000000002</v>
      </c>
      <c r="E33" s="55">
        <v>-2401.4479999999999</v>
      </c>
      <c r="F33" s="55">
        <v>-2211.0320000000002</v>
      </c>
      <c r="G33" s="55">
        <v>-2510.2966000000001</v>
      </c>
      <c r="H33" s="55">
        <v>-2433.5032000000001</v>
      </c>
      <c r="I33" s="55">
        <v>-2149.6401999999998</v>
      </c>
      <c r="J33" s="55">
        <v>-2537.9474</v>
      </c>
      <c r="K33" s="55" t="s">
        <v>192</v>
      </c>
      <c r="L33" s="54"/>
      <c r="M33" s="50" t="s">
        <v>87</v>
      </c>
    </row>
    <row r="34" spans="1:13" x14ac:dyDescent="0.2">
      <c r="A34" s="50" t="s">
        <v>88</v>
      </c>
      <c r="C34" s="55">
        <v>702.43499999999995</v>
      </c>
      <c r="D34" s="55">
        <v>833.53899999999999</v>
      </c>
      <c r="E34" s="55">
        <v>984.01700000000005</v>
      </c>
      <c r="F34" s="55">
        <v>954.91399999999999</v>
      </c>
      <c r="G34" s="55">
        <v>833.94489999999996</v>
      </c>
      <c r="H34" s="55">
        <v>520.53179999999998</v>
      </c>
      <c r="I34" s="55">
        <v>444.3032</v>
      </c>
      <c r="J34" s="55">
        <v>570.46630000000005</v>
      </c>
      <c r="K34" s="55" t="s">
        <v>192</v>
      </c>
      <c r="L34" s="54"/>
      <c r="M34" s="50" t="s">
        <v>89</v>
      </c>
    </row>
    <row r="35" spans="1:13" x14ac:dyDescent="0.2">
      <c r="A35" s="50" t="s">
        <v>90</v>
      </c>
      <c r="C35" s="55">
        <v>2591.4989999999998</v>
      </c>
      <c r="D35" s="55">
        <v>2965.6559999999999</v>
      </c>
      <c r="E35" s="55">
        <v>3385.4650000000001</v>
      </c>
      <c r="F35" s="55">
        <v>3165.9459999999999</v>
      </c>
      <c r="G35" s="55">
        <v>3344.2415999999998</v>
      </c>
      <c r="H35" s="55">
        <v>2954.0349999999999</v>
      </c>
      <c r="I35" s="55">
        <v>2593.9434000000001</v>
      </c>
      <c r="J35" s="55">
        <v>3108.4137999999998</v>
      </c>
      <c r="K35" s="55" t="s">
        <v>192</v>
      </c>
      <c r="L35" s="54"/>
      <c r="M35" s="50" t="s">
        <v>91</v>
      </c>
    </row>
    <row r="36" spans="1:13" x14ac:dyDescent="0.2">
      <c r="A36" s="50" t="s">
        <v>92</v>
      </c>
      <c r="C36" s="55">
        <v>1312.4749999999999</v>
      </c>
      <c r="D36" s="55">
        <v>1201.1910000000003</v>
      </c>
      <c r="E36" s="55">
        <v>1153.7165999999997</v>
      </c>
      <c r="F36" s="55">
        <v>1042.9739999999997</v>
      </c>
      <c r="G36" s="55">
        <v>996.98009999999999</v>
      </c>
      <c r="H36" s="55">
        <v>1617.6457</v>
      </c>
      <c r="I36" s="55">
        <v>1228.1275000000003</v>
      </c>
      <c r="J36" s="55">
        <v>972.62760000000003</v>
      </c>
      <c r="K36" s="55" t="s">
        <v>192</v>
      </c>
      <c r="L36" s="54"/>
      <c r="M36" s="50" t="s">
        <v>93</v>
      </c>
    </row>
    <row r="37" spans="1:13" x14ac:dyDescent="0.2">
      <c r="A37" s="50" t="s">
        <v>94</v>
      </c>
      <c r="C37" s="55">
        <v>-234.88399999999999</v>
      </c>
      <c r="D37" s="55">
        <v>-236.024</v>
      </c>
      <c r="E37" s="55">
        <v>-267.59100000000001</v>
      </c>
      <c r="F37" s="55">
        <v>-329.08499999999998</v>
      </c>
      <c r="G37" s="55">
        <v>-438.14420000000001</v>
      </c>
      <c r="H37" s="55">
        <v>-402.62959999999998</v>
      </c>
      <c r="I37" s="55">
        <v>-421.27859999999998</v>
      </c>
      <c r="J37" s="55">
        <v>-360.14229999999998</v>
      </c>
      <c r="K37" s="55" t="s">
        <v>192</v>
      </c>
      <c r="L37" s="54"/>
      <c r="M37" s="50" t="s">
        <v>95</v>
      </c>
    </row>
    <row r="38" spans="1:13" x14ac:dyDescent="0.2">
      <c r="A38" s="50" t="s">
        <v>96</v>
      </c>
      <c r="C38" s="55">
        <v>-2.57</v>
      </c>
      <c r="D38" s="55">
        <v>-36.194000000000003</v>
      </c>
      <c r="E38" s="55">
        <v>10.52</v>
      </c>
      <c r="F38" s="55">
        <v>3.2170000000000001</v>
      </c>
      <c r="G38" s="55">
        <v>66.177599999999998</v>
      </c>
      <c r="H38" s="55">
        <v>15.3217</v>
      </c>
      <c r="I38" s="55">
        <v>236.49850000000001</v>
      </c>
      <c r="J38" s="55">
        <v>-55.180900000000001</v>
      </c>
      <c r="K38" s="55" t="s">
        <v>192</v>
      </c>
      <c r="L38" s="54"/>
      <c r="M38" s="50" t="s">
        <v>97</v>
      </c>
    </row>
    <row r="39" spans="1:13" x14ac:dyDescent="0.2">
      <c r="C39" s="55"/>
      <c r="D39" s="55"/>
      <c r="E39" s="55"/>
      <c r="F39" s="55"/>
      <c r="G39" s="55"/>
      <c r="H39" s="55"/>
      <c r="I39" s="55"/>
      <c r="J39" s="55"/>
      <c r="K39" s="55"/>
      <c r="L39" s="54"/>
    </row>
    <row r="40" spans="1:13" x14ac:dyDescent="0.2">
      <c r="A40" s="50" t="s">
        <v>98</v>
      </c>
      <c r="C40" s="55">
        <v>861.7944</v>
      </c>
      <c r="D40" s="55">
        <v>1228.2148</v>
      </c>
      <c r="E40" s="55">
        <v>1429.7524999999998</v>
      </c>
      <c r="F40" s="55">
        <v>1425.3004000000001</v>
      </c>
      <c r="G40" s="55">
        <v>1936.7979</v>
      </c>
      <c r="H40" s="55">
        <v>1231.2408</v>
      </c>
      <c r="I40" s="55">
        <v>1201.4165</v>
      </c>
      <c r="J40" s="55">
        <v>2484.8602999999998</v>
      </c>
      <c r="K40" s="55" t="s">
        <v>192</v>
      </c>
      <c r="L40" s="54"/>
      <c r="M40" s="50" t="s">
        <v>99</v>
      </c>
    </row>
    <row r="41" spans="1:13" x14ac:dyDescent="0.2">
      <c r="A41" s="50" t="s">
        <v>100</v>
      </c>
      <c r="C41" s="55">
        <v>871.97</v>
      </c>
      <c r="D41" s="55">
        <v>666.62099999999998</v>
      </c>
      <c r="E41" s="55">
        <v>526.17100000000005</v>
      </c>
      <c r="F41" s="55">
        <v>382.25200000000001</v>
      </c>
      <c r="G41" s="55">
        <v>251.2774</v>
      </c>
      <c r="H41" s="55">
        <v>76.075900000000004</v>
      </c>
      <c r="I41" s="55">
        <v>73.723500000000001</v>
      </c>
      <c r="J41" s="55">
        <v>594.99469999999997</v>
      </c>
      <c r="K41" s="55" t="s">
        <v>192</v>
      </c>
      <c r="L41" s="54"/>
      <c r="M41" s="50" t="s">
        <v>101</v>
      </c>
    </row>
    <row r="42" spans="1:13" x14ac:dyDescent="0.2">
      <c r="A42" s="50" t="s">
        <v>102</v>
      </c>
      <c r="C42" s="55">
        <v>-10.175600000000031</v>
      </c>
      <c r="D42" s="55">
        <v>561.59379999999999</v>
      </c>
      <c r="E42" s="55">
        <v>903.58149999999978</v>
      </c>
      <c r="F42" s="55">
        <v>1043.0484000000001</v>
      </c>
      <c r="G42" s="55">
        <v>1685.5205000000001</v>
      </c>
      <c r="H42" s="55">
        <v>1155.1649</v>
      </c>
      <c r="I42" s="55" t="s">
        <v>45</v>
      </c>
      <c r="J42" s="55" t="s">
        <v>45</v>
      </c>
      <c r="K42" s="55" t="s">
        <v>192</v>
      </c>
      <c r="L42" s="54"/>
      <c r="M42" s="50" t="s">
        <v>103</v>
      </c>
    </row>
    <row r="43" spans="1:13" x14ac:dyDescent="0.2">
      <c r="C43" s="55"/>
      <c r="D43" s="55"/>
      <c r="E43" s="55"/>
      <c r="F43" s="55"/>
      <c r="G43" s="55"/>
      <c r="H43" s="53"/>
      <c r="I43" s="53"/>
      <c r="J43" s="53"/>
      <c r="K43" s="53"/>
      <c r="L43" s="54"/>
    </row>
    <row r="44" spans="1:13" x14ac:dyDescent="0.2">
      <c r="A44" s="50" t="s">
        <v>104</v>
      </c>
      <c r="C44" s="55">
        <v>47.751300000000001</v>
      </c>
      <c r="D44" s="55">
        <v>25.070799999999998</v>
      </c>
      <c r="E44" s="55">
        <v>-75.049800000000005</v>
      </c>
      <c r="F44" s="55">
        <v>-68.625500000000002</v>
      </c>
      <c r="G44" s="55">
        <v>51.514699999999998</v>
      </c>
      <c r="H44" s="55">
        <v>28.075500000000002</v>
      </c>
      <c r="I44" s="55">
        <v>95.123699999999999</v>
      </c>
      <c r="J44" s="55">
        <v>504.21710000000002</v>
      </c>
      <c r="K44" s="55" t="s">
        <v>192</v>
      </c>
      <c r="L44" s="54"/>
      <c r="M44" s="50" t="s">
        <v>105</v>
      </c>
    </row>
    <row r="45" spans="1:13" x14ac:dyDescent="0.2">
      <c r="A45" s="50" t="s">
        <v>106</v>
      </c>
      <c r="C45" s="55">
        <v>-47.751300000000001</v>
      </c>
      <c r="D45" s="55">
        <v>-25.070799999999998</v>
      </c>
      <c r="E45" s="55">
        <v>75.049800000000005</v>
      </c>
      <c r="F45" s="55">
        <v>68.625500000000002</v>
      </c>
      <c r="G45" s="55">
        <v>-51.514699999999998</v>
      </c>
      <c r="H45" s="55">
        <v>-28.075500000000002</v>
      </c>
      <c r="I45" s="55">
        <v>-95.123699999999999</v>
      </c>
      <c r="J45" s="55">
        <v>-504.21710000000002</v>
      </c>
      <c r="K45" s="55" t="s">
        <v>192</v>
      </c>
      <c r="L45" s="54"/>
      <c r="M45" s="50" t="s">
        <v>107</v>
      </c>
    </row>
    <row r="46" spans="1:13" x14ac:dyDescent="0.2">
      <c r="A46" s="56" t="s">
        <v>108</v>
      </c>
      <c r="B46" s="57"/>
      <c r="C46" s="58">
        <v>0</v>
      </c>
      <c r="D46" s="58">
        <v>0</v>
      </c>
      <c r="E46" s="58">
        <v>0</v>
      </c>
      <c r="F46" s="58">
        <v>0</v>
      </c>
      <c r="G46" s="58">
        <v>0</v>
      </c>
      <c r="H46" s="55">
        <v>0</v>
      </c>
      <c r="I46" s="55">
        <v>0</v>
      </c>
      <c r="J46" s="55">
        <v>0</v>
      </c>
      <c r="K46" s="55" t="s">
        <v>192</v>
      </c>
      <c r="L46" s="59"/>
      <c r="M46" s="56" t="s">
        <v>109</v>
      </c>
    </row>
    <row r="47" spans="1:13" x14ac:dyDescent="0.2">
      <c r="C47" s="55"/>
      <c r="D47" s="55"/>
      <c r="E47" s="55"/>
      <c r="F47" s="55"/>
      <c r="G47" s="55"/>
      <c r="H47" s="53"/>
      <c r="I47" s="53"/>
      <c r="J47" s="53"/>
      <c r="K47" s="53"/>
      <c r="L47" s="54"/>
    </row>
    <row r="48" spans="1:13" x14ac:dyDescent="0.2">
      <c r="A48" s="50" t="s">
        <v>110</v>
      </c>
      <c r="C48" s="55"/>
      <c r="D48" s="55"/>
      <c r="E48" s="55"/>
      <c r="F48" s="55"/>
      <c r="G48" s="55"/>
      <c r="H48" s="53"/>
      <c r="I48" s="53"/>
      <c r="J48" s="53"/>
      <c r="K48" s="53"/>
      <c r="L48" s="54"/>
      <c r="M48" s="50" t="s">
        <v>111</v>
      </c>
    </row>
    <row r="49" spans="1:13" x14ac:dyDescent="0.2">
      <c r="A49" s="50" t="s">
        <v>112</v>
      </c>
      <c r="C49" s="55">
        <v>626.91039999999998</v>
      </c>
      <c r="D49" s="55">
        <v>992.19079999999997</v>
      </c>
      <c r="E49" s="55">
        <v>1162.1614999999999</v>
      </c>
      <c r="F49" s="55">
        <v>1096.2154</v>
      </c>
      <c r="G49" s="55">
        <v>1498.6537000000001</v>
      </c>
      <c r="H49" s="55">
        <v>828.61120000000005</v>
      </c>
      <c r="I49" s="55">
        <v>780.13789999999995</v>
      </c>
      <c r="J49" s="55">
        <v>2124.7179999999998</v>
      </c>
      <c r="K49" s="55" t="s">
        <v>192</v>
      </c>
      <c r="L49" s="54"/>
      <c r="M49" s="50" t="s">
        <v>113</v>
      </c>
    </row>
    <row r="50" spans="1:13" x14ac:dyDescent="0.2">
      <c r="A50" s="50" t="s">
        <v>114</v>
      </c>
      <c r="C50" s="55">
        <v>915.9</v>
      </c>
      <c r="D50" s="55">
        <v>1044.5</v>
      </c>
      <c r="E50" s="55">
        <v>1464.5</v>
      </c>
      <c r="F50" s="55">
        <v>1616</v>
      </c>
      <c r="G50" s="55">
        <v>2094.9</v>
      </c>
      <c r="H50" s="55">
        <v>2175.7739999999999</v>
      </c>
      <c r="I50" s="55">
        <v>2372.9679999999998</v>
      </c>
      <c r="J50" s="55">
        <v>3233.8710000000001</v>
      </c>
      <c r="K50" s="55">
        <v>3171.7870000000003</v>
      </c>
      <c r="L50" s="54"/>
      <c r="M50" s="50" t="s">
        <v>115</v>
      </c>
    </row>
    <row r="51" spans="1:13" x14ac:dyDescent="0.2">
      <c r="C51" s="53"/>
      <c r="D51" s="53"/>
      <c r="E51" s="53"/>
      <c r="F51" s="53"/>
      <c r="G51" s="53"/>
      <c r="H51" s="53"/>
      <c r="I51" s="53"/>
      <c r="J51" s="53"/>
      <c r="K51" s="53"/>
      <c r="L51" s="54"/>
    </row>
    <row r="52" spans="1:13" x14ac:dyDescent="0.2">
      <c r="A52" s="50" t="s">
        <v>116</v>
      </c>
      <c r="B52" s="51" t="s">
        <v>117</v>
      </c>
      <c r="C52" s="53"/>
      <c r="D52" s="53"/>
      <c r="E52" s="53"/>
      <c r="F52" s="53"/>
      <c r="G52" s="53"/>
      <c r="H52" s="53"/>
      <c r="I52" s="53"/>
      <c r="J52" s="53"/>
      <c r="K52" s="53"/>
      <c r="L52" s="54"/>
      <c r="M52" s="50" t="s">
        <v>118</v>
      </c>
    </row>
    <row r="53" spans="1:13" x14ac:dyDescent="0.2">
      <c r="A53" s="50" t="s">
        <v>119</v>
      </c>
      <c r="C53" s="53" t="s">
        <v>45</v>
      </c>
      <c r="D53" s="53">
        <v>72.099999999999994</v>
      </c>
      <c r="E53" s="53">
        <v>72.5</v>
      </c>
      <c r="F53" s="53">
        <v>73.2</v>
      </c>
      <c r="G53" s="53">
        <v>73.7</v>
      </c>
      <c r="H53" s="53">
        <v>74.3</v>
      </c>
      <c r="I53" s="53">
        <v>77.099999999999994</v>
      </c>
      <c r="J53" s="53">
        <v>80.5</v>
      </c>
      <c r="K53" s="53">
        <v>82.8</v>
      </c>
      <c r="L53" s="54"/>
      <c r="M53" s="50" t="s">
        <v>120</v>
      </c>
    </row>
    <row r="54" spans="1:13" x14ac:dyDescent="0.2">
      <c r="A54" s="50" t="s">
        <v>121</v>
      </c>
      <c r="C54" s="53" t="s">
        <v>45</v>
      </c>
      <c r="D54" s="53">
        <v>15.9</v>
      </c>
      <c r="E54" s="53">
        <v>14.4</v>
      </c>
      <c r="F54" s="53">
        <v>15.8</v>
      </c>
      <c r="G54" s="53">
        <v>14.8</v>
      </c>
      <c r="H54" s="53">
        <v>13.4</v>
      </c>
      <c r="I54" s="53">
        <v>12.2</v>
      </c>
      <c r="J54" s="53">
        <v>10</v>
      </c>
      <c r="K54" s="53">
        <v>10.4</v>
      </c>
      <c r="L54" s="54"/>
      <c r="M54" s="50" t="s">
        <v>122</v>
      </c>
    </row>
    <row r="55" spans="1:13" ht="12" customHeight="1" x14ac:dyDescent="0.2">
      <c r="A55" s="47"/>
      <c r="B55" s="48"/>
      <c r="C55" s="60"/>
      <c r="D55" s="60"/>
      <c r="E55" s="60"/>
      <c r="F55" s="60"/>
      <c r="G55" s="60"/>
      <c r="H55" s="53"/>
      <c r="I55" s="53"/>
      <c r="J55" s="53"/>
      <c r="K55" s="53"/>
      <c r="L55" s="61"/>
      <c r="M55" s="47"/>
    </row>
    <row r="56" spans="1:13" x14ac:dyDescent="0.2">
      <c r="A56" s="50" t="s">
        <v>123</v>
      </c>
      <c r="B56" s="51" t="s">
        <v>124</v>
      </c>
      <c r="C56" s="53"/>
      <c r="D56" s="53"/>
      <c r="E56" s="53"/>
      <c r="F56" s="53"/>
      <c r="G56" s="53"/>
      <c r="H56" s="53"/>
      <c r="I56" s="53"/>
      <c r="J56" s="53"/>
      <c r="K56" s="53"/>
      <c r="L56" s="54"/>
      <c r="M56" s="50" t="s">
        <v>125</v>
      </c>
    </row>
    <row r="57" spans="1:13" x14ac:dyDescent="0.2">
      <c r="A57" s="50" t="s">
        <v>126</v>
      </c>
      <c r="C57" s="53"/>
      <c r="D57" s="53"/>
      <c r="E57" s="53"/>
      <c r="F57" s="53"/>
      <c r="G57" s="53"/>
      <c r="H57" s="53"/>
      <c r="I57" s="53"/>
      <c r="J57" s="53"/>
      <c r="K57" s="53"/>
      <c r="L57" s="61"/>
      <c r="M57" s="50" t="s">
        <v>127</v>
      </c>
    </row>
    <row r="58" spans="1:13" x14ac:dyDescent="0.2">
      <c r="A58" s="50" t="s">
        <v>128</v>
      </c>
      <c r="C58" s="53">
        <v>1.4453694543794313</v>
      </c>
      <c r="D58" s="53">
        <v>0</v>
      </c>
      <c r="E58" s="53">
        <v>0.71743363738853816</v>
      </c>
      <c r="F58" s="53">
        <v>0.84461178386079894</v>
      </c>
      <c r="G58" s="53">
        <v>0.20181634712412233</v>
      </c>
      <c r="H58" s="53">
        <v>2.0241691842900309</v>
      </c>
      <c r="I58" s="53">
        <v>0.76991412496299461</v>
      </c>
      <c r="J58" s="53">
        <v>1.8</v>
      </c>
      <c r="K58" s="53">
        <v>1.9626707715989955</v>
      </c>
      <c r="L58" s="61"/>
      <c r="M58" s="50" t="s">
        <v>129</v>
      </c>
    </row>
    <row r="59" spans="1:13" x14ac:dyDescent="0.2">
      <c r="A59" s="50" t="s">
        <v>130</v>
      </c>
      <c r="C59" s="53">
        <v>3.4408333333333334</v>
      </c>
      <c r="D59" s="53">
        <v>2.6333333333333333</v>
      </c>
      <c r="E59" s="53">
        <v>2.0208333333333335</v>
      </c>
      <c r="F59" s="53">
        <v>1.6808333333333334</v>
      </c>
      <c r="G59" s="53">
        <v>1.4233333333333331</v>
      </c>
      <c r="H59" s="53">
        <v>1.4058333333333335</v>
      </c>
      <c r="I59" s="53">
        <v>1.2416666666666667</v>
      </c>
      <c r="J59" s="53">
        <v>0.99500000000000011</v>
      </c>
      <c r="K59" s="53">
        <v>0.84666666666666657</v>
      </c>
      <c r="L59" s="61"/>
      <c r="M59" s="50" t="s">
        <v>131</v>
      </c>
    </row>
    <row r="60" spans="1:13" x14ac:dyDescent="0.2">
      <c r="A60" s="50" t="s">
        <v>132</v>
      </c>
      <c r="C60" s="53">
        <v>11.047499999999999</v>
      </c>
      <c r="D60" s="53">
        <v>10.978333333333332</v>
      </c>
      <c r="E60" s="53">
        <v>10.876666666666667</v>
      </c>
      <c r="F60" s="53">
        <v>11.174166666666665</v>
      </c>
      <c r="G60" s="53">
        <v>11.810833333333335</v>
      </c>
      <c r="H60" s="53">
        <v>12.292499999999999</v>
      </c>
      <c r="I60" s="53">
        <v>12.494166666666667</v>
      </c>
      <c r="J60" s="53">
        <v>11.849166666666667</v>
      </c>
      <c r="K60" s="53">
        <v>11.379999999999997</v>
      </c>
      <c r="L60" s="61"/>
      <c r="M60" s="50" t="s">
        <v>133</v>
      </c>
    </row>
    <row r="61" spans="1:13" x14ac:dyDescent="0.2">
      <c r="C61" s="53"/>
      <c r="D61" s="53"/>
      <c r="E61" s="53"/>
      <c r="F61" s="53"/>
      <c r="G61" s="53"/>
      <c r="H61" s="53"/>
      <c r="I61" s="53"/>
      <c r="J61" s="53"/>
      <c r="K61" s="53"/>
      <c r="L61" s="61"/>
    </row>
    <row r="62" spans="1:13" x14ac:dyDescent="0.2">
      <c r="A62" s="50" t="s">
        <v>134</v>
      </c>
      <c r="B62" s="51" t="s">
        <v>614</v>
      </c>
      <c r="C62" s="53"/>
      <c r="D62" s="53"/>
      <c r="E62" s="53"/>
      <c r="F62" s="53"/>
      <c r="G62" s="53"/>
      <c r="H62" s="53"/>
      <c r="I62" s="53"/>
      <c r="J62" s="53"/>
      <c r="K62" s="53"/>
      <c r="L62" s="61"/>
      <c r="M62" s="50" t="s">
        <v>135</v>
      </c>
    </row>
    <row r="63" spans="1:13" x14ac:dyDescent="0.2">
      <c r="A63" s="50" t="s">
        <v>136</v>
      </c>
      <c r="C63" s="53">
        <v>14.193849238641068</v>
      </c>
      <c r="D63" s="53">
        <v>14.366120635811569</v>
      </c>
      <c r="E63" s="53">
        <v>12.635791241080174</v>
      </c>
      <c r="F63" s="53">
        <v>13.734783720071571</v>
      </c>
      <c r="G63" s="53">
        <v>15.591470957455584</v>
      </c>
      <c r="H63" s="53">
        <v>16.418598912553289</v>
      </c>
      <c r="I63" s="53">
        <v>17.25975842658983</v>
      </c>
      <c r="J63" s="53">
        <v>16.740642283381618</v>
      </c>
      <c r="K63" s="53">
        <v>19.421304680268825</v>
      </c>
      <c r="L63" s="61"/>
      <c r="M63" s="50" t="s">
        <v>137</v>
      </c>
    </row>
    <row r="64" spans="1:13" x14ac:dyDescent="0.2">
      <c r="A64" s="50" t="s">
        <v>138</v>
      </c>
      <c r="C64" s="53">
        <v>12.846007167689466</v>
      </c>
      <c r="D64" s="53">
        <v>12.676454340076429</v>
      </c>
      <c r="E64" s="53">
        <v>11.338501002751737</v>
      </c>
      <c r="F64" s="53">
        <v>11.791918732899731</v>
      </c>
      <c r="G64" s="53">
        <v>13.748820246854756</v>
      </c>
      <c r="H64" s="53">
        <v>14.263029364464829</v>
      </c>
      <c r="I64" s="53">
        <v>15.383929169737989</v>
      </c>
      <c r="J64" s="53">
        <v>15.067257045035555</v>
      </c>
      <c r="K64" s="53">
        <v>17.731095818745221</v>
      </c>
      <c r="L64" s="61"/>
      <c r="M64" s="50" t="s">
        <v>139</v>
      </c>
    </row>
    <row r="65" spans="1:13" x14ac:dyDescent="0.2">
      <c r="A65" s="50" t="s">
        <v>140</v>
      </c>
      <c r="C65" s="53">
        <v>17.865417594076252</v>
      </c>
      <c r="D65" s="53">
        <v>18.841024921318319</v>
      </c>
      <c r="E65" s="53">
        <v>17.73018049531272</v>
      </c>
      <c r="F65" s="53">
        <v>18.279218381663778</v>
      </c>
      <c r="G65" s="53">
        <v>19.091823738007751</v>
      </c>
      <c r="H65" s="53">
        <v>19.059690443572748</v>
      </c>
      <c r="I65" s="53">
        <v>22.866221604235072</v>
      </c>
      <c r="J65" s="53">
        <v>20.155336449828816</v>
      </c>
      <c r="K65" s="53">
        <v>21.48979838222866</v>
      </c>
      <c r="L65" s="61"/>
      <c r="M65" s="50" t="s">
        <v>141</v>
      </c>
    </row>
    <row r="66" spans="1:13" x14ac:dyDescent="0.2">
      <c r="A66" s="50" t="s">
        <v>142</v>
      </c>
      <c r="C66" s="53">
        <v>15.100496516101387</v>
      </c>
      <c r="D66" s="53">
        <v>15.388170292825617</v>
      </c>
      <c r="E66" s="53">
        <v>14.421258336831306</v>
      </c>
      <c r="F66" s="53">
        <v>15.116882993931476</v>
      </c>
      <c r="G66" s="53">
        <v>15.680912281344781</v>
      </c>
      <c r="H66" s="53">
        <v>17.06058388570748</v>
      </c>
      <c r="I66" s="53">
        <v>19.597693158212156</v>
      </c>
      <c r="J66" s="53">
        <v>17.945277521727679</v>
      </c>
      <c r="K66" s="53">
        <v>19.598374180047486</v>
      </c>
      <c r="L66" s="61"/>
      <c r="M66" s="50" t="s">
        <v>143</v>
      </c>
    </row>
    <row r="67" spans="1:13" x14ac:dyDescent="0.2">
      <c r="A67" s="50" t="s">
        <v>144</v>
      </c>
      <c r="C67" s="53">
        <v>2.0876174368240332</v>
      </c>
      <c r="D67" s="53">
        <v>1.8479908984209032</v>
      </c>
      <c r="E67" s="53">
        <v>1.8471526514621521</v>
      </c>
      <c r="F67" s="53">
        <v>2.0050839274049248</v>
      </c>
      <c r="G67" s="53">
        <v>2.1383357921068789</v>
      </c>
      <c r="H67" s="53">
        <v>2.3399334598333943</v>
      </c>
      <c r="I67" s="53">
        <v>2.2338336795550493</v>
      </c>
      <c r="J67" s="53">
        <v>2.583157756123255</v>
      </c>
      <c r="K67" s="53">
        <v>2.6721397239325526</v>
      </c>
      <c r="L67" s="61"/>
      <c r="M67" s="50" t="s">
        <v>145</v>
      </c>
    </row>
    <row r="68" spans="1:13" x14ac:dyDescent="0.2">
      <c r="A68" s="50" t="s">
        <v>146</v>
      </c>
      <c r="C68" s="53">
        <v>2.0433117408228103</v>
      </c>
      <c r="D68" s="53">
        <v>2.4363459353709387</v>
      </c>
      <c r="E68" s="53">
        <v>2.4094491861387062</v>
      </c>
      <c r="F68" s="53">
        <v>2.3892849366165847</v>
      </c>
      <c r="G68" s="53">
        <v>2.5682882354558205</v>
      </c>
      <c r="H68" s="53">
        <v>1.9681083702764566</v>
      </c>
      <c r="I68" s="53">
        <v>3.268218521744958</v>
      </c>
      <c r="J68" s="53">
        <v>2.2115074400842771</v>
      </c>
      <c r="K68" s="53">
        <v>1.8914242021811742</v>
      </c>
      <c r="L68" s="61"/>
      <c r="M68" s="50" t="s">
        <v>147</v>
      </c>
    </row>
    <row r="69" spans="1:13" x14ac:dyDescent="0.2">
      <c r="A69" s="50" t="s">
        <v>148</v>
      </c>
      <c r="C69" s="53">
        <v>-1.5839509186111513</v>
      </c>
      <c r="D69" s="53">
        <v>-2.6269133870858434</v>
      </c>
      <c r="E69" s="53">
        <v>-3.2472366027703932</v>
      </c>
      <c r="F69" s="53">
        <v>-2.5393507341872814</v>
      </c>
      <c r="G69" s="53">
        <v>-1.3620169884452917</v>
      </c>
      <c r="H69" s="53">
        <v>-0.30115807118606597</v>
      </c>
      <c r="I69" s="53">
        <v>-3.3726294980901961</v>
      </c>
      <c r="J69" s="53">
        <v>-0.8315364103239401</v>
      </c>
      <c r="K69" s="53">
        <v>0.60364602197271522</v>
      </c>
      <c r="L69" s="47"/>
      <c r="M69" s="50" t="s">
        <v>149</v>
      </c>
    </row>
    <row r="70" spans="1:13" x14ac:dyDescent="0.2">
      <c r="A70" s="50" t="s">
        <v>150</v>
      </c>
      <c r="C70" s="53">
        <v>-3.671568355435185</v>
      </c>
      <c r="D70" s="53">
        <v>-4.4749042855067467</v>
      </c>
      <c r="E70" s="53">
        <v>-5.0943892542325449</v>
      </c>
      <c r="F70" s="53">
        <v>-4.5444346615922067</v>
      </c>
      <c r="G70" s="53">
        <v>-3.5003527805521708</v>
      </c>
      <c r="H70" s="53">
        <v>-2.6410915310194603</v>
      </c>
      <c r="I70" s="53">
        <v>-5.6064631776452458</v>
      </c>
      <c r="J70" s="53">
        <v>-3.4146941664471955</v>
      </c>
      <c r="K70" s="53">
        <v>-2.0684937019598375</v>
      </c>
      <c r="L70" s="47"/>
      <c r="M70" s="50" t="s">
        <v>151</v>
      </c>
    </row>
    <row r="71" spans="1:13" x14ac:dyDescent="0.2">
      <c r="C71" s="53"/>
      <c r="D71" s="53"/>
      <c r="E71" s="53"/>
      <c r="F71" s="53"/>
      <c r="G71" s="53"/>
      <c r="H71" s="53"/>
      <c r="I71" s="53"/>
      <c r="J71" s="53"/>
      <c r="K71" s="53"/>
      <c r="L71" s="47"/>
    </row>
    <row r="72" spans="1:13" x14ac:dyDescent="0.2">
      <c r="A72" s="50" t="s">
        <v>152</v>
      </c>
      <c r="C72" s="53">
        <v>40.661764504574386</v>
      </c>
      <c r="D72" s="53">
        <v>42.316652597476669</v>
      </c>
      <c r="E72" s="53">
        <v>45.10920125025666</v>
      </c>
      <c r="F72" s="53">
        <v>52.6</v>
      </c>
      <c r="G72" s="53">
        <v>57.4</v>
      </c>
      <c r="H72" s="53">
        <v>56.5</v>
      </c>
      <c r="I72" s="53">
        <v>59.6</v>
      </c>
      <c r="J72" s="53">
        <v>64.900000000000006</v>
      </c>
      <c r="K72" s="53">
        <v>66.2</v>
      </c>
      <c r="L72" s="47"/>
      <c r="M72" s="50" t="s">
        <v>153</v>
      </c>
    </row>
    <row r="73" spans="1:13" x14ac:dyDescent="0.2">
      <c r="C73" s="53"/>
      <c r="D73" s="53"/>
      <c r="E73" s="53"/>
      <c r="F73" s="53"/>
      <c r="G73" s="53"/>
      <c r="H73" s="53"/>
      <c r="I73" s="53"/>
      <c r="J73" s="53"/>
      <c r="K73" s="53"/>
      <c r="L73" s="54"/>
    </row>
    <row r="74" spans="1:13" x14ac:dyDescent="0.2">
      <c r="A74" s="50" t="s">
        <v>154</v>
      </c>
      <c r="B74" s="51" t="s">
        <v>155</v>
      </c>
      <c r="C74" s="53"/>
      <c r="D74" s="53"/>
      <c r="E74" s="53"/>
      <c r="F74" s="53"/>
      <c r="G74" s="53"/>
      <c r="H74" s="53"/>
      <c r="I74" s="53"/>
      <c r="J74" s="53"/>
      <c r="K74" s="53"/>
      <c r="L74" s="54"/>
      <c r="M74" s="50" t="s">
        <v>156</v>
      </c>
    </row>
    <row r="75" spans="1:13" x14ac:dyDescent="0.2">
      <c r="A75" s="50" t="s">
        <v>157</v>
      </c>
      <c r="C75" s="53">
        <v>83.679622264238247</v>
      </c>
      <c r="D75" s="53">
        <v>84.771782530611929</v>
      </c>
      <c r="E75" s="53">
        <v>81.013012452777389</v>
      </c>
      <c r="F75" s="53">
        <v>84.731176687778685</v>
      </c>
      <c r="G75" s="53">
        <v>81.222911493315507</v>
      </c>
      <c r="H75" s="53">
        <v>76.293151127864348</v>
      </c>
      <c r="I75" s="53">
        <v>76.462507538698659</v>
      </c>
      <c r="J75" s="53">
        <v>72.740815117197783</v>
      </c>
      <c r="K75" s="53">
        <v>71.722805746710137</v>
      </c>
      <c r="L75" s="54"/>
      <c r="M75" s="50" t="s">
        <v>158</v>
      </c>
    </row>
    <row r="76" spans="1:13" x14ac:dyDescent="0.2">
      <c r="A76" s="50" t="s">
        <v>159</v>
      </c>
      <c r="C76" s="53">
        <v>18.575111046522412</v>
      </c>
      <c r="D76" s="53">
        <v>18.761822899804166</v>
      </c>
      <c r="E76" s="53">
        <v>19.175411594608459</v>
      </c>
      <c r="F76" s="53">
        <v>22.702528709515558</v>
      </c>
      <c r="G76" s="53">
        <v>21.957611354952217</v>
      </c>
      <c r="H76" s="53">
        <v>22.688324838542247</v>
      </c>
      <c r="I76" s="53">
        <v>24.774676673591102</v>
      </c>
      <c r="J76" s="53">
        <v>23.501283908348697</v>
      </c>
      <c r="K76" s="53">
        <v>24.347861080928812</v>
      </c>
      <c r="L76" s="54"/>
      <c r="M76" s="50" t="s">
        <v>160</v>
      </c>
    </row>
    <row r="77" spans="1:13" x14ac:dyDescent="0.2">
      <c r="A77" s="50" t="s">
        <v>161</v>
      </c>
      <c r="C77" s="53">
        <v>65.103520703608936</v>
      </c>
      <c r="D77" s="53">
        <v>66.009959630807771</v>
      </c>
      <c r="E77" s="53">
        <v>61.837600858168926</v>
      </c>
      <c r="F77" s="53">
        <v>62.02864797826313</v>
      </c>
      <c r="G77" s="53">
        <v>58.348987015843058</v>
      </c>
      <c r="H77" s="53">
        <v>53.60397539205092</v>
      </c>
      <c r="I77" s="53">
        <v>51.688668498291236</v>
      </c>
      <c r="J77" s="53">
        <v>49.240354227021335</v>
      </c>
      <c r="K77" s="53">
        <v>47.375749527143945</v>
      </c>
      <c r="L77" s="54"/>
      <c r="M77" s="50" t="s">
        <v>162</v>
      </c>
    </row>
    <row r="78" spans="1:13" x14ac:dyDescent="0.2">
      <c r="C78" s="53"/>
      <c r="D78" s="53"/>
      <c r="E78" s="53"/>
      <c r="F78" s="53"/>
      <c r="G78" s="53"/>
      <c r="H78" s="53"/>
      <c r="I78" s="53"/>
      <c r="J78" s="53"/>
      <c r="K78" s="53"/>
      <c r="L78" s="54"/>
    </row>
    <row r="79" spans="1:13" x14ac:dyDescent="0.2">
      <c r="A79" s="50" t="s">
        <v>163</v>
      </c>
      <c r="C79" s="53">
        <v>8.1784471623524162</v>
      </c>
      <c r="D79" s="53">
        <v>8.7515254760292187</v>
      </c>
      <c r="E79" s="53">
        <v>8.3876311739191252</v>
      </c>
      <c r="F79" s="53">
        <v>8.1881810521930944</v>
      </c>
      <c r="G79" s="53">
        <v>8.9895357041408204</v>
      </c>
      <c r="H79" s="53">
        <v>8.3410821711494769</v>
      </c>
      <c r="I79" s="53">
        <v>10.822580915365544</v>
      </c>
      <c r="J79" s="53">
        <v>11.931829404793257</v>
      </c>
      <c r="K79" s="53">
        <v>10.073065314499578</v>
      </c>
      <c r="L79" s="54"/>
      <c r="M79" s="50" t="s">
        <v>164</v>
      </c>
    </row>
    <row r="80" spans="1:13" x14ac:dyDescent="0.2">
      <c r="A80" s="50" t="s">
        <v>165</v>
      </c>
      <c r="C80" s="53">
        <v>13.22435384109853</v>
      </c>
      <c r="D80" s="53">
        <v>14.247625434867691</v>
      </c>
      <c r="E80" s="53">
        <v>14.690546149899724</v>
      </c>
      <c r="F80" s="53">
        <v>15.537040718755618</v>
      </c>
      <c r="G80" s="53">
        <v>18.291442551748784</v>
      </c>
      <c r="H80" s="53">
        <v>17.624124639432281</v>
      </c>
      <c r="I80" s="53">
        <v>20.610802117536689</v>
      </c>
      <c r="J80" s="53">
        <v>21.842902291282591</v>
      </c>
      <c r="K80" s="53">
        <v>21.958227695279486</v>
      </c>
      <c r="L80" s="54"/>
      <c r="M80" s="50" t="s">
        <v>166</v>
      </c>
    </row>
    <row r="81" spans="1:13" x14ac:dyDescent="0.2">
      <c r="A81" s="50" t="s">
        <v>615</v>
      </c>
      <c r="C81" s="53">
        <v>59.097043159423379</v>
      </c>
      <c r="D81" s="53">
        <v>60.616953376502877</v>
      </c>
      <c r="E81" s="53">
        <v>56.788396063616432</v>
      </c>
      <c r="F81" s="53">
        <v>57.212019654065713</v>
      </c>
      <c r="G81" s="53">
        <v>56.496201882107158</v>
      </c>
      <c r="H81" s="53">
        <v>52.636845553636313</v>
      </c>
      <c r="I81" s="53">
        <v>55.472257588956644</v>
      </c>
      <c r="J81" s="53">
        <v>55.661542006847512</v>
      </c>
      <c r="K81" s="53">
        <v>53.984466175701229</v>
      </c>
      <c r="L81" s="54"/>
      <c r="M81" s="50" t="s">
        <v>615</v>
      </c>
    </row>
    <row r="82" spans="1:13" x14ac:dyDescent="0.2">
      <c r="A82" s="50" t="s">
        <v>616</v>
      </c>
      <c r="C82" s="53">
        <v>2.2256851981835366</v>
      </c>
      <c r="D82" s="53">
        <v>2.0455888204507557</v>
      </c>
      <c r="E82" s="53">
        <v>2.012033020847908</v>
      </c>
      <c r="F82" s="53">
        <v>2.5940337224383914</v>
      </c>
      <c r="G82" s="53">
        <v>2.0598718994254717</v>
      </c>
      <c r="H82" s="53">
        <v>1.5979850752618638</v>
      </c>
      <c r="I82" s="53">
        <v>2.5765596729880054</v>
      </c>
      <c r="J82" s="53">
        <v>2.2558928101132478</v>
      </c>
      <c r="K82" s="53">
        <v>3.2315183709606017</v>
      </c>
      <c r="L82" s="54"/>
      <c r="M82" s="50" t="s">
        <v>617</v>
      </c>
    </row>
    <row r="83" spans="1:13" x14ac:dyDescent="0.2">
      <c r="A83" s="62"/>
      <c r="B83" s="63"/>
      <c r="C83" s="64"/>
      <c r="D83" s="64"/>
      <c r="E83" s="64"/>
      <c r="F83" s="64"/>
      <c r="G83" s="64"/>
      <c r="H83" s="64"/>
      <c r="I83" s="64"/>
      <c r="J83" s="64"/>
      <c r="K83" s="64"/>
      <c r="L83" s="65"/>
      <c r="M83" s="62"/>
    </row>
    <row r="84" spans="1:13" x14ac:dyDescent="0.2">
      <c r="C84" s="53"/>
      <c r="D84" s="53"/>
      <c r="E84" s="53"/>
      <c r="F84" s="53"/>
      <c r="G84" s="53"/>
      <c r="H84" s="53"/>
      <c r="I84" s="53"/>
      <c r="J84" s="53"/>
      <c r="K84" s="53"/>
      <c r="L84" s="54"/>
    </row>
    <row r="85" spans="1:13" x14ac:dyDescent="0.2">
      <c r="A85" s="66" t="s">
        <v>167</v>
      </c>
      <c r="C85" s="53"/>
      <c r="D85" s="53"/>
      <c r="E85" s="53"/>
      <c r="F85" s="53"/>
      <c r="G85" s="53"/>
      <c r="H85" s="53"/>
      <c r="I85" s="53"/>
      <c r="J85" s="53"/>
      <c r="K85" s="53"/>
      <c r="L85" s="54"/>
      <c r="M85" s="46"/>
    </row>
    <row r="86" spans="1:13" x14ac:dyDescent="0.2">
      <c r="A86" s="66" t="s">
        <v>168</v>
      </c>
      <c r="C86" s="53"/>
      <c r="D86" s="53"/>
      <c r="E86" s="53"/>
      <c r="F86" s="53"/>
      <c r="G86" s="53"/>
      <c r="H86" s="53"/>
      <c r="I86" s="53"/>
      <c r="J86" s="53"/>
      <c r="K86" s="53"/>
      <c r="L86" s="54"/>
      <c r="M86" s="46"/>
    </row>
    <row r="87" spans="1:13" x14ac:dyDescent="0.2">
      <c r="A87" s="66" t="s">
        <v>612</v>
      </c>
      <c r="C87" s="53"/>
      <c r="D87" s="53"/>
      <c r="E87" s="53"/>
      <c r="F87" s="53"/>
      <c r="G87" s="53"/>
      <c r="H87" s="53"/>
      <c r="I87" s="53"/>
      <c r="J87" s="53"/>
      <c r="K87" s="53"/>
      <c r="L87" s="54"/>
      <c r="M87" s="46"/>
    </row>
    <row r="88" spans="1:13" x14ac:dyDescent="0.2">
      <c r="A88" s="66" t="s">
        <v>169</v>
      </c>
      <c r="C88" s="53"/>
      <c r="D88" s="53"/>
      <c r="E88" s="53"/>
      <c r="F88" s="53"/>
      <c r="G88" s="53"/>
      <c r="H88" s="53"/>
      <c r="I88" s="53"/>
      <c r="J88" s="53"/>
      <c r="K88" s="53"/>
      <c r="L88" s="54"/>
      <c r="M88" s="46"/>
    </row>
    <row r="89" spans="1:13" x14ac:dyDescent="0.2">
      <c r="A89" s="66" t="s">
        <v>170</v>
      </c>
      <c r="C89" s="53"/>
      <c r="D89" s="53"/>
      <c r="E89" s="53"/>
      <c r="F89" s="53"/>
      <c r="G89" s="53"/>
      <c r="H89" s="53"/>
      <c r="I89" s="53"/>
      <c r="J89" s="53"/>
      <c r="K89" s="53"/>
      <c r="L89" s="54"/>
      <c r="M89" s="46"/>
    </row>
    <row r="90" spans="1:13" x14ac:dyDescent="0.2">
      <c r="A90" s="66" t="s">
        <v>171</v>
      </c>
      <c r="C90" s="53"/>
      <c r="D90" s="53"/>
      <c r="E90" s="53"/>
      <c r="F90" s="53"/>
      <c r="G90" s="53"/>
      <c r="H90" s="53"/>
      <c r="I90" s="53"/>
      <c r="J90" s="53"/>
      <c r="K90" s="53"/>
      <c r="L90" s="54"/>
      <c r="M90" s="46"/>
    </row>
    <row r="91" spans="1:13" x14ac:dyDescent="0.2">
      <c r="A91" s="66" t="s">
        <v>618</v>
      </c>
      <c r="C91" s="53"/>
      <c r="D91" s="53"/>
      <c r="E91" s="53"/>
      <c r="F91" s="53"/>
      <c r="G91" s="53"/>
      <c r="H91" s="53"/>
      <c r="I91" s="53"/>
      <c r="J91" s="53"/>
      <c r="K91" s="53"/>
      <c r="L91" s="54"/>
      <c r="M91" s="46"/>
    </row>
    <row r="92" spans="1:13" x14ac:dyDescent="0.2">
      <c r="A92" s="66" t="s">
        <v>172</v>
      </c>
      <c r="C92" s="53"/>
      <c r="D92" s="53"/>
      <c r="E92" s="53"/>
      <c r="F92" s="53"/>
      <c r="G92" s="53"/>
      <c r="H92" s="53"/>
      <c r="I92" s="53"/>
      <c r="J92" s="53"/>
      <c r="K92" s="53"/>
      <c r="L92" s="54"/>
      <c r="M92" s="46"/>
    </row>
    <row r="93" spans="1:13" x14ac:dyDescent="0.2">
      <c r="A93" s="66" t="s">
        <v>173</v>
      </c>
      <c r="C93" s="53"/>
      <c r="D93" s="53"/>
      <c r="E93" s="53"/>
      <c r="F93" s="53"/>
      <c r="G93" s="53"/>
      <c r="H93" s="53"/>
      <c r="I93" s="53"/>
      <c r="J93" s="53"/>
      <c r="K93" s="53"/>
      <c r="L93" s="54"/>
      <c r="M93" s="46"/>
    </row>
    <row r="94" spans="1:13" x14ac:dyDescent="0.2">
      <c r="C94" s="53"/>
      <c r="D94" s="53"/>
      <c r="E94" s="53"/>
      <c r="F94" s="53"/>
      <c r="G94" s="53"/>
      <c r="H94" s="53"/>
      <c r="I94" s="53"/>
      <c r="J94" s="53"/>
      <c r="K94" s="53"/>
      <c r="L94" s="54"/>
    </row>
    <row r="95" spans="1:13" x14ac:dyDescent="0.2">
      <c r="A95" s="66" t="s">
        <v>174</v>
      </c>
      <c r="C95" s="53"/>
      <c r="D95" s="53"/>
      <c r="E95" s="53"/>
      <c r="F95" s="53"/>
      <c r="G95" s="53"/>
      <c r="H95" s="53"/>
      <c r="I95" s="53"/>
      <c r="J95" s="53"/>
      <c r="K95" s="53"/>
      <c r="L95" s="54"/>
    </row>
    <row r="96" spans="1:13" x14ac:dyDescent="0.2">
      <c r="A96" s="66" t="s">
        <v>175</v>
      </c>
      <c r="C96" s="53"/>
      <c r="D96" s="53"/>
      <c r="E96" s="53"/>
      <c r="F96" s="53"/>
      <c r="G96" s="53"/>
      <c r="H96" s="53"/>
      <c r="I96" s="53"/>
      <c r="J96" s="53"/>
      <c r="K96" s="53"/>
      <c r="L96" s="54"/>
    </row>
    <row r="97" spans="1:13" x14ac:dyDescent="0.2">
      <c r="A97" s="66" t="s">
        <v>613</v>
      </c>
      <c r="C97" s="53"/>
      <c r="D97" s="53"/>
      <c r="E97" s="53"/>
      <c r="F97" s="53"/>
      <c r="G97" s="53"/>
      <c r="H97" s="53"/>
      <c r="I97" s="53"/>
      <c r="J97" s="53"/>
      <c r="K97" s="53"/>
      <c r="L97" s="54"/>
    </row>
    <row r="98" spans="1:13" x14ac:dyDescent="0.2">
      <c r="A98" s="66" t="s">
        <v>176</v>
      </c>
      <c r="C98" s="53"/>
      <c r="D98" s="53"/>
      <c r="E98" s="53"/>
      <c r="F98" s="53"/>
      <c r="G98" s="53"/>
      <c r="H98" s="53"/>
      <c r="I98" s="53"/>
      <c r="J98" s="53"/>
      <c r="K98" s="53"/>
      <c r="L98" s="54"/>
    </row>
    <row r="99" spans="1:13" x14ac:dyDescent="0.2">
      <c r="A99" s="66" t="s">
        <v>177</v>
      </c>
      <c r="C99" s="53"/>
      <c r="D99" s="53"/>
      <c r="E99" s="53"/>
      <c r="F99" s="53"/>
      <c r="G99" s="53"/>
      <c r="H99" s="53"/>
      <c r="I99" s="53"/>
      <c r="J99" s="53"/>
      <c r="K99" s="53"/>
      <c r="L99" s="54"/>
    </row>
    <row r="100" spans="1:13" x14ac:dyDescent="0.2">
      <c r="A100" s="66" t="s">
        <v>178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4"/>
    </row>
    <row r="101" spans="1:13" x14ac:dyDescent="0.2">
      <c r="A101" s="66" t="s">
        <v>179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4"/>
    </row>
    <row r="102" spans="1:13" x14ac:dyDescent="0.2">
      <c r="A102" s="66" t="s">
        <v>180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4"/>
    </row>
    <row r="103" spans="1:13" x14ac:dyDescent="0.2">
      <c r="A103" s="66" t="s">
        <v>181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4"/>
    </row>
    <row r="104" spans="1:13" x14ac:dyDescent="0.2">
      <c r="C104" s="53"/>
      <c r="D104" s="53"/>
      <c r="E104" s="53"/>
      <c r="F104" s="53"/>
      <c r="G104" s="53"/>
      <c r="H104" s="53"/>
      <c r="I104" s="53"/>
      <c r="J104" s="53"/>
      <c r="K104" s="53"/>
      <c r="L104" s="54"/>
    </row>
    <row r="105" spans="1:13" x14ac:dyDescent="0.2">
      <c r="C105" s="53"/>
      <c r="D105" s="53"/>
      <c r="E105" s="53"/>
      <c r="F105" s="53"/>
      <c r="G105" s="53"/>
      <c r="H105" s="53"/>
      <c r="I105" s="53"/>
      <c r="J105" s="53"/>
      <c r="K105" s="53"/>
      <c r="L105" s="54"/>
    </row>
    <row r="106" spans="1:13" x14ac:dyDescent="0.2">
      <c r="A106" s="46"/>
      <c r="B106" s="46"/>
      <c r="C106" s="53"/>
      <c r="D106" s="53"/>
      <c r="E106" s="53"/>
      <c r="F106" s="53"/>
      <c r="G106" s="53"/>
      <c r="H106" s="53"/>
      <c r="I106" s="53"/>
      <c r="J106" s="53"/>
      <c r="K106" s="53"/>
      <c r="L106" s="54"/>
    </row>
    <row r="107" spans="1:13" x14ac:dyDescent="0.2">
      <c r="A107" s="46"/>
      <c r="B107" s="46"/>
      <c r="M107" s="46"/>
    </row>
    <row r="108" spans="1:13" x14ac:dyDescent="0.2">
      <c r="A108" s="46"/>
      <c r="B108" s="46"/>
      <c r="M108" s="46"/>
    </row>
    <row r="109" spans="1:13" x14ac:dyDescent="0.2">
      <c r="A109" s="46"/>
      <c r="B109" s="46"/>
      <c r="M109" s="46"/>
    </row>
    <row r="110" spans="1:13" x14ac:dyDescent="0.2">
      <c r="A110" s="46"/>
      <c r="B110" s="46"/>
      <c r="M110" s="46"/>
    </row>
    <row r="111" spans="1:13" x14ac:dyDescent="0.2">
      <c r="A111" s="46"/>
      <c r="B111" s="46"/>
      <c r="M111" s="46"/>
    </row>
    <row r="112" spans="1:13" x14ac:dyDescent="0.2">
      <c r="A112" s="46"/>
      <c r="B112" s="46"/>
      <c r="M112" s="46"/>
    </row>
    <row r="113" spans="1:13" x14ac:dyDescent="0.2">
      <c r="A113" s="46"/>
      <c r="B113" s="46"/>
      <c r="M113" s="46"/>
    </row>
    <row r="114" spans="1:13" x14ac:dyDescent="0.2">
      <c r="A114" s="46"/>
      <c r="B114" s="46"/>
      <c r="M114" s="46"/>
    </row>
    <row r="115" spans="1:13" x14ac:dyDescent="0.2">
      <c r="A115" s="46"/>
      <c r="B115" s="46"/>
      <c r="M115" s="46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42"/>
  <sheetViews>
    <sheetView showGridLines="0" zoomScaleNormal="100" workbookViewId="0">
      <selection activeCell="H38" sqref="H38"/>
    </sheetView>
  </sheetViews>
  <sheetFormatPr defaultColWidth="11.6640625" defaultRowHeight="11.25" x14ac:dyDescent="0.2"/>
  <cols>
    <col min="1" max="1" width="49.6640625" style="78" customWidth="1"/>
    <col min="2" max="2" width="8.1640625" style="79" customWidth="1"/>
    <col min="3" max="5" width="8.1640625" style="70" customWidth="1"/>
    <col min="6" max="6" width="2" style="72" customWidth="1"/>
    <col min="7" max="10" width="8.1640625" style="70" customWidth="1"/>
    <col min="11" max="11" width="2.6640625" style="70" customWidth="1"/>
    <col min="12" max="12" width="8.1640625" style="70" customWidth="1"/>
    <col min="13" max="13" width="2.1640625" style="80" customWidth="1"/>
    <col min="14" max="14" width="8.1640625" style="70" customWidth="1"/>
    <col min="15" max="16" width="2.5" style="80" customWidth="1"/>
    <col min="17" max="17" width="45.6640625" style="72" customWidth="1"/>
    <col min="18" max="34" width="11.6640625" style="72"/>
    <col min="35" max="16384" width="11.6640625" style="69"/>
  </cols>
  <sheetData>
    <row r="1" spans="1:34" s="68" customFormat="1" x14ac:dyDescent="0.2">
      <c r="A1" s="67">
        <v>2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</row>
    <row r="2" spans="1:34" x14ac:dyDescent="0.2">
      <c r="A2" s="41" t="s">
        <v>0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1"/>
      <c r="M2" s="69"/>
      <c r="O2" s="71"/>
      <c r="P2" s="71"/>
      <c r="Q2" s="41" t="s">
        <v>0</v>
      </c>
    </row>
    <row r="3" spans="1:34" x14ac:dyDescent="0.2">
      <c r="A3" s="73" t="s">
        <v>6</v>
      </c>
      <c r="B3" s="74"/>
      <c r="C3" s="75"/>
      <c r="D3" s="75"/>
      <c r="E3" s="75"/>
      <c r="F3" s="76"/>
      <c r="G3" s="75"/>
      <c r="H3" s="75"/>
      <c r="I3" s="75"/>
      <c r="J3" s="75"/>
      <c r="K3" s="75"/>
      <c r="L3" s="75"/>
      <c r="M3" s="77"/>
      <c r="N3" s="75"/>
      <c r="O3" s="77"/>
      <c r="P3" s="77"/>
      <c r="Q3" s="73" t="s">
        <v>7</v>
      </c>
    </row>
    <row r="4" spans="1:34" s="79" customFormat="1" x14ac:dyDescent="0.2">
      <c r="A4" s="78"/>
      <c r="B4" s="584"/>
      <c r="C4" s="584"/>
      <c r="D4" s="585">
        <v>2017</v>
      </c>
      <c r="E4" s="584"/>
      <c r="F4" s="586"/>
      <c r="G4" s="584"/>
      <c r="H4" s="584"/>
      <c r="I4" s="585">
        <v>2018</v>
      </c>
      <c r="J4" s="585"/>
      <c r="L4" s="584"/>
      <c r="M4" s="585"/>
      <c r="N4" s="584">
        <v>2019</v>
      </c>
      <c r="O4" s="585"/>
      <c r="P4" s="80"/>
      <c r="Q4" s="78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</row>
    <row r="5" spans="1:34" s="79" customFormat="1" x14ac:dyDescent="0.2">
      <c r="A5" s="81"/>
      <c r="B5" s="74" t="s">
        <v>182</v>
      </c>
      <c r="C5" s="82" t="s">
        <v>183</v>
      </c>
      <c r="D5" s="82" t="s">
        <v>184</v>
      </c>
      <c r="E5" s="82" t="s">
        <v>185</v>
      </c>
      <c r="F5" s="74"/>
      <c r="G5" s="74" t="s">
        <v>182</v>
      </c>
      <c r="H5" s="82" t="s">
        <v>183</v>
      </c>
      <c r="I5" s="82" t="s">
        <v>184</v>
      </c>
      <c r="J5" s="82" t="s">
        <v>185</v>
      </c>
      <c r="K5" s="74"/>
      <c r="L5" s="74" t="s">
        <v>182</v>
      </c>
      <c r="M5" s="81"/>
      <c r="N5" s="74" t="s">
        <v>183</v>
      </c>
      <c r="O5" s="81" t="s">
        <v>36</v>
      </c>
      <c r="P5" s="81"/>
      <c r="Q5" s="81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</row>
    <row r="6" spans="1:34" x14ac:dyDescent="0.2">
      <c r="B6" s="70"/>
      <c r="E6" s="83"/>
      <c r="F6" s="70"/>
      <c r="Q6" s="78"/>
    </row>
    <row r="7" spans="1:34" x14ac:dyDescent="0.2">
      <c r="A7" s="84" t="s">
        <v>186</v>
      </c>
      <c r="B7" s="85">
        <v>924.89666666666665</v>
      </c>
      <c r="C7" s="85">
        <v>955.36666666666679</v>
      </c>
      <c r="D7" s="85">
        <v>973.80000000000007</v>
      </c>
      <c r="E7" s="85">
        <v>1350.2666666666667</v>
      </c>
      <c r="F7" s="85"/>
      <c r="G7" s="85">
        <v>7478</v>
      </c>
      <c r="H7" s="85">
        <v>6904.2187876608368</v>
      </c>
      <c r="I7" s="85">
        <v>7385.2</v>
      </c>
      <c r="J7" s="85">
        <v>7100.1367519587957</v>
      </c>
      <c r="L7" s="85">
        <v>7179.1333333333341</v>
      </c>
      <c r="M7" s="86"/>
      <c r="N7" s="85">
        <v>7656.3666666666659</v>
      </c>
      <c r="O7" s="86" t="s">
        <v>187</v>
      </c>
      <c r="P7" s="86"/>
      <c r="Q7" s="84" t="s">
        <v>188</v>
      </c>
    </row>
    <row r="8" spans="1:34" x14ac:dyDescent="0.2">
      <c r="A8" s="84"/>
      <c r="B8" s="87"/>
      <c r="C8" s="87"/>
      <c r="D8" s="87"/>
      <c r="E8" s="87"/>
      <c r="F8" s="87"/>
      <c r="G8" s="87"/>
      <c r="H8" s="87"/>
      <c r="I8" s="87"/>
      <c r="J8" s="87"/>
      <c r="L8" s="87"/>
      <c r="M8" s="88"/>
      <c r="N8" s="87"/>
      <c r="O8" s="88"/>
      <c r="P8" s="88"/>
      <c r="Q8" s="84"/>
    </row>
    <row r="9" spans="1:34" x14ac:dyDescent="0.2">
      <c r="A9" s="84" t="s">
        <v>189</v>
      </c>
      <c r="B9" s="87"/>
      <c r="C9" s="87"/>
      <c r="D9" s="87"/>
      <c r="E9" s="87"/>
      <c r="F9" s="87"/>
      <c r="G9" s="87"/>
      <c r="H9" s="87"/>
      <c r="I9" s="87"/>
      <c r="J9" s="87"/>
      <c r="L9" s="87"/>
      <c r="M9" s="88"/>
      <c r="N9" s="87"/>
      <c r="O9" s="88"/>
      <c r="P9" s="88"/>
      <c r="Q9" s="84" t="s">
        <v>190</v>
      </c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</row>
    <row r="10" spans="1:34" x14ac:dyDescent="0.2">
      <c r="A10" s="78" t="s">
        <v>191</v>
      </c>
      <c r="B10" s="87">
        <v>2.7459954233409523</v>
      </c>
      <c r="C10" s="87">
        <v>1.1572030989506654</v>
      </c>
      <c r="D10" s="87">
        <v>0.94034675286511771</v>
      </c>
      <c r="E10" s="87">
        <v>1.8121265550004706</v>
      </c>
      <c r="F10" s="87"/>
      <c r="G10" s="87">
        <v>0.70688486491723435</v>
      </c>
      <c r="H10" s="87">
        <v>1.8613669413475531</v>
      </c>
      <c r="I10" s="87">
        <v>3.6972343522561957</v>
      </c>
      <c r="J10" s="87">
        <v>1.9626707715989955</v>
      </c>
      <c r="L10" s="87">
        <v>3.6046400153388669</v>
      </c>
      <c r="M10" s="88" t="s">
        <v>606</v>
      </c>
      <c r="N10" s="87" t="s">
        <v>192</v>
      </c>
      <c r="O10" s="88"/>
      <c r="P10" s="88"/>
      <c r="Q10" s="78" t="s">
        <v>193</v>
      </c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</row>
    <row r="11" spans="1:34" x14ac:dyDescent="0.2">
      <c r="A11" s="84" t="s">
        <v>194</v>
      </c>
      <c r="B11" s="87"/>
      <c r="C11" s="87"/>
      <c r="D11" s="87"/>
      <c r="E11" s="87"/>
      <c r="F11" s="87"/>
      <c r="G11" s="87"/>
      <c r="H11" s="87"/>
      <c r="I11" s="87"/>
      <c r="J11" s="87"/>
      <c r="L11" s="87"/>
      <c r="M11" s="88"/>
      <c r="N11" s="87"/>
      <c r="O11" s="88"/>
      <c r="P11" s="88"/>
      <c r="Q11" s="84" t="s">
        <v>195</v>
      </c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</row>
    <row r="12" spans="1:34" x14ac:dyDescent="0.2">
      <c r="A12" s="84" t="s">
        <v>196</v>
      </c>
      <c r="B12" s="87">
        <v>1</v>
      </c>
      <c r="C12" s="87">
        <v>1</v>
      </c>
      <c r="D12" s="87">
        <v>1</v>
      </c>
      <c r="E12" s="87">
        <v>1</v>
      </c>
      <c r="F12" s="87"/>
      <c r="G12" s="87">
        <v>1</v>
      </c>
      <c r="H12" s="87">
        <v>1.0000190476190476</v>
      </c>
      <c r="I12" s="87">
        <v>1</v>
      </c>
      <c r="J12" s="87">
        <v>1.0000206349206351</v>
      </c>
      <c r="K12" s="87"/>
      <c r="L12" s="87">
        <v>1.0000639682539683</v>
      </c>
      <c r="M12" s="88"/>
      <c r="N12" s="87">
        <v>1.0000282608695652</v>
      </c>
      <c r="O12" s="86" t="s">
        <v>187</v>
      </c>
      <c r="P12" s="86"/>
      <c r="Q12" s="84" t="s">
        <v>197</v>
      </c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</row>
    <row r="13" spans="1:34" x14ac:dyDescent="0.2">
      <c r="A13" s="84" t="s">
        <v>198</v>
      </c>
      <c r="B13" s="87"/>
      <c r="C13" s="87"/>
      <c r="D13" s="87"/>
      <c r="E13" s="87"/>
      <c r="F13" s="87"/>
      <c r="G13" s="87"/>
      <c r="H13" s="87"/>
      <c r="I13" s="87"/>
      <c r="J13" s="87"/>
      <c r="L13" s="87"/>
      <c r="M13" s="88"/>
      <c r="N13" s="87"/>
      <c r="O13" s="88"/>
      <c r="P13" s="88"/>
      <c r="Q13" s="84" t="s">
        <v>198</v>
      </c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</row>
    <row r="14" spans="1:34" x14ac:dyDescent="0.2">
      <c r="A14" s="84" t="s">
        <v>199</v>
      </c>
      <c r="B14" s="87"/>
      <c r="C14" s="87"/>
      <c r="D14" s="87"/>
      <c r="E14" s="87"/>
      <c r="F14" s="87"/>
      <c r="G14" s="87"/>
      <c r="H14" s="87"/>
      <c r="I14" s="87"/>
      <c r="J14" s="87"/>
      <c r="L14" s="87"/>
      <c r="M14" s="88"/>
      <c r="N14" s="87"/>
      <c r="O14" s="88"/>
      <c r="P14" s="88"/>
      <c r="Q14" s="84" t="s">
        <v>200</v>
      </c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</row>
    <row r="15" spans="1:34" x14ac:dyDescent="0.2">
      <c r="A15" s="89" t="s">
        <v>619</v>
      </c>
      <c r="B15" s="87">
        <v>0.9966666666666667</v>
      </c>
      <c r="C15" s="87">
        <v>0.98</v>
      </c>
      <c r="D15" s="87">
        <v>0.97666666666666668</v>
      </c>
      <c r="E15" s="87">
        <v>1.0266666666666666</v>
      </c>
      <c r="F15" s="87"/>
      <c r="G15" s="87">
        <v>0.90666666666666662</v>
      </c>
      <c r="H15" s="87">
        <v>0.82333333333333325</v>
      </c>
      <c r="I15" s="87">
        <v>0.8566666666666668</v>
      </c>
      <c r="J15" s="87">
        <v>0.79999999999999993</v>
      </c>
      <c r="L15" s="87">
        <v>0.7466666666666667</v>
      </c>
      <c r="M15" s="88"/>
      <c r="N15" s="87">
        <v>0.55000000000000004</v>
      </c>
      <c r="O15" s="88" t="s">
        <v>620</v>
      </c>
      <c r="P15" s="88"/>
      <c r="Q15" s="89" t="s">
        <v>621</v>
      </c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</row>
    <row r="16" spans="1:34" x14ac:dyDescent="0.2">
      <c r="A16" s="89" t="s">
        <v>622</v>
      </c>
      <c r="B16" s="87">
        <v>11.88</v>
      </c>
      <c r="C16" s="87">
        <v>12.020000000000001</v>
      </c>
      <c r="D16" s="87">
        <v>12.020000000000001</v>
      </c>
      <c r="E16" s="87">
        <v>11.476666666666667</v>
      </c>
      <c r="F16" s="87"/>
      <c r="G16" s="87">
        <v>11.4</v>
      </c>
      <c r="H16" s="87">
        <v>11.25</v>
      </c>
      <c r="I16" s="87">
        <v>11.606666666666669</v>
      </c>
      <c r="J16" s="87">
        <v>11.263333333333334</v>
      </c>
      <c r="L16" s="87">
        <v>10.276666666666666</v>
      </c>
      <c r="M16" s="88"/>
      <c r="N16" s="87">
        <v>10.42</v>
      </c>
      <c r="O16" s="88" t="s">
        <v>620</v>
      </c>
      <c r="P16" s="88"/>
      <c r="Q16" s="89" t="s">
        <v>623</v>
      </c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</row>
    <row r="17" spans="1:34" x14ac:dyDescent="0.2">
      <c r="A17" s="84" t="s">
        <v>201</v>
      </c>
      <c r="B17" s="87">
        <v>4</v>
      </c>
      <c r="C17" s="87">
        <v>4</v>
      </c>
      <c r="D17" s="87">
        <v>4</v>
      </c>
      <c r="E17" s="87">
        <v>4</v>
      </c>
      <c r="F17" s="87"/>
      <c r="G17" s="87">
        <v>4</v>
      </c>
      <c r="H17" s="87">
        <v>4</v>
      </c>
      <c r="I17" s="87">
        <v>4</v>
      </c>
      <c r="J17" s="87">
        <v>4</v>
      </c>
      <c r="L17" s="87">
        <v>4</v>
      </c>
      <c r="M17" s="88"/>
      <c r="N17" s="87">
        <v>4</v>
      </c>
      <c r="O17" s="88" t="s">
        <v>187</v>
      </c>
      <c r="P17" s="88"/>
      <c r="Q17" s="84" t="s">
        <v>202</v>
      </c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</row>
    <row r="18" spans="1:34" x14ac:dyDescent="0.2">
      <c r="A18" s="84" t="s">
        <v>198</v>
      </c>
      <c r="B18" s="87"/>
      <c r="C18" s="87"/>
      <c r="D18" s="87"/>
      <c r="E18" s="87"/>
      <c r="F18" s="87"/>
      <c r="G18" s="87"/>
      <c r="H18" s="87"/>
      <c r="I18" s="87"/>
      <c r="J18" s="87"/>
      <c r="L18" s="87"/>
      <c r="M18" s="88"/>
      <c r="N18" s="87"/>
      <c r="O18" s="88"/>
      <c r="P18" s="88"/>
      <c r="Q18" s="84" t="s">
        <v>198</v>
      </c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</row>
    <row r="19" spans="1:34" x14ac:dyDescent="0.2">
      <c r="A19" s="84" t="s">
        <v>203</v>
      </c>
      <c r="B19" s="87"/>
      <c r="C19" s="87"/>
      <c r="D19" s="87"/>
      <c r="E19" s="87"/>
      <c r="F19" s="87"/>
      <c r="G19" s="87"/>
      <c r="H19" s="87"/>
      <c r="I19" s="87"/>
      <c r="J19" s="87"/>
      <c r="L19" s="87"/>
      <c r="M19" s="88"/>
      <c r="N19" s="87"/>
      <c r="O19" s="88"/>
      <c r="P19" s="88"/>
      <c r="Q19" s="84" t="s">
        <v>204</v>
      </c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</row>
    <row r="20" spans="1:34" x14ac:dyDescent="0.2">
      <c r="A20" s="84" t="s">
        <v>205</v>
      </c>
      <c r="B20" s="87">
        <v>2.0178411001390515</v>
      </c>
      <c r="C20" s="87">
        <v>3.5647949707100963</v>
      </c>
      <c r="D20" s="87">
        <v>4.1793560712479518</v>
      </c>
      <c r="E20" s="87">
        <v>-2.1415409863690371</v>
      </c>
      <c r="F20" s="87"/>
      <c r="G20" s="87">
        <v>-4.0073811524829068</v>
      </c>
      <c r="H20" s="87">
        <v>-4.8739666646093553</v>
      </c>
      <c r="I20" s="87">
        <v>-4.9638275227246567</v>
      </c>
      <c r="J20" s="87">
        <v>-0.18642259531695515</v>
      </c>
      <c r="L20" s="87">
        <v>0.6041042546144979</v>
      </c>
      <c r="M20" s="88"/>
      <c r="N20" s="87" t="s">
        <v>45</v>
      </c>
      <c r="O20" s="88"/>
      <c r="P20" s="88"/>
      <c r="Q20" s="84" t="s">
        <v>206</v>
      </c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</row>
    <row r="21" spans="1:34" x14ac:dyDescent="0.2">
      <c r="A21" s="84" t="s">
        <v>207</v>
      </c>
      <c r="B21" s="87"/>
      <c r="C21" s="87"/>
      <c r="D21" s="87"/>
      <c r="E21" s="87"/>
      <c r="F21" s="87"/>
      <c r="G21" s="87"/>
      <c r="H21" s="87"/>
      <c r="I21" s="87"/>
      <c r="J21" s="87"/>
      <c r="L21" s="87"/>
      <c r="M21" s="88"/>
      <c r="N21" s="87"/>
      <c r="O21" s="88"/>
      <c r="P21" s="88"/>
      <c r="Q21" s="84" t="s">
        <v>208</v>
      </c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</row>
    <row r="22" spans="1:34" x14ac:dyDescent="0.2">
      <c r="A22" s="84" t="s">
        <v>209</v>
      </c>
      <c r="B22" s="87">
        <v>15.1</v>
      </c>
      <c r="C22" s="87">
        <v>14.333333333333334</v>
      </c>
      <c r="D22" s="87">
        <v>14.4</v>
      </c>
      <c r="E22" s="87">
        <v>13.1</v>
      </c>
      <c r="F22" s="87"/>
      <c r="G22" s="87">
        <v>12.266666666666667</v>
      </c>
      <c r="H22" s="87">
        <v>12.300000000000002</v>
      </c>
      <c r="I22" s="87">
        <v>11.266666666666666</v>
      </c>
      <c r="J22" s="87">
        <v>9.9666666666666668</v>
      </c>
      <c r="L22" s="87">
        <v>9.8666666666666671</v>
      </c>
      <c r="M22" s="88"/>
      <c r="N22" s="87">
        <v>9.7000000000000011</v>
      </c>
      <c r="O22" s="88"/>
      <c r="P22" s="88"/>
      <c r="Q22" s="84" t="s">
        <v>210</v>
      </c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 ht="6" customHeight="1" x14ac:dyDescent="0.2">
      <c r="A23" s="90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2"/>
      <c r="N23" s="91"/>
      <c r="O23" s="92"/>
      <c r="P23" s="92"/>
      <c r="Q23" s="90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</row>
    <row r="24" spans="1:34" x14ac:dyDescent="0.2">
      <c r="F24" s="70"/>
      <c r="O24" s="93"/>
      <c r="P24" s="93"/>
      <c r="Q24" s="78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</row>
    <row r="25" spans="1:34" x14ac:dyDescent="0.2">
      <c r="A25" s="93" t="s">
        <v>167</v>
      </c>
      <c r="F25" s="70"/>
      <c r="O25" s="94"/>
      <c r="P25" s="94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</row>
    <row r="26" spans="1:34" x14ac:dyDescent="0.2">
      <c r="A26" s="93" t="s">
        <v>168</v>
      </c>
      <c r="F26" s="70"/>
      <c r="O26" s="94"/>
      <c r="P26" s="94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</row>
    <row r="27" spans="1:34" x14ac:dyDescent="0.2">
      <c r="A27" s="93" t="s">
        <v>624</v>
      </c>
      <c r="F27" s="70"/>
      <c r="O27" s="94"/>
      <c r="P27" s="94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</row>
    <row r="28" spans="1:34" x14ac:dyDescent="0.2">
      <c r="A28" s="93" t="s">
        <v>625</v>
      </c>
      <c r="F28" s="70"/>
      <c r="O28" s="94"/>
      <c r="P28" s="94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</row>
    <row r="29" spans="1:34" x14ac:dyDescent="0.2">
      <c r="A29" s="93" t="s">
        <v>626</v>
      </c>
      <c r="F29" s="70"/>
      <c r="O29" s="94"/>
      <c r="P29" s="94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</row>
    <row r="30" spans="1:34" x14ac:dyDescent="0.2">
      <c r="A30" s="93" t="s">
        <v>627</v>
      </c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</row>
    <row r="31" spans="1:34" x14ac:dyDescent="0.2">
      <c r="A31" s="93" t="s">
        <v>628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78"/>
      <c r="N31" s="69"/>
      <c r="O31" s="78"/>
      <c r="P31" s="78"/>
      <c r="Q31" s="93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</row>
    <row r="32" spans="1:34" x14ac:dyDescent="0.2">
      <c r="A32" s="93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78"/>
      <c r="N32" s="69"/>
      <c r="O32" s="78"/>
      <c r="P32" s="78"/>
      <c r="Q32" s="93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</row>
    <row r="33" spans="1:17" x14ac:dyDescent="0.2">
      <c r="A33" s="93" t="s">
        <v>174</v>
      </c>
      <c r="Q33" s="93"/>
    </row>
    <row r="34" spans="1:17" x14ac:dyDescent="0.2">
      <c r="A34" s="93" t="s">
        <v>175</v>
      </c>
      <c r="Q34" s="93"/>
    </row>
    <row r="35" spans="1:17" x14ac:dyDescent="0.2">
      <c r="A35" s="93" t="s">
        <v>629</v>
      </c>
      <c r="Q35" s="93"/>
    </row>
    <row r="36" spans="1:17" x14ac:dyDescent="0.2">
      <c r="A36" s="93" t="s">
        <v>630</v>
      </c>
      <c r="Q36" s="78"/>
    </row>
    <row r="37" spans="1:17" x14ac:dyDescent="0.2">
      <c r="A37" s="93" t="s">
        <v>631</v>
      </c>
      <c r="Q37" s="78"/>
    </row>
    <row r="38" spans="1:17" x14ac:dyDescent="0.2">
      <c r="A38" s="93" t="s">
        <v>632</v>
      </c>
      <c r="Q38" s="78"/>
    </row>
    <row r="39" spans="1:17" x14ac:dyDescent="0.2">
      <c r="A39" s="78" t="s">
        <v>633</v>
      </c>
      <c r="Q39" s="78"/>
    </row>
    <row r="40" spans="1:17" x14ac:dyDescent="0.2">
      <c r="Q40" s="78"/>
    </row>
    <row r="41" spans="1:17" x14ac:dyDescent="0.2">
      <c r="Q41" s="78"/>
    </row>
    <row r="42" spans="1:17" x14ac:dyDescent="0.2">
      <c r="Q42" s="78"/>
    </row>
  </sheetData>
  <pageMargins left="0.6" right="0" top="1" bottom="0.31" header="0.17" footer="0.18"/>
  <pageSetup scale="84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8"/>
  <sheetViews>
    <sheetView showGridLines="0" zoomScaleNormal="100" workbookViewId="0">
      <selection activeCell="Q11" sqref="Q11"/>
    </sheetView>
  </sheetViews>
  <sheetFormatPr defaultColWidth="11.6640625" defaultRowHeight="13.5" customHeight="1" x14ac:dyDescent="0.2"/>
  <cols>
    <col min="1" max="1" width="42.6640625" style="105" customWidth="1"/>
    <col min="2" max="2" width="13" style="105" bestFit="1" customWidth="1"/>
    <col min="3" max="11" width="10.5" style="105" bestFit="1" customWidth="1"/>
    <col min="12" max="12" width="10.5" style="149" bestFit="1" customWidth="1"/>
    <col min="13" max="15" width="10.5" style="149" customWidth="1"/>
    <col min="16" max="16" width="1.6640625" style="105" bestFit="1" customWidth="1"/>
    <col min="17" max="20" width="10.5" style="149" bestFit="1" customWidth="1"/>
    <col min="21" max="22" width="9.6640625" style="149" customWidth="1"/>
    <col min="23" max="23" width="1.6640625" style="105" customWidth="1"/>
    <col min="24" max="24" width="52.33203125" style="105" customWidth="1"/>
    <col min="25" max="25" width="47.6640625" style="105" customWidth="1"/>
    <col min="26" max="16384" width="11.6640625" style="105"/>
  </cols>
  <sheetData>
    <row r="1" spans="1:24" s="100" customFormat="1" ht="13.5" customHeight="1" x14ac:dyDescent="0.2">
      <c r="A1" s="95" t="s">
        <v>211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7"/>
      <c r="M1" s="97"/>
      <c r="N1" s="97"/>
      <c r="O1" s="97"/>
      <c r="P1" s="18"/>
      <c r="Q1" s="97"/>
      <c r="R1" s="97"/>
      <c r="S1" s="97"/>
      <c r="T1" s="97"/>
      <c r="U1" s="97"/>
      <c r="V1" s="97"/>
      <c r="W1" s="98"/>
      <c r="X1" s="99" t="s">
        <v>211</v>
      </c>
    </row>
    <row r="2" spans="1:24" ht="13.5" customHeight="1" x14ac:dyDescent="0.2">
      <c r="A2" s="101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3"/>
      <c r="M2" s="103"/>
      <c r="N2" s="103"/>
      <c r="O2" s="103"/>
      <c r="P2" s="16"/>
      <c r="Q2" s="103"/>
      <c r="R2" s="103"/>
      <c r="S2" s="103"/>
      <c r="T2" s="103"/>
      <c r="U2" s="103"/>
      <c r="V2" s="103"/>
      <c r="W2" s="104"/>
      <c r="X2" s="98" t="s">
        <v>1</v>
      </c>
    </row>
    <row r="3" spans="1:24" s="112" customFormat="1" ht="24" customHeight="1" x14ac:dyDescent="0.2">
      <c r="A3" s="106" t="s">
        <v>8</v>
      </c>
      <c r="B3" s="107"/>
      <c r="C3" s="108"/>
      <c r="D3" s="108"/>
      <c r="E3" s="108"/>
      <c r="F3" s="107"/>
      <c r="G3" s="107"/>
      <c r="H3" s="107"/>
      <c r="I3" s="107"/>
      <c r="J3" s="107"/>
      <c r="K3" s="107"/>
      <c r="L3" s="109"/>
      <c r="M3" s="109"/>
      <c r="N3" s="109"/>
      <c r="O3" s="109"/>
      <c r="P3" s="16"/>
      <c r="Q3" s="109"/>
      <c r="R3" s="109"/>
      <c r="S3" s="109"/>
      <c r="T3" s="109"/>
      <c r="U3" s="109"/>
      <c r="V3" s="109"/>
      <c r="W3" s="110"/>
      <c r="X3" s="111" t="s">
        <v>212</v>
      </c>
    </row>
    <row r="4" spans="1:24" ht="24" customHeight="1" x14ac:dyDescent="0.2">
      <c r="A4" s="103"/>
      <c r="B4" s="102"/>
      <c r="C4" s="113"/>
      <c r="D4" s="113"/>
      <c r="E4" s="113"/>
      <c r="F4" s="102"/>
      <c r="G4" s="102"/>
      <c r="H4" s="102"/>
      <c r="I4" s="102"/>
      <c r="J4" s="102"/>
      <c r="K4" s="102"/>
      <c r="L4" s="103"/>
      <c r="M4" s="103"/>
      <c r="N4" s="103"/>
      <c r="O4" s="103"/>
      <c r="P4" s="17"/>
      <c r="Q4" s="103"/>
      <c r="R4" s="103"/>
      <c r="S4" s="103"/>
      <c r="T4" s="103"/>
      <c r="U4" s="103"/>
      <c r="V4" s="103"/>
      <c r="W4" s="104"/>
      <c r="X4" s="104"/>
    </row>
    <row r="5" spans="1:24" ht="13.5" customHeight="1" x14ac:dyDescent="0.2">
      <c r="A5" s="114"/>
      <c r="B5" s="115"/>
      <c r="C5" s="116"/>
      <c r="D5" s="116"/>
      <c r="E5" s="116"/>
      <c r="F5" s="117"/>
      <c r="G5" s="117"/>
      <c r="H5" s="118"/>
      <c r="I5" s="118"/>
      <c r="J5" s="118"/>
      <c r="K5" s="118"/>
      <c r="L5" s="117"/>
      <c r="M5" s="104"/>
      <c r="N5" s="104"/>
      <c r="O5" s="104"/>
      <c r="P5" s="17"/>
      <c r="Q5" s="117"/>
      <c r="R5" s="117"/>
      <c r="S5" s="117"/>
      <c r="T5" s="117"/>
      <c r="U5" s="117"/>
      <c r="V5" s="117"/>
      <c r="W5" s="117"/>
      <c r="X5" s="117"/>
    </row>
    <row r="6" spans="1:24" s="119" customFormat="1" ht="13.5" customHeight="1" x14ac:dyDescent="0.2">
      <c r="A6" s="587"/>
      <c r="B6" s="588">
        <v>2003</v>
      </c>
      <c r="C6" s="588">
        <v>2004</v>
      </c>
      <c r="D6" s="588">
        <v>2005</v>
      </c>
      <c r="E6" s="588">
        <v>2006</v>
      </c>
      <c r="F6" s="589">
        <v>2007</v>
      </c>
      <c r="G6" s="589">
        <v>2008</v>
      </c>
      <c r="H6" s="590">
        <v>2009</v>
      </c>
      <c r="I6" s="590">
        <v>2010</v>
      </c>
      <c r="J6" s="590">
        <v>2011</v>
      </c>
      <c r="K6" s="590">
        <v>2012</v>
      </c>
      <c r="L6" s="590">
        <v>2013</v>
      </c>
      <c r="M6" s="590">
        <v>2014</v>
      </c>
      <c r="N6" s="590">
        <v>2015</v>
      </c>
      <c r="O6" s="590" t="s">
        <v>607</v>
      </c>
      <c r="P6" s="591">
        <v>2012</v>
      </c>
      <c r="Q6" s="592">
        <v>2013</v>
      </c>
      <c r="R6" s="592">
        <v>2014</v>
      </c>
      <c r="S6" s="592">
        <v>2015</v>
      </c>
      <c r="T6" s="592">
        <v>2016</v>
      </c>
      <c r="U6" s="592">
        <v>2017</v>
      </c>
      <c r="V6" s="590">
        <v>2018</v>
      </c>
      <c r="W6" s="587" t="s">
        <v>36</v>
      </c>
      <c r="X6" s="587"/>
    </row>
    <row r="7" spans="1:24" ht="11.25" x14ac:dyDescent="0.2">
      <c r="A7" s="120"/>
      <c r="B7" s="113"/>
      <c r="C7" s="113"/>
      <c r="D7" s="113"/>
      <c r="E7" s="121"/>
      <c r="F7" s="113"/>
      <c r="G7" s="113"/>
      <c r="H7" s="118"/>
      <c r="I7" s="118"/>
      <c r="J7" s="118"/>
      <c r="K7" s="118"/>
      <c r="L7" s="118"/>
      <c r="M7" s="118"/>
      <c r="N7" s="118"/>
      <c r="O7" s="118"/>
      <c r="P7" s="593"/>
      <c r="Q7" s="118"/>
      <c r="R7" s="118"/>
      <c r="S7" s="118"/>
      <c r="T7" s="118"/>
      <c r="U7" s="118"/>
      <c r="V7" s="118"/>
      <c r="W7" s="103"/>
      <c r="X7" s="104"/>
    </row>
    <row r="8" spans="1:24" ht="11.25" x14ac:dyDescent="0.2">
      <c r="A8" s="120"/>
      <c r="B8" s="635" t="s">
        <v>608</v>
      </c>
      <c r="C8" s="97"/>
      <c r="D8" s="113"/>
      <c r="E8" s="121"/>
      <c r="F8" s="113"/>
      <c r="G8" s="113"/>
      <c r="H8" s="118"/>
      <c r="I8" s="118"/>
      <c r="J8" s="118"/>
      <c r="K8" s="118"/>
      <c r="L8" s="118"/>
      <c r="M8" s="118"/>
      <c r="N8" s="118"/>
      <c r="O8" s="641" t="s">
        <v>607</v>
      </c>
      <c r="P8" s="636" t="s">
        <v>610</v>
      </c>
      <c r="Q8" s="97"/>
      <c r="R8" s="118"/>
      <c r="S8" s="118"/>
      <c r="T8" s="118"/>
      <c r="U8" s="118"/>
      <c r="V8" s="118"/>
      <c r="W8" s="103"/>
      <c r="X8" s="104"/>
    </row>
    <row r="9" spans="1:24" ht="11.25" x14ac:dyDescent="0.2">
      <c r="A9" s="120"/>
      <c r="B9" s="635" t="s">
        <v>609</v>
      </c>
      <c r="C9" s="97"/>
      <c r="D9" s="113"/>
      <c r="E9" s="121"/>
      <c r="F9" s="113"/>
      <c r="G9" s="113"/>
      <c r="H9" s="118"/>
      <c r="I9" s="118"/>
      <c r="J9" s="118"/>
      <c r="K9" s="118"/>
      <c r="L9" s="118"/>
      <c r="M9" s="118"/>
      <c r="N9" s="118"/>
      <c r="O9" s="641"/>
      <c r="P9" s="637" t="s">
        <v>611</v>
      </c>
      <c r="Q9" s="97"/>
      <c r="R9" s="118"/>
      <c r="S9" s="118"/>
      <c r="T9" s="118"/>
      <c r="U9" s="118"/>
      <c r="V9" s="118"/>
      <c r="W9" s="103"/>
      <c r="X9" s="104"/>
    </row>
    <row r="10" spans="1:24" s="122" customFormat="1" ht="18.75" customHeight="1" x14ac:dyDescent="0.2">
      <c r="A10" s="122" t="s">
        <v>213</v>
      </c>
      <c r="B10" s="123">
        <v>7449.1080000000002</v>
      </c>
      <c r="C10" s="123">
        <v>7514.875</v>
      </c>
      <c r="D10" s="123">
        <v>7770.027</v>
      </c>
      <c r="E10" s="123">
        <v>7965.5879999999997</v>
      </c>
      <c r="F10" s="123">
        <v>8080.8119999999999</v>
      </c>
      <c r="G10" s="123">
        <v>7893.0190000000002</v>
      </c>
      <c r="H10" s="123">
        <v>7563.4650000000001</v>
      </c>
      <c r="I10" s="123">
        <v>7679.8469999999998</v>
      </c>
      <c r="J10" s="123">
        <v>7726.9189999999999</v>
      </c>
      <c r="K10" s="123">
        <v>7965.424</v>
      </c>
      <c r="L10" s="123">
        <v>7966.2439999999997</v>
      </c>
      <c r="M10" s="123">
        <v>7924.4650000000001</v>
      </c>
      <c r="N10" s="123">
        <v>7792.63</v>
      </c>
      <c r="O10" s="641" t="s">
        <v>607</v>
      </c>
      <c r="P10" s="596">
        <v>10720.52</v>
      </c>
      <c r="Q10" s="123">
        <v>10404.040000000001</v>
      </c>
      <c r="R10" s="123">
        <v>10480.67</v>
      </c>
      <c r="S10" s="123">
        <v>10543.3</v>
      </c>
      <c r="T10" s="123">
        <v>10590.35</v>
      </c>
      <c r="U10" s="123">
        <v>10597.41</v>
      </c>
      <c r="V10" s="123">
        <v>10763.34</v>
      </c>
      <c r="W10" s="124"/>
      <c r="X10" s="125" t="s">
        <v>214</v>
      </c>
    </row>
    <row r="11" spans="1:24" ht="14.1" customHeight="1" x14ac:dyDescent="0.2">
      <c r="A11" s="126" t="s">
        <v>215</v>
      </c>
      <c r="B11" s="127">
        <v>234.161</v>
      </c>
      <c r="C11" s="127">
        <v>218.184</v>
      </c>
      <c r="D11" s="127">
        <v>196.52799999999999</v>
      </c>
      <c r="E11" s="127">
        <v>180.45099999999999</v>
      </c>
      <c r="F11" s="127">
        <v>167.21700000000001</v>
      </c>
      <c r="G11" s="127">
        <v>172.14400000000001</v>
      </c>
      <c r="H11" s="127">
        <v>178.56100000000001</v>
      </c>
      <c r="I11" s="127">
        <v>185.12200000000001</v>
      </c>
      <c r="J11" s="127">
        <v>170.42699999999999</v>
      </c>
      <c r="K11" s="127">
        <v>177.22300000000001</v>
      </c>
      <c r="L11" s="127">
        <v>134.67699999999999</v>
      </c>
      <c r="M11" s="127">
        <v>131.173</v>
      </c>
      <c r="N11" s="127">
        <v>128.06899999999999</v>
      </c>
      <c r="O11" s="641" t="s">
        <v>607</v>
      </c>
      <c r="P11" s="128">
        <v>115</v>
      </c>
      <c r="Q11" s="127">
        <v>93.6</v>
      </c>
      <c r="R11" s="127">
        <v>88</v>
      </c>
      <c r="S11" s="127">
        <v>88.6</v>
      </c>
      <c r="T11" s="127">
        <v>93.2</v>
      </c>
      <c r="U11" s="127">
        <v>88.3</v>
      </c>
      <c r="V11" s="127">
        <v>98.1</v>
      </c>
      <c r="W11" s="128"/>
      <c r="X11" s="129" t="s">
        <v>216</v>
      </c>
    </row>
    <row r="12" spans="1:24" ht="14.1" customHeight="1" x14ac:dyDescent="0.2">
      <c r="A12" s="126" t="s">
        <v>217</v>
      </c>
      <c r="B12" s="127">
        <v>80.012</v>
      </c>
      <c r="C12" s="127">
        <v>85.102999999999994</v>
      </c>
      <c r="D12" s="127">
        <v>80.835999999999999</v>
      </c>
      <c r="E12" s="127">
        <v>93.182000000000002</v>
      </c>
      <c r="F12" s="127">
        <v>82.236999999999995</v>
      </c>
      <c r="G12" s="127">
        <v>103.80200000000001</v>
      </c>
      <c r="H12" s="127">
        <v>100.393</v>
      </c>
      <c r="I12" s="127">
        <v>108.876</v>
      </c>
      <c r="J12" s="127">
        <v>90.182000000000002</v>
      </c>
      <c r="K12" s="127">
        <v>76.914000000000001</v>
      </c>
      <c r="L12" s="127">
        <v>84.248999999999995</v>
      </c>
      <c r="M12" s="127">
        <v>112.09399999999999</v>
      </c>
      <c r="N12" s="127">
        <v>80.686000000000007</v>
      </c>
      <c r="O12" s="642" t="s">
        <v>607</v>
      </c>
      <c r="P12" s="596">
        <v>57.6</v>
      </c>
      <c r="Q12" s="127">
        <v>79.400000000000006</v>
      </c>
      <c r="R12" s="127">
        <v>111.3</v>
      </c>
      <c r="S12" s="127">
        <v>71.2</v>
      </c>
      <c r="T12" s="127">
        <v>30.1</v>
      </c>
      <c r="U12" s="127">
        <v>21.8</v>
      </c>
      <c r="V12" s="127">
        <v>59.7</v>
      </c>
      <c r="W12" s="128"/>
      <c r="X12" s="130" t="s">
        <v>218</v>
      </c>
    </row>
    <row r="13" spans="1:24" ht="14.1" customHeight="1" x14ac:dyDescent="0.2">
      <c r="A13" s="126" t="s">
        <v>219</v>
      </c>
      <c r="B13" s="127">
        <v>308.74599999999998</v>
      </c>
      <c r="C13" s="127">
        <v>338.47500000000002</v>
      </c>
      <c r="D13" s="127">
        <v>319.45299999999997</v>
      </c>
      <c r="E13" s="127">
        <v>353.80799999999999</v>
      </c>
      <c r="F13" s="127">
        <v>309.22800000000001</v>
      </c>
      <c r="G13" s="127">
        <v>286.63600000000002</v>
      </c>
      <c r="H13" s="127">
        <v>269.464</v>
      </c>
      <c r="I13" s="127">
        <v>293.93900000000002</v>
      </c>
      <c r="J13" s="127">
        <v>294.74099999999999</v>
      </c>
      <c r="K13" s="127">
        <v>334.11700000000002</v>
      </c>
      <c r="L13" s="127">
        <v>336.10399999999998</v>
      </c>
      <c r="M13" s="127">
        <v>324.89699999999999</v>
      </c>
      <c r="N13" s="127">
        <v>263.01100000000002</v>
      </c>
      <c r="O13" s="642" t="s">
        <v>607</v>
      </c>
      <c r="P13" s="596">
        <v>315.8</v>
      </c>
      <c r="Q13" s="127">
        <v>278.2</v>
      </c>
      <c r="R13" s="127">
        <v>295.8</v>
      </c>
      <c r="S13" s="127">
        <v>259.7</v>
      </c>
      <c r="T13" s="127">
        <v>361</v>
      </c>
      <c r="U13" s="127">
        <v>355.4</v>
      </c>
      <c r="V13" s="127">
        <v>299.8</v>
      </c>
      <c r="W13" s="128"/>
      <c r="X13" s="130" t="s">
        <v>50</v>
      </c>
    </row>
    <row r="14" spans="1:24" ht="14.1" customHeight="1" x14ac:dyDescent="0.2">
      <c r="A14" s="126" t="s">
        <v>220</v>
      </c>
      <c r="B14" s="127">
        <v>141.33199999999999</v>
      </c>
      <c r="C14" s="127">
        <v>148.536</v>
      </c>
      <c r="D14" s="127">
        <v>156.39400000000001</v>
      </c>
      <c r="E14" s="127">
        <v>152.78899999999999</v>
      </c>
      <c r="F14" s="127">
        <v>158.42099999999999</v>
      </c>
      <c r="G14" s="127">
        <v>173.25800000000001</v>
      </c>
      <c r="H14" s="127">
        <v>168.803</v>
      </c>
      <c r="I14" s="127">
        <v>161.16300000000001</v>
      </c>
      <c r="J14" s="127">
        <v>178.21299999999999</v>
      </c>
      <c r="K14" s="127">
        <v>169.24100000000001</v>
      </c>
      <c r="L14" s="127">
        <v>169.184</v>
      </c>
      <c r="M14" s="127">
        <v>168.447</v>
      </c>
      <c r="N14" s="127">
        <v>171.85300000000001</v>
      </c>
      <c r="O14" s="642" t="s">
        <v>607</v>
      </c>
      <c r="P14" s="596">
        <v>228.5</v>
      </c>
      <c r="Q14" s="127">
        <v>270.39999999999998</v>
      </c>
      <c r="R14" s="127">
        <v>282.10000000000002</v>
      </c>
      <c r="S14" s="127">
        <v>258.10000000000002</v>
      </c>
      <c r="T14" s="127">
        <v>352.9</v>
      </c>
      <c r="U14" s="127">
        <v>353.8</v>
      </c>
      <c r="V14" s="127">
        <v>441.1</v>
      </c>
      <c r="W14" s="128"/>
      <c r="X14" s="130" t="s">
        <v>221</v>
      </c>
    </row>
    <row r="15" spans="1:24" ht="14.1" customHeight="1" x14ac:dyDescent="0.2">
      <c r="A15" s="126" t="s">
        <v>222</v>
      </c>
      <c r="B15" s="127">
        <v>490.11799999999999</v>
      </c>
      <c r="C15" s="127">
        <v>407.08800000000002</v>
      </c>
      <c r="D15" s="127">
        <v>541.53499999999997</v>
      </c>
      <c r="E15" s="127">
        <v>652.26199999999994</v>
      </c>
      <c r="F15" s="127">
        <v>425.69799999999998</v>
      </c>
      <c r="G15" s="127">
        <v>547.82100000000003</v>
      </c>
      <c r="H15" s="127">
        <v>492.04599999999999</v>
      </c>
      <c r="I15" s="127">
        <v>612.99</v>
      </c>
      <c r="J15" s="127">
        <v>670.41600000000005</v>
      </c>
      <c r="K15" s="127">
        <v>758.88599999999997</v>
      </c>
      <c r="L15" s="127">
        <v>827.40300000000002</v>
      </c>
      <c r="M15" s="127">
        <v>830.29100000000005</v>
      </c>
      <c r="N15" s="127">
        <v>526.67700000000002</v>
      </c>
      <c r="O15" s="642" t="s">
        <v>607</v>
      </c>
      <c r="P15" s="596">
        <v>795.4</v>
      </c>
      <c r="Q15" s="127">
        <v>736.3</v>
      </c>
      <c r="R15" s="127">
        <v>753.3</v>
      </c>
      <c r="S15" s="127">
        <v>529.79999999999995</v>
      </c>
      <c r="T15" s="127">
        <v>557.79999999999995</v>
      </c>
      <c r="U15" s="127">
        <v>644.79999999999995</v>
      </c>
      <c r="V15" s="127">
        <v>579.29999999999995</v>
      </c>
      <c r="W15" s="128"/>
      <c r="X15" s="130" t="s">
        <v>223</v>
      </c>
    </row>
    <row r="16" spans="1:24" s="133" customFormat="1" ht="14.1" customHeight="1" x14ac:dyDescent="0.2">
      <c r="A16" s="126" t="s">
        <v>55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643"/>
      <c r="P16" s="105"/>
      <c r="Q16" s="131"/>
      <c r="R16" s="131"/>
      <c r="S16" s="131"/>
      <c r="T16" s="131"/>
      <c r="U16" s="131"/>
      <c r="V16" s="131"/>
      <c r="W16" s="128"/>
      <c r="X16" s="132" t="s">
        <v>224</v>
      </c>
    </row>
    <row r="17" spans="1:24" s="133" customFormat="1" ht="14.1" customHeight="1" x14ac:dyDescent="0.2">
      <c r="A17" s="126" t="s">
        <v>225</v>
      </c>
      <c r="B17" s="127">
        <v>1661.867</v>
      </c>
      <c r="C17" s="127">
        <v>1712.0419999999999</v>
      </c>
      <c r="D17" s="127">
        <v>1883.537</v>
      </c>
      <c r="E17" s="127">
        <v>1927.011</v>
      </c>
      <c r="F17" s="127">
        <v>2095.0650000000001</v>
      </c>
      <c r="G17" s="127">
        <v>2003.925</v>
      </c>
      <c r="H17" s="127">
        <v>1948.164</v>
      </c>
      <c r="I17" s="127">
        <v>1988.184</v>
      </c>
      <c r="J17" s="127">
        <v>1926.434</v>
      </c>
      <c r="K17" s="127">
        <v>2032.1089999999999</v>
      </c>
      <c r="L17" s="127">
        <v>1997.6949999999999</v>
      </c>
      <c r="M17" s="127">
        <v>1848.5239999999999</v>
      </c>
      <c r="N17" s="127">
        <v>1914.7909999999999</v>
      </c>
      <c r="O17" s="642" t="s">
        <v>607</v>
      </c>
      <c r="P17" s="596">
        <v>2279.8000000000002</v>
      </c>
      <c r="Q17" s="127">
        <v>2143.8000000000002</v>
      </c>
      <c r="R17" s="127">
        <v>2197.6</v>
      </c>
      <c r="S17" s="127">
        <v>2450.5</v>
      </c>
      <c r="T17" s="127">
        <v>2517.6999999999998</v>
      </c>
      <c r="U17" s="127">
        <v>2207.1999999999998</v>
      </c>
      <c r="V17" s="127">
        <v>2502.5</v>
      </c>
      <c r="W17" s="128"/>
      <c r="X17" s="132" t="s">
        <v>226</v>
      </c>
    </row>
    <row r="18" spans="1:24" s="133" customFormat="1" ht="14.1" customHeight="1" x14ac:dyDescent="0.2">
      <c r="A18" s="126" t="s">
        <v>227</v>
      </c>
      <c r="B18" s="127">
        <v>611.10299999999995</v>
      </c>
      <c r="C18" s="127">
        <v>632.88599999999997</v>
      </c>
      <c r="D18" s="127">
        <v>666.28200000000004</v>
      </c>
      <c r="E18" s="127">
        <v>684.51199999999994</v>
      </c>
      <c r="F18" s="127">
        <v>607.64099999999996</v>
      </c>
      <c r="G18" s="127">
        <v>562.69600000000003</v>
      </c>
      <c r="H18" s="127">
        <v>587.202</v>
      </c>
      <c r="I18" s="127">
        <v>535.125</v>
      </c>
      <c r="J18" s="127">
        <v>582.55100000000004</v>
      </c>
      <c r="K18" s="127">
        <v>604.39099999999996</v>
      </c>
      <c r="L18" s="127">
        <v>623.79300000000001</v>
      </c>
      <c r="M18" s="127">
        <v>609.58900000000006</v>
      </c>
      <c r="N18" s="127">
        <v>614.37199999999996</v>
      </c>
      <c r="O18" s="642" t="s">
        <v>607</v>
      </c>
      <c r="P18" s="596">
        <v>813.5</v>
      </c>
      <c r="Q18" s="127">
        <v>952.3</v>
      </c>
      <c r="R18" s="127">
        <v>1067.7</v>
      </c>
      <c r="S18" s="127">
        <v>1061.8</v>
      </c>
      <c r="T18" s="127">
        <v>993.5</v>
      </c>
      <c r="U18" s="127">
        <v>893.7</v>
      </c>
      <c r="V18" s="127">
        <v>891.8</v>
      </c>
      <c r="W18" s="128"/>
      <c r="X18" s="134" t="s">
        <v>228</v>
      </c>
    </row>
    <row r="19" spans="1:24" s="133" customFormat="1" ht="14.1" customHeight="1" x14ac:dyDescent="0.2">
      <c r="A19" s="134" t="s">
        <v>229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642"/>
      <c r="P19" s="596"/>
      <c r="Q19" s="127"/>
      <c r="R19" s="127"/>
      <c r="S19" s="127"/>
      <c r="T19" s="127"/>
      <c r="U19" s="127"/>
      <c r="V19" s="127"/>
      <c r="W19" s="128"/>
      <c r="X19" s="134" t="s">
        <v>230</v>
      </c>
    </row>
    <row r="20" spans="1:24" s="133" customFormat="1" ht="14.1" customHeight="1" x14ac:dyDescent="0.2">
      <c r="A20" s="134" t="s">
        <v>231</v>
      </c>
      <c r="B20" s="127">
        <v>2171.5030000000002</v>
      </c>
      <c r="C20" s="127">
        <v>2218.973</v>
      </c>
      <c r="D20" s="127">
        <v>2252.4070000000002</v>
      </c>
      <c r="E20" s="127">
        <v>2172.489</v>
      </c>
      <c r="F20" s="127">
        <v>2422.5050000000001</v>
      </c>
      <c r="G20" s="127">
        <v>2371.1849999999999</v>
      </c>
      <c r="H20" s="127">
        <v>2211.9009999999998</v>
      </c>
      <c r="I20" s="127">
        <v>2283.7809999999999</v>
      </c>
      <c r="J20" s="127">
        <v>2348.4609999999998</v>
      </c>
      <c r="K20" s="127">
        <v>2269.2060000000001</v>
      </c>
      <c r="L20" s="127">
        <v>2290.212</v>
      </c>
      <c r="M20" s="127">
        <v>2201.049</v>
      </c>
      <c r="N20" s="127">
        <v>2330.0529999999999</v>
      </c>
      <c r="O20" s="642" t="s">
        <v>607</v>
      </c>
      <c r="P20" s="596">
        <v>3235.1</v>
      </c>
      <c r="Q20" s="127">
        <v>3134.7</v>
      </c>
      <c r="R20" s="127">
        <v>3165.9</v>
      </c>
      <c r="S20" s="127">
        <v>3410</v>
      </c>
      <c r="T20" s="127">
        <v>3341.1</v>
      </c>
      <c r="U20" s="127">
        <v>3349.6</v>
      </c>
      <c r="V20" s="127">
        <v>3382.8</v>
      </c>
      <c r="W20" s="128"/>
      <c r="X20" s="134" t="s">
        <v>232</v>
      </c>
    </row>
    <row r="21" spans="1:24" s="133" customFormat="1" ht="14.1" customHeight="1" x14ac:dyDescent="0.2">
      <c r="A21" s="126" t="s">
        <v>233</v>
      </c>
      <c r="B21" s="127">
        <v>1545.059</v>
      </c>
      <c r="C21" s="127">
        <v>1599.904</v>
      </c>
      <c r="D21" s="127">
        <v>1578.182</v>
      </c>
      <c r="E21" s="127">
        <v>1523.0889999999999</v>
      </c>
      <c r="F21" s="127">
        <v>1580.3430000000001</v>
      </c>
      <c r="G21" s="127">
        <v>1528.9570000000001</v>
      </c>
      <c r="H21" s="127">
        <v>1436.97</v>
      </c>
      <c r="I21" s="127">
        <v>1475.098</v>
      </c>
      <c r="J21" s="127">
        <v>1490.703</v>
      </c>
      <c r="K21" s="127">
        <v>1483.845</v>
      </c>
      <c r="L21" s="127">
        <v>1515.2650000000001</v>
      </c>
      <c r="M21" s="127">
        <v>1701.3589999999999</v>
      </c>
      <c r="N21" s="127">
        <v>1775.8820000000001</v>
      </c>
      <c r="O21" s="642" t="s">
        <v>607</v>
      </c>
      <c r="P21" s="596">
        <v>1920</v>
      </c>
      <c r="Q21" s="127">
        <v>1873.9</v>
      </c>
      <c r="R21" s="127">
        <v>1899.7</v>
      </c>
      <c r="S21" s="127">
        <v>1956.5</v>
      </c>
      <c r="T21" s="127">
        <v>2014.1</v>
      </c>
      <c r="U21" s="127">
        <v>2067.3000000000002</v>
      </c>
      <c r="V21" s="127">
        <v>2016.5</v>
      </c>
      <c r="W21" s="128"/>
      <c r="X21" s="134" t="s">
        <v>234</v>
      </c>
    </row>
    <row r="22" spans="1:24" s="133" customFormat="1" ht="14.1" customHeight="1" x14ac:dyDescent="0.2">
      <c r="A22" s="126" t="s">
        <v>235</v>
      </c>
      <c r="B22" s="128">
        <v>205.20799999999997</v>
      </c>
      <c r="C22" s="128">
        <v>153.68500000000006</v>
      </c>
      <c r="D22" s="128">
        <v>94.871999999999957</v>
      </c>
      <c r="E22" s="128">
        <v>225.99400000000003</v>
      </c>
      <c r="F22" s="128">
        <v>232.45699999999994</v>
      </c>
      <c r="G22" s="128">
        <v>142.59499999999997</v>
      </c>
      <c r="H22" s="128">
        <v>169.96199999999999</v>
      </c>
      <c r="I22" s="128">
        <v>35.567999999999984</v>
      </c>
      <c r="J22" s="128">
        <v>-25.208000000000084</v>
      </c>
      <c r="K22" s="128">
        <v>59.492000000000075</v>
      </c>
      <c r="L22" s="128">
        <v>-12.337999999999965</v>
      </c>
      <c r="M22" s="128">
        <v>-2.9569999999999936</v>
      </c>
      <c r="N22" s="128">
        <v>-12.761000000000081</v>
      </c>
      <c r="O22" s="642" t="s">
        <v>607</v>
      </c>
      <c r="P22" s="596">
        <v>959.9</v>
      </c>
      <c r="Q22" s="128">
        <v>939.1</v>
      </c>
      <c r="R22" s="128">
        <v>869.6</v>
      </c>
      <c r="S22" s="128">
        <v>742.7</v>
      </c>
      <c r="T22" s="128">
        <v>732.8</v>
      </c>
      <c r="U22" s="128">
        <v>681.3</v>
      </c>
      <c r="V22" s="128">
        <v>649.6</v>
      </c>
      <c r="W22" s="128"/>
      <c r="X22" s="134" t="s">
        <v>236</v>
      </c>
    </row>
    <row r="23" spans="1:24" s="133" customFormat="1" ht="14.1" customHeight="1" x14ac:dyDescent="0.2">
      <c r="A23" s="135" t="s">
        <v>237</v>
      </c>
      <c r="B23" s="136">
        <v>-1.0000000002037268E-3</v>
      </c>
      <c r="C23" s="136">
        <v>-1.0000000011132215E-3</v>
      </c>
      <c r="D23" s="136">
        <v>9.9999999929423211E-4</v>
      </c>
      <c r="E23" s="136">
        <v>1.0000000011132215E-3</v>
      </c>
      <c r="F23" s="136">
        <v>0</v>
      </c>
      <c r="G23" s="136">
        <v>0</v>
      </c>
      <c r="H23" s="136">
        <v>-1.0000000002037268E-3</v>
      </c>
      <c r="I23" s="136">
        <v>9.9999999929423211E-4</v>
      </c>
      <c r="J23" s="136">
        <v>-9.9999999838473741E-4</v>
      </c>
      <c r="K23" s="136">
        <v>0</v>
      </c>
      <c r="L23" s="136">
        <v>0</v>
      </c>
      <c r="M23" s="136">
        <v>-1.0000000002037268E-3</v>
      </c>
      <c r="N23" s="136">
        <v>-2.9999999997016857E-3</v>
      </c>
      <c r="O23" s="644" t="s">
        <v>607</v>
      </c>
      <c r="P23" s="596">
        <v>-7.999999999992724E-2</v>
      </c>
      <c r="Q23" s="136">
        <v>-97.659999999999854</v>
      </c>
      <c r="R23" s="136">
        <v>-250.33000000000175</v>
      </c>
      <c r="S23" s="136">
        <v>-285.60000000000218</v>
      </c>
      <c r="T23" s="136">
        <v>-403.84999999999854</v>
      </c>
      <c r="U23" s="136">
        <v>-65.790000000000873</v>
      </c>
      <c r="V23" s="136">
        <v>-157.86000000000058</v>
      </c>
      <c r="W23" s="128"/>
      <c r="X23" s="134" t="s">
        <v>261</v>
      </c>
    </row>
    <row r="24" spans="1:24" s="133" customFormat="1" ht="14.1" customHeight="1" x14ac:dyDescent="0.2">
      <c r="A24" s="137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38"/>
      <c r="M24" s="138"/>
      <c r="N24" s="138"/>
      <c r="O24" s="138"/>
      <c r="P24" s="597"/>
      <c r="Q24" s="138"/>
      <c r="R24" s="138"/>
      <c r="S24" s="138"/>
      <c r="T24" s="138"/>
      <c r="U24" s="138"/>
      <c r="V24" s="138"/>
      <c r="W24" s="138"/>
      <c r="X24" s="138"/>
    </row>
    <row r="25" spans="1:24" s="133" customFormat="1" ht="14.1" customHeight="1" x14ac:dyDescent="0.2">
      <c r="A25" s="139"/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61"/>
      <c r="Q25" s="140"/>
      <c r="R25" s="140"/>
      <c r="S25" s="140"/>
      <c r="T25" s="140"/>
      <c r="U25" s="140"/>
      <c r="V25" s="140"/>
      <c r="W25" s="140">
        <v>0</v>
      </c>
      <c r="X25" s="141"/>
    </row>
    <row r="26" spans="1:24" s="133" customFormat="1" ht="14.1" customHeight="1" x14ac:dyDescent="0.2">
      <c r="A26" s="142" t="s">
        <v>238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598"/>
      <c r="Q26" s="143"/>
      <c r="R26" s="634"/>
      <c r="S26" s="634"/>
      <c r="T26" s="634"/>
      <c r="U26" s="634"/>
      <c r="V26" s="634"/>
      <c r="W26" s="141"/>
      <c r="X26" s="141"/>
    </row>
    <row r="27" spans="1:24" ht="14.1" customHeight="1" x14ac:dyDescent="0.2">
      <c r="A27" s="144" t="s">
        <v>168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6"/>
      <c r="L27" s="146"/>
      <c r="M27" s="146"/>
      <c r="N27" s="146"/>
      <c r="O27" s="146"/>
      <c r="P27" s="16"/>
      <c r="Q27" s="146"/>
      <c r="R27" s="146"/>
      <c r="S27" s="146"/>
      <c r="T27" s="146"/>
      <c r="U27" s="146"/>
      <c r="V27" s="146"/>
      <c r="W27" s="141"/>
      <c r="X27" s="141"/>
    </row>
    <row r="28" spans="1:24" ht="14.1" customHeight="1" x14ac:dyDescent="0.2">
      <c r="A28" s="147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43"/>
      <c r="M28" s="143"/>
      <c r="N28" s="143"/>
      <c r="O28" s="143"/>
      <c r="P28" s="16"/>
      <c r="Q28" s="143"/>
      <c r="R28" s="143"/>
      <c r="S28" s="143"/>
      <c r="T28" s="143"/>
      <c r="U28" s="143"/>
      <c r="V28" s="143"/>
      <c r="W28" s="141"/>
      <c r="X28" s="141"/>
    </row>
    <row r="29" spans="1:24" ht="14.1" customHeight="1" x14ac:dyDescent="0.2">
      <c r="A29" s="148" t="s">
        <v>239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3"/>
      <c r="M29" s="103"/>
      <c r="N29" s="103"/>
      <c r="O29" s="103"/>
      <c r="P29" s="16"/>
      <c r="Q29" s="103"/>
      <c r="R29" s="103"/>
      <c r="S29" s="103"/>
      <c r="T29" s="103"/>
      <c r="U29" s="103"/>
      <c r="V29" s="103"/>
      <c r="W29" s="104"/>
      <c r="X29" s="104"/>
    </row>
    <row r="30" spans="1:24" ht="14.1" customHeight="1" x14ac:dyDescent="0.2">
      <c r="A30" s="130" t="s">
        <v>175</v>
      </c>
      <c r="P30" s="16"/>
    </row>
    <row r="31" spans="1:24" ht="14.1" customHeight="1" x14ac:dyDescent="0.2"/>
    <row r="32" spans="1:24" ht="14.1" customHeight="1" x14ac:dyDescent="0.2"/>
    <row r="33" spans="5:22" ht="14.1" customHeight="1" x14ac:dyDescent="0.2"/>
    <row r="34" spans="5:22" ht="14.1" customHeight="1" x14ac:dyDescent="0.2">
      <c r="L34" s="105"/>
      <c r="M34" s="105"/>
      <c r="N34" s="105"/>
      <c r="O34" s="105"/>
      <c r="Q34" s="105"/>
      <c r="R34" s="105"/>
      <c r="S34" s="105"/>
      <c r="T34" s="105"/>
      <c r="U34" s="105"/>
      <c r="V34" s="105"/>
    </row>
    <row r="35" spans="5:22" ht="14.1" customHeight="1" x14ac:dyDescent="0.2">
      <c r="E35" s="105" t="s">
        <v>240</v>
      </c>
      <c r="L35" s="105"/>
      <c r="M35" s="105"/>
      <c r="N35" s="105"/>
      <c r="O35" s="105"/>
      <c r="Q35" s="105"/>
      <c r="R35" s="105"/>
      <c r="S35" s="105"/>
      <c r="T35" s="105"/>
      <c r="U35" s="105"/>
      <c r="V35" s="105"/>
    </row>
    <row r="36" spans="5:22" ht="14.1" customHeight="1" x14ac:dyDescent="0.2">
      <c r="L36" s="105"/>
      <c r="M36" s="105"/>
      <c r="N36" s="105"/>
      <c r="O36" s="105"/>
      <c r="Q36" s="105"/>
      <c r="R36" s="105"/>
      <c r="S36" s="105"/>
      <c r="T36" s="105"/>
      <c r="U36" s="105"/>
      <c r="V36" s="105"/>
    </row>
    <row r="37" spans="5:22" ht="14.1" customHeight="1" x14ac:dyDescent="0.2">
      <c r="L37" s="105"/>
      <c r="M37" s="105"/>
      <c r="N37" s="105"/>
      <c r="O37" s="105"/>
      <c r="Q37" s="105"/>
      <c r="R37" s="105"/>
      <c r="S37" s="105"/>
      <c r="T37" s="105"/>
      <c r="U37" s="105"/>
      <c r="V37" s="105"/>
    </row>
    <row r="38" spans="5:22" ht="14.1" customHeight="1" x14ac:dyDescent="0.2">
      <c r="L38" s="105"/>
      <c r="M38" s="105"/>
      <c r="N38" s="105"/>
      <c r="O38" s="105"/>
      <c r="Q38" s="105"/>
      <c r="R38" s="105"/>
      <c r="S38" s="105"/>
      <c r="T38" s="105"/>
      <c r="U38" s="105"/>
      <c r="V38" s="105"/>
    </row>
  </sheetData>
  <pageMargins left="0" right="0" top="1" bottom="0.5" header="0" footer="0"/>
  <pageSetup scale="77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34"/>
  <sheetViews>
    <sheetView showGridLines="0" zoomScaleNormal="100" workbookViewId="0">
      <selection activeCell="D8" sqref="D8"/>
    </sheetView>
  </sheetViews>
  <sheetFormatPr defaultColWidth="11.6640625" defaultRowHeight="13.5" customHeight="1" x14ac:dyDescent="0.2"/>
  <cols>
    <col min="1" max="1" width="32.5" style="105" customWidth="1"/>
    <col min="2" max="10" width="10.1640625" style="105" bestFit="1" customWidth="1"/>
    <col min="11" max="14" width="10.1640625" style="105" customWidth="1"/>
    <col min="15" max="15" width="1.6640625" style="105" bestFit="1" customWidth="1"/>
    <col min="16" max="19" width="10.1640625" style="105" bestFit="1" customWidth="1"/>
    <col min="20" max="22" width="10.1640625" style="105" customWidth="1"/>
    <col min="23" max="23" width="2.6640625" style="105" customWidth="1"/>
    <col min="24" max="24" width="55.83203125" style="166" bestFit="1" customWidth="1"/>
    <col min="25" max="25" width="47.6640625" style="105" customWidth="1"/>
    <col min="26" max="16384" width="11.6640625" style="105"/>
  </cols>
  <sheetData>
    <row r="1" spans="1:24" s="100" customFormat="1" ht="13.5" customHeight="1" x14ac:dyDescent="0.2">
      <c r="A1" s="150" t="s">
        <v>241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8"/>
      <c r="P1" s="151"/>
      <c r="Q1" s="151"/>
      <c r="R1" s="151"/>
      <c r="S1" s="151"/>
      <c r="T1" s="151"/>
      <c r="U1" s="151"/>
      <c r="V1" s="151"/>
      <c r="W1" s="151"/>
      <c r="X1" s="150"/>
    </row>
    <row r="2" spans="1:24" ht="13.5" customHeight="1" x14ac:dyDescent="0.2">
      <c r="A2" s="101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6"/>
      <c r="P2" s="104"/>
      <c r="Q2" s="104"/>
      <c r="R2" s="104"/>
      <c r="S2" s="104"/>
      <c r="T2" s="104"/>
      <c r="U2" s="104"/>
      <c r="V2" s="104"/>
      <c r="W2" s="104"/>
      <c r="X2" s="98" t="s">
        <v>1</v>
      </c>
    </row>
    <row r="3" spans="1:24" s="156" customFormat="1" ht="11.25" x14ac:dyDescent="0.2">
      <c r="A3" s="152" t="s">
        <v>9</v>
      </c>
      <c r="B3" s="15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6"/>
      <c r="P3" s="104"/>
      <c r="Q3" s="104"/>
      <c r="R3" s="104"/>
      <c r="S3" s="104"/>
      <c r="T3" s="104"/>
      <c r="U3" s="104"/>
      <c r="V3" s="104"/>
      <c r="W3" s="104"/>
      <c r="X3" s="155" t="s">
        <v>10</v>
      </c>
    </row>
    <row r="4" spans="1:24" ht="11.25" x14ac:dyDescent="0.2">
      <c r="A4" s="103"/>
      <c r="B4" s="113"/>
      <c r="C4" s="113"/>
      <c r="D4" s="102"/>
      <c r="E4" s="102"/>
      <c r="F4" s="102"/>
      <c r="G4" s="102"/>
      <c r="H4" s="102"/>
      <c r="I4" s="102"/>
      <c r="J4" s="103"/>
      <c r="K4" s="103"/>
      <c r="L4" s="103"/>
      <c r="M4" s="103"/>
      <c r="N4" s="103"/>
      <c r="O4" s="17"/>
      <c r="P4" s="103"/>
      <c r="Q4" s="103"/>
      <c r="R4" s="103"/>
      <c r="S4" s="103"/>
      <c r="T4" s="103"/>
      <c r="U4" s="103"/>
      <c r="V4" s="103"/>
      <c r="W4" s="104"/>
      <c r="X4" s="104"/>
    </row>
    <row r="5" spans="1:24" ht="13.5" customHeight="1" x14ac:dyDescent="0.2">
      <c r="A5" s="114"/>
      <c r="B5" s="117"/>
      <c r="C5" s="117"/>
      <c r="D5" s="117"/>
      <c r="E5" s="117"/>
      <c r="F5" s="118"/>
      <c r="G5" s="118"/>
      <c r="H5" s="118"/>
      <c r="I5" s="118"/>
      <c r="J5" s="117"/>
      <c r="K5" s="104"/>
      <c r="L5" s="104"/>
      <c r="M5" s="104"/>
      <c r="N5" s="104"/>
      <c r="O5" s="17"/>
      <c r="P5" s="117"/>
      <c r="Q5" s="117"/>
      <c r="R5" s="117"/>
      <c r="S5" s="117"/>
      <c r="T5" s="117"/>
      <c r="U5" s="117"/>
      <c r="V5" s="117"/>
      <c r="W5" s="117"/>
      <c r="X5" s="117"/>
    </row>
    <row r="6" spans="1:24" ht="15.95" customHeight="1" x14ac:dyDescent="0.2">
      <c r="A6" s="599"/>
      <c r="B6" s="600">
        <v>2003</v>
      </c>
      <c r="C6" s="600">
        <v>2004</v>
      </c>
      <c r="D6" s="600">
        <v>2005</v>
      </c>
      <c r="E6" s="600">
        <v>2006</v>
      </c>
      <c r="F6" s="601">
        <v>2007</v>
      </c>
      <c r="G6" s="601">
        <v>2008</v>
      </c>
      <c r="H6" s="601">
        <v>2009</v>
      </c>
      <c r="I6" s="601">
        <v>2010</v>
      </c>
      <c r="J6" s="601">
        <v>2011</v>
      </c>
      <c r="K6" s="601">
        <v>2012</v>
      </c>
      <c r="L6" s="601">
        <v>2013</v>
      </c>
      <c r="M6" s="601">
        <v>2014</v>
      </c>
      <c r="N6" s="601">
        <v>2015</v>
      </c>
      <c r="O6" s="591" t="s">
        <v>607</v>
      </c>
      <c r="P6" s="592">
        <v>2012</v>
      </c>
      <c r="Q6" s="592">
        <v>2013</v>
      </c>
      <c r="R6" s="592">
        <v>2014</v>
      </c>
      <c r="S6" s="592">
        <v>2015</v>
      </c>
      <c r="T6" s="592">
        <v>2016</v>
      </c>
      <c r="U6" s="592">
        <v>2017</v>
      </c>
      <c r="V6" s="592">
        <v>2018</v>
      </c>
      <c r="W6" s="602" t="s">
        <v>36</v>
      </c>
      <c r="X6" s="602"/>
    </row>
    <row r="7" spans="1:24" ht="15.95" customHeight="1" x14ac:dyDescent="0.2">
      <c r="A7" s="153"/>
      <c r="B7" s="97" t="s">
        <v>608</v>
      </c>
      <c r="C7" s="157"/>
      <c r="D7" s="157"/>
      <c r="E7" s="104"/>
      <c r="F7" s="118"/>
      <c r="G7" s="118"/>
      <c r="H7" s="118"/>
      <c r="I7" s="118"/>
      <c r="J7" s="118"/>
      <c r="K7" s="118"/>
      <c r="L7" s="118"/>
      <c r="M7" s="118"/>
      <c r="N7" s="118"/>
      <c r="O7" s="594" t="s">
        <v>607</v>
      </c>
      <c r="P7" s="97" t="s">
        <v>610</v>
      </c>
      <c r="Q7" s="118"/>
      <c r="R7" s="118"/>
      <c r="S7" s="118"/>
      <c r="T7" s="118"/>
      <c r="U7" s="118"/>
      <c r="V7" s="118"/>
      <c r="W7" s="104"/>
      <c r="X7" s="104"/>
    </row>
    <row r="8" spans="1:24" ht="13.5" customHeight="1" x14ac:dyDescent="0.2">
      <c r="A8" s="153"/>
      <c r="B8" s="97" t="s">
        <v>609</v>
      </c>
      <c r="C8" s="157"/>
      <c r="D8" s="157"/>
      <c r="E8" s="104"/>
      <c r="F8" s="118"/>
      <c r="G8" s="118"/>
      <c r="H8" s="118"/>
      <c r="I8" s="118"/>
      <c r="J8" s="118"/>
      <c r="K8" s="118"/>
      <c r="L8" s="118"/>
      <c r="M8" s="118"/>
      <c r="N8" s="118"/>
      <c r="O8" s="595"/>
      <c r="P8" s="97" t="s">
        <v>611</v>
      </c>
      <c r="Q8" s="118"/>
      <c r="R8" s="118"/>
      <c r="S8" s="118"/>
      <c r="T8" s="118"/>
      <c r="U8" s="118"/>
      <c r="V8" s="118"/>
      <c r="W8" s="104"/>
      <c r="X8" s="104"/>
    </row>
    <row r="9" spans="1:24" s="122" customFormat="1" ht="14.1" customHeight="1" x14ac:dyDescent="0.2">
      <c r="A9" s="152" t="s">
        <v>242</v>
      </c>
      <c r="B9" s="158">
        <v>10776.08</v>
      </c>
      <c r="C9" s="158">
        <v>10959.630000000001</v>
      </c>
      <c r="D9" s="158">
        <v>11706.61</v>
      </c>
      <c r="E9" s="158">
        <v>12382.75</v>
      </c>
      <c r="F9" s="158">
        <v>12335.240000000002</v>
      </c>
      <c r="G9" s="158">
        <v>11896.550000000001</v>
      </c>
      <c r="H9" s="158">
        <v>11078.2</v>
      </c>
      <c r="I9" s="158">
        <v>11180.83</v>
      </c>
      <c r="J9" s="158">
        <v>11489.26</v>
      </c>
      <c r="K9" s="158">
        <v>12091.630000000001</v>
      </c>
      <c r="L9" s="158">
        <v>11957.05</v>
      </c>
      <c r="M9" s="158">
        <v>12344.34</v>
      </c>
      <c r="N9" s="158">
        <v>11525.16</v>
      </c>
      <c r="O9" s="596" t="s">
        <v>607</v>
      </c>
      <c r="P9" s="158">
        <v>5775.85</v>
      </c>
      <c r="Q9" s="158">
        <v>5578.8900000000012</v>
      </c>
      <c r="R9" s="158">
        <v>5080.5</v>
      </c>
      <c r="S9" s="158">
        <v>5775.3799999999992</v>
      </c>
      <c r="T9" s="158">
        <v>5710.7400000000007</v>
      </c>
      <c r="U9" s="158">
        <v>5208.58</v>
      </c>
      <c r="V9" s="158">
        <v>5397.74</v>
      </c>
      <c r="W9" s="158"/>
      <c r="X9" s="152" t="s">
        <v>243</v>
      </c>
    </row>
    <row r="10" spans="1:24" ht="14.1" customHeight="1" x14ac:dyDescent="0.2">
      <c r="A10" s="159" t="s">
        <v>213</v>
      </c>
      <c r="B10" s="160">
        <v>7449.11</v>
      </c>
      <c r="C10" s="160">
        <v>7514.88</v>
      </c>
      <c r="D10" s="160">
        <v>7770.03</v>
      </c>
      <c r="E10" s="160">
        <v>7965.59</v>
      </c>
      <c r="F10" s="160">
        <v>8080.81</v>
      </c>
      <c r="G10" s="160">
        <v>7893.02</v>
      </c>
      <c r="H10" s="160">
        <v>7563.46</v>
      </c>
      <c r="I10" s="160">
        <v>7679.85</v>
      </c>
      <c r="J10" s="160">
        <v>7726.92</v>
      </c>
      <c r="K10" s="160">
        <v>7965.42</v>
      </c>
      <c r="L10" s="160">
        <v>7966.24</v>
      </c>
      <c r="M10" s="160">
        <v>7924.47</v>
      </c>
      <c r="N10" s="160">
        <v>7792.63</v>
      </c>
      <c r="O10" s="596" t="s">
        <v>607</v>
      </c>
      <c r="P10" s="160">
        <v>10720.52</v>
      </c>
      <c r="Q10" s="160">
        <v>10404.040000000001</v>
      </c>
      <c r="R10" s="160">
        <v>10480.67</v>
      </c>
      <c r="S10" s="160">
        <v>10543.3</v>
      </c>
      <c r="T10" s="160">
        <v>10590.35</v>
      </c>
      <c r="U10" s="160">
        <v>10597.41</v>
      </c>
      <c r="V10" s="160">
        <v>10763.34</v>
      </c>
      <c r="W10" s="160"/>
      <c r="X10" s="159" t="s">
        <v>214</v>
      </c>
    </row>
    <row r="11" spans="1:24" ht="14.1" customHeight="1" x14ac:dyDescent="0.2">
      <c r="A11" s="159" t="s">
        <v>244</v>
      </c>
      <c r="B11" s="160">
        <v>3326.97</v>
      </c>
      <c r="C11" s="160">
        <v>3444.75</v>
      </c>
      <c r="D11" s="160">
        <v>3936.58</v>
      </c>
      <c r="E11" s="160">
        <v>4417.16</v>
      </c>
      <c r="F11" s="160">
        <v>4254.43</v>
      </c>
      <c r="G11" s="160">
        <v>4003.53</v>
      </c>
      <c r="H11" s="160">
        <v>3514.74</v>
      </c>
      <c r="I11" s="160">
        <v>3500.98</v>
      </c>
      <c r="J11" s="160">
        <v>3762.34</v>
      </c>
      <c r="K11" s="160">
        <v>4126.21</v>
      </c>
      <c r="L11" s="160">
        <v>3990.81</v>
      </c>
      <c r="M11" s="160">
        <v>4419.87</v>
      </c>
      <c r="N11" s="160">
        <v>3732.53</v>
      </c>
      <c r="O11" s="596" t="s">
        <v>607</v>
      </c>
      <c r="P11" s="160">
        <v>-4944.67</v>
      </c>
      <c r="Q11" s="160">
        <v>-4825.1499999999996</v>
      </c>
      <c r="R11" s="160">
        <v>-5400.17</v>
      </c>
      <c r="S11" s="160">
        <v>-4767.92</v>
      </c>
      <c r="T11" s="160">
        <v>-4879.6099999999997</v>
      </c>
      <c r="U11" s="160">
        <v>-5388.83</v>
      </c>
      <c r="V11" s="160">
        <v>-5365.6</v>
      </c>
      <c r="W11" s="160"/>
      <c r="X11" s="159" t="s">
        <v>245</v>
      </c>
    </row>
    <row r="12" spans="1:24" ht="14.1" customHeight="1" x14ac:dyDescent="0.2">
      <c r="A12" s="159"/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596"/>
      <c r="P12" s="161"/>
      <c r="Q12" s="161"/>
      <c r="R12" s="161"/>
      <c r="S12" s="161"/>
      <c r="T12" s="161"/>
      <c r="U12" s="161"/>
      <c r="V12" s="161"/>
      <c r="W12" s="160"/>
      <c r="X12" s="162"/>
    </row>
    <row r="13" spans="1:24" s="122" customFormat="1" ht="14.1" customHeight="1" x14ac:dyDescent="0.2">
      <c r="A13" s="152" t="s">
        <v>246</v>
      </c>
      <c r="B13" s="158">
        <v>10776.08</v>
      </c>
      <c r="C13" s="158">
        <v>10959.630000000001</v>
      </c>
      <c r="D13" s="158">
        <v>11706.61</v>
      </c>
      <c r="E13" s="158">
        <v>12382.75</v>
      </c>
      <c r="F13" s="158">
        <v>12335.240000000002</v>
      </c>
      <c r="G13" s="158">
        <v>11896.550000000001</v>
      </c>
      <c r="H13" s="158">
        <v>11078.2</v>
      </c>
      <c r="I13" s="158">
        <v>11180.83</v>
      </c>
      <c r="J13" s="158">
        <v>11489.26</v>
      </c>
      <c r="K13" s="158">
        <v>12091.630000000001</v>
      </c>
      <c r="L13" s="158">
        <v>11957.06</v>
      </c>
      <c r="M13" s="158">
        <v>12344.34</v>
      </c>
      <c r="N13" s="158">
        <v>11525.15</v>
      </c>
      <c r="O13" s="596" t="s">
        <v>607</v>
      </c>
      <c r="P13" s="158">
        <v>5775.8499999999985</v>
      </c>
      <c r="Q13" s="158">
        <v>5578.8899999999994</v>
      </c>
      <c r="R13" s="158">
        <v>5080.4999999999991</v>
      </c>
      <c r="S13" s="158">
        <v>5775.3799999999992</v>
      </c>
      <c r="T13" s="158">
        <v>5710.7400000000007</v>
      </c>
      <c r="U13" s="158">
        <v>5208.58</v>
      </c>
      <c r="V13" s="158">
        <v>5397.7400000000016</v>
      </c>
      <c r="W13" s="158"/>
      <c r="X13" s="152" t="s">
        <v>247</v>
      </c>
    </row>
    <row r="14" spans="1:24" ht="14.1" customHeight="1" x14ac:dyDescent="0.2">
      <c r="A14" s="159" t="s">
        <v>248</v>
      </c>
      <c r="B14" s="160">
        <v>7583.48</v>
      </c>
      <c r="C14" s="160">
        <v>7393.58</v>
      </c>
      <c r="D14" s="160">
        <v>8216.880000000001</v>
      </c>
      <c r="E14" s="160">
        <v>8825.18</v>
      </c>
      <c r="F14" s="160">
        <v>8828.4000000000015</v>
      </c>
      <c r="G14" s="160">
        <v>8466.9</v>
      </c>
      <c r="H14" s="160">
        <v>7757.48</v>
      </c>
      <c r="I14" s="160">
        <v>7817.78</v>
      </c>
      <c r="J14" s="160">
        <v>7914.9500000000007</v>
      </c>
      <c r="K14" s="160">
        <v>8259.7800000000007</v>
      </c>
      <c r="L14" s="160">
        <v>8125.95</v>
      </c>
      <c r="M14" s="160">
        <v>8637.39</v>
      </c>
      <c r="N14" s="160">
        <v>8086.9</v>
      </c>
      <c r="O14" s="596" t="s">
        <v>607</v>
      </c>
      <c r="P14" s="160">
        <v>1688.4199999999992</v>
      </c>
      <c r="Q14" s="160">
        <v>1511.7299999999996</v>
      </c>
      <c r="R14" s="160">
        <v>1336.3099999999995</v>
      </c>
      <c r="S14" s="160">
        <v>2208.4599999999991</v>
      </c>
      <c r="T14" s="160">
        <v>2178.1000000000004</v>
      </c>
      <c r="U14" s="160">
        <v>1425.6599999999989</v>
      </c>
      <c r="V14" s="160">
        <v>1463.3300000000008</v>
      </c>
      <c r="W14" s="160"/>
      <c r="X14" s="159" t="s">
        <v>249</v>
      </c>
    </row>
    <row r="15" spans="1:24" s="133" customFormat="1" ht="14.1" customHeight="1" x14ac:dyDescent="0.2">
      <c r="A15" s="162" t="s">
        <v>250</v>
      </c>
      <c r="B15" s="160">
        <v>5909.9</v>
      </c>
      <c r="C15" s="160">
        <v>5805.09</v>
      </c>
      <c r="D15" s="160">
        <v>6236.13</v>
      </c>
      <c r="E15" s="160">
        <v>6408.99</v>
      </c>
      <c r="F15" s="160">
        <v>6475.77</v>
      </c>
      <c r="G15" s="160">
        <v>6332.71</v>
      </c>
      <c r="H15" s="160">
        <v>5824.33</v>
      </c>
      <c r="I15" s="160">
        <v>5872.74</v>
      </c>
      <c r="J15" s="160">
        <v>5825.68</v>
      </c>
      <c r="K15" s="160">
        <v>5975.52</v>
      </c>
      <c r="L15" s="160">
        <v>5907.11</v>
      </c>
      <c r="M15" s="160">
        <v>6135.34</v>
      </c>
      <c r="N15" s="160">
        <v>5883.09</v>
      </c>
      <c r="O15" s="596" t="s">
        <v>607</v>
      </c>
      <c r="P15" s="160">
        <v>8217.7099999999991</v>
      </c>
      <c r="Q15" s="160">
        <v>7977.48</v>
      </c>
      <c r="R15" s="160">
        <v>8257.24</v>
      </c>
      <c r="S15" s="160">
        <v>8391.64</v>
      </c>
      <c r="T15" s="160">
        <v>8280.75</v>
      </c>
      <c r="U15" s="160">
        <v>8930.3799999999992</v>
      </c>
      <c r="V15" s="160">
        <v>9019.2900000000009</v>
      </c>
      <c r="W15" s="160"/>
      <c r="X15" s="162" t="s">
        <v>251</v>
      </c>
    </row>
    <row r="16" spans="1:24" s="133" customFormat="1" ht="14.1" customHeight="1" x14ac:dyDescent="0.2">
      <c r="A16" s="163" t="s">
        <v>252</v>
      </c>
      <c r="B16" s="160">
        <v>932.77</v>
      </c>
      <c r="C16" s="160">
        <v>903.02</v>
      </c>
      <c r="D16" s="160">
        <v>931.32</v>
      </c>
      <c r="E16" s="160">
        <v>947.62</v>
      </c>
      <c r="F16" s="160">
        <v>946.04</v>
      </c>
      <c r="G16" s="160">
        <v>1014.16</v>
      </c>
      <c r="H16" s="160">
        <v>1053.57</v>
      </c>
      <c r="I16" s="160">
        <v>1050.49</v>
      </c>
      <c r="J16" s="160">
        <v>1126.56</v>
      </c>
      <c r="K16" s="160">
        <v>1074.01</v>
      </c>
      <c r="L16" s="160">
        <v>1091.26</v>
      </c>
      <c r="M16" s="160">
        <v>1089.3399999999999</v>
      </c>
      <c r="N16" s="160">
        <v>1165.6400000000001</v>
      </c>
      <c r="O16" s="596" t="s">
        <v>607</v>
      </c>
      <c r="P16" s="160">
        <v>1403.09</v>
      </c>
      <c r="Q16" s="160">
        <v>1302.5899999999999</v>
      </c>
      <c r="R16" s="160">
        <v>1270.54</v>
      </c>
      <c r="S16" s="160">
        <v>1356.37</v>
      </c>
      <c r="T16" s="160">
        <v>1257.79</v>
      </c>
      <c r="U16" s="160">
        <v>1432.48</v>
      </c>
      <c r="V16" s="160">
        <v>1374.76</v>
      </c>
      <c r="W16" s="160"/>
      <c r="X16" s="163" t="s">
        <v>253</v>
      </c>
    </row>
    <row r="17" spans="1:24" s="133" customFormat="1" ht="14.1" customHeight="1" x14ac:dyDescent="0.2">
      <c r="A17" s="162" t="s">
        <v>254</v>
      </c>
      <c r="B17" s="160">
        <v>4778.8</v>
      </c>
      <c r="C17" s="160">
        <v>4778.8</v>
      </c>
      <c r="D17" s="160">
        <v>4778.8</v>
      </c>
      <c r="E17" s="160">
        <v>4778.8</v>
      </c>
      <c r="F17" s="160">
        <v>4778.8</v>
      </c>
      <c r="G17" s="160">
        <v>4778.8</v>
      </c>
      <c r="H17" s="160">
        <v>4778.8</v>
      </c>
      <c r="I17" s="160">
        <v>4778.8</v>
      </c>
      <c r="J17" s="160">
        <v>4778.8</v>
      </c>
      <c r="K17" s="160">
        <v>4778.8</v>
      </c>
      <c r="L17" s="160">
        <v>4778.8</v>
      </c>
      <c r="M17" s="160">
        <v>4778.8</v>
      </c>
      <c r="N17" s="160">
        <v>4778.8</v>
      </c>
      <c r="O17" s="596" t="s">
        <v>607</v>
      </c>
      <c r="P17" s="160">
        <v>6814.62</v>
      </c>
      <c r="Q17" s="160">
        <v>6674.89</v>
      </c>
      <c r="R17" s="160">
        <v>6986.7</v>
      </c>
      <c r="S17" s="160">
        <v>7035.27</v>
      </c>
      <c r="T17" s="160">
        <v>7022.96</v>
      </c>
      <c r="U17" s="160">
        <v>7497.9</v>
      </c>
      <c r="V17" s="160">
        <v>7644.53</v>
      </c>
      <c r="W17" s="160"/>
      <c r="X17" s="163" t="s">
        <v>255</v>
      </c>
    </row>
    <row r="18" spans="1:24" s="133" customFormat="1" ht="14.1" customHeight="1" x14ac:dyDescent="0.2">
      <c r="A18" s="103" t="s">
        <v>256</v>
      </c>
      <c r="B18" s="160">
        <v>1673.58</v>
      </c>
      <c r="C18" s="160">
        <v>1588.49</v>
      </c>
      <c r="D18" s="160">
        <v>1980.75</v>
      </c>
      <c r="E18" s="160">
        <v>2416.19</v>
      </c>
      <c r="F18" s="160">
        <v>2352.63</v>
      </c>
      <c r="G18" s="160">
        <v>2134.19</v>
      </c>
      <c r="H18" s="160">
        <v>1933.15</v>
      </c>
      <c r="I18" s="160">
        <v>1945.04</v>
      </c>
      <c r="J18" s="160">
        <v>2089.27</v>
      </c>
      <c r="K18" s="160">
        <v>2284.2600000000002</v>
      </c>
      <c r="L18" s="160">
        <v>2218.84</v>
      </c>
      <c r="M18" s="160">
        <v>2502.0500000000002</v>
      </c>
      <c r="N18" s="160">
        <v>2203.81</v>
      </c>
      <c r="O18" s="596" t="s">
        <v>607</v>
      </c>
      <c r="P18" s="160">
        <v>-6529.29</v>
      </c>
      <c r="Q18" s="160">
        <v>-6465.75</v>
      </c>
      <c r="R18" s="160">
        <v>-6920.93</v>
      </c>
      <c r="S18" s="160">
        <v>-6183.18</v>
      </c>
      <c r="T18" s="160">
        <v>-6102.65</v>
      </c>
      <c r="U18" s="160">
        <v>-7504.72</v>
      </c>
      <c r="V18" s="160">
        <v>-7555.96</v>
      </c>
      <c r="W18" s="160"/>
      <c r="X18" s="103" t="s">
        <v>257</v>
      </c>
    </row>
    <row r="19" spans="1:24" s="133" customFormat="1" ht="14.1" customHeight="1" x14ac:dyDescent="0.2">
      <c r="A19" s="162" t="s">
        <v>258</v>
      </c>
      <c r="B19" s="160">
        <v>3192.6</v>
      </c>
      <c r="C19" s="160">
        <v>3566.04</v>
      </c>
      <c r="D19" s="160">
        <v>3489.72</v>
      </c>
      <c r="E19" s="160">
        <v>3557.56</v>
      </c>
      <c r="F19" s="160">
        <v>3506.85</v>
      </c>
      <c r="G19" s="160">
        <v>3429.66</v>
      </c>
      <c r="H19" s="160">
        <v>3320.73</v>
      </c>
      <c r="I19" s="160">
        <v>3363.05</v>
      </c>
      <c r="J19" s="160">
        <v>3574.32</v>
      </c>
      <c r="K19" s="160">
        <v>3831.85</v>
      </c>
      <c r="L19" s="160">
        <v>3831.11</v>
      </c>
      <c r="M19" s="160">
        <v>3706.95</v>
      </c>
      <c r="N19" s="160">
        <v>3438.25</v>
      </c>
      <c r="O19" s="596" t="s">
        <v>607</v>
      </c>
      <c r="P19" s="160">
        <v>4087.43</v>
      </c>
      <c r="Q19" s="160">
        <v>4164.54</v>
      </c>
      <c r="R19" s="160">
        <v>3994.49</v>
      </c>
      <c r="S19" s="160">
        <v>3852.54</v>
      </c>
      <c r="T19" s="160">
        <v>3936.52</v>
      </c>
      <c r="U19" s="160">
        <v>3848.82</v>
      </c>
      <c r="V19" s="160">
        <v>4092.39</v>
      </c>
      <c r="W19" s="160"/>
      <c r="X19" s="164" t="s">
        <v>259</v>
      </c>
    </row>
    <row r="20" spans="1:24" s="133" customFormat="1" ht="13.5" customHeight="1" x14ac:dyDescent="0.2">
      <c r="A20" s="188" t="s">
        <v>260</v>
      </c>
      <c r="B20" s="603">
        <v>0</v>
      </c>
      <c r="C20" s="603">
        <v>1.0000000002037268E-2</v>
      </c>
      <c r="D20" s="603">
        <v>1.0000000000218279E-2</v>
      </c>
      <c r="E20" s="603">
        <v>1.0000000000218279E-2</v>
      </c>
      <c r="F20" s="603">
        <v>-1.0000000000218279E-2</v>
      </c>
      <c r="G20" s="603">
        <v>-9.9999999983992893E-3</v>
      </c>
      <c r="H20" s="603">
        <v>-9.9999999983992893E-3</v>
      </c>
      <c r="I20" s="603">
        <v>0</v>
      </c>
      <c r="J20" s="603">
        <v>-1.0000000000218279E-2</v>
      </c>
      <c r="K20" s="603">
        <v>0</v>
      </c>
      <c r="L20" s="603">
        <v>0</v>
      </c>
      <c r="M20" s="603">
        <v>0</v>
      </c>
      <c r="N20" s="603">
        <v>0</v>
      </c>
      <c r="O20" s="604" t="s">
        <v>607</v>
      </c>
      <c r="P20" s="603">
        <v>0</v>
      </c>
      <c r="Q20" s="603">
        <v>-97.38</v>
      </c>
      <c r="R20" s="603">
        <v>-250.3</v>
      </c>
      <c r="S20" s="603">
        <v>-285.62</v>
      </c>
      <c r="T20" s="603">
        <v>-403.88</v>
      </c>
      <c r="U20" s="603">
        <v>-65.900000000000006</v>
      </c>
      <c r="V20" s="603">
        <v>-157.97999999999999</v>
      </c>
      <c r="W20" s="605"/>
      <c r="X20" s="606" t="s">
        <v>261</v>
      </c>
    </row>
    <row r="21" spans="1:24" ht="14.1" customHeight="1" x14ac:dyDescent="0.2"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</row>
    <row r="22" spans="1:24" ht="14.1" customHeight="1" x14ac:dyDescent="0.2">
      <c r="A22" s="147" t="s">
        <v>238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/>
      <c r="P22" s="104"/>
      <c r="Q22" s="104"/>
      <c r="W22" s="104"/>
      <c r="X22" s="104"/>
    </row>
    <row r="23" spans="1:24" ht="12" customHeight="1" x14ac:dyDescent="0.2">
      <c r="A23" s="147" t="s">
        <v>262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/>
      <c r="P23" s="147"/>
      <c r="Q23" s="147"/>
      <c r="W23" s="165"/>
      <c r="X23" s="147"/>
    </row>
    <row r="24" spans="1:24" ht="14.1" customHeight="1" x14ac:dyDescent="0.2">
      <c r="A24" s="145"/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/>
      <c r="P24" s="145"/>
      <c r="Q24" s="145"/>
      <c r="R24" s="145"/>
      <c r="S24" s="145"/>
      <c r="T24" s="145"/>
      <c r="U24" s="145"/>
      <c r="V24" s="145"/>
      <c r="W24" s="165"/>
      <c r="X24" s="147"/>
    </row>
    <row r="25" spans="1:24" ht="14.1" customHeight="1" x14ac:dyDescent="0.2">
      <c r="A25" s="148" t="s">
        <v>239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/>
      <c r="P25" s="147"/>
      <c r="Q25" s="147"/>
      <c r="R25" s="147"/>
      <c r="S25" s="147"/>
      <c r="T25" s="147"/>
      <c r="U25" s="147"/>
      <c r="V25" s="147"/>
      <c r="W25" s="165"/>
      <c r="X25" s="147"/>
    </row>
    <row r="26" spans="1:24" ht="14.1" customHeight="1" x14ac:dyDescent="0.2">
      <c r="A26" s="130" t="s">
        <v>175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/>
      <c r="P26" s="147"/>
      <c r="Q26" s="147"/>
      <c r="R26" s="147"/>
      <c r="S26" s="147"/>
      <c r="T26" s="147"/>
      <c r="U26" s="147"/>
      <c r="V26" s="147"/>
      <c r="W26" s="165"/>
      <c r="X26" s="147"/>
    </row>
    <row r="27" spans="1:24" ht="14.1" customHeight="1" x14ac:dyDescent="0.2">
      <c r="A27" s="147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/>
      <c r="P27" s="147"/>
      <c r="Q27" s="147"/>
      <c r="R27" s="147"/>
      <c r="S27" s="147"/>
      <c r="T27" s="147"/>
      <c r="U27" s="147"/>
      <c r="V27" s="147"/>
      <c r="W27" s="165"/>
      <c r="X27" s="147"/>
    </row>
    <row r="28" spans="1:24" ht="14.1" customHeight="1" x14ac:dyDescent="0.2">
      <c r="A28" s="147"/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6"/>
      <c r="P28" s="147"/>
      <c r="Q28" s="147"/>
      <c r="R28" s="147"/>
      <c r="S28" s="147"/>
      <c r="T28" s="147"/>
      <c r="U28" s="147"/>
      <c r="V28" s="147"/>
      <c r="W28" s="165"/>
      <c r="X28" s="147"/>
    </row>
    <row r="29" spans="1:24" ht="14.1" customHeight="1" x14ac:dyDescent="0.2">
      <c r="O29" s="16"/>
    </row>
    <row r="30" spans="1:24" ht="14.1" customHeight="1" x14ac:dyDescent="0.2">
      <c r="O30" s="16"/>
      <c r="X30" s="105"/>
    </row>
    <row r="31" spans="1:24" ht="14.1" customHeight="1" x14ac:dyDescent="0.2">
      <c r="X31" s="105"/>
    </row>
    <row r="32" spans="1:24" ht="14.1" customHeight="1" x14ac:dyDescent="0.2">
      <c r="X32" s="105"/>
    </row>
    <row r="33" spans="24:24" ht="14.1" customHeight="1" x14ac:dyDescent="0.2">
      <c r="X33" s="105"/>
    </row>
    <row r="34" spans="24:24" ht="13.5" customHeight="1" x14ac:dyDescent="0.2">
      <c r="X34" s="105"/>
    </row>
  </sheetData>
  <pageMargins left="0" right="0" top="1" bottom="0.5" header="0" footer="0"/>
  <pageSetup scale="84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transitionEvaluation="1">
    <pageSetUpPr fitToPage="1"/>
  </sheetPr>
  <dimension ref="A1:Y35"/>
  <sheetViews>
    <sheetView showGridLines="0" workbookViewId="0">
      <selection activeCell="I18" sqref="I18"/>
    </sheetView>
  </sheetViews>
  <sheetFormatPr defaultColWidth="12.5" defaultRowHeight="14.1" customHeight="1" x14ac:dyDescent="0.2"/>
  <cols>
    <col min="1" max="1" width="32.5" style="191" customWidth="1"/>
    <col min="2" max="12" width="8.6640625" style="16" customWidth="1"/>
    <col min="13" max="13" width="9.33203125" style="16" customWidth="1"/>
    <col min="14" max="18" width="8.6640625" style="16" customWidth="1"/>
    <col min="19" max="19" width="9.1640625" style="16" bestFit="1" customWidth="1"/>
    <col min="20" max="20" width="9.1640625" style="16" customWidth="1"/>
    <col min="21" max="21" width="1.5" style="16" customWidth="1"/>
    <col min="22" max="22" width="10" style="16" customWidth="1"/>
    <col min="23" max="23" width="26.1640625" style="16" customWidth="1"/>
    <col min="24" max="64" width="9" style="16" customWidth="1"/>
    <col min="65" max="16384" width="12.5" style="16"/>
  </cols>
  <sheetData>
    <row r="1" spans="1:25" s="18" customFormat="1" ht="14.1" customHeight="1" x14ac:dyDescent="0.2">
      <c r="A1" s="167" t="s">
        <v>263</v>
      </c>
      <c r="V1" s="168"/>
    </row>
    <row r="2" spans="1:25" ht="14.1" customHeight="1" x14ac:dyDescent="0.2">
      <c r="A2" s="101" t="s">
        <v>0</v>
      </c>
      <c r="V2" s="18" t="s">
        <v>1</v>
      </c>
    </row>
    <row r="3" spans="1:25" ht="14.1" customHeight="1" x14ac:dyDescent="0.2">
      <c r="A3" s="169" t="s">
        <v>11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V3" s="18" t="s">
        <v>12</v>
      </c>
    </row>
    <row r="4" spans="1:25" ht="14.1" customHeight="1" x14ac:dyDescent="0.2">
      <c r="A4" s="170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5" ht="14.1" customHeight="1" x14ac:dyDescent="0.2">
      <c r="A5" s="171"/>
      <c r="B5" s="172"/>
      <c r="C5" s="172"/>
      <c r="D5" s="172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2"/>
      <c r="V5" s="172"/>
      <c r="W5" s="172"/>
    </row>
    <row r="6" spans="1:25" s="174" customFormat="1" ht="14.1" customHeight="1" x14ac:dyDescent="0.2">
      <c r="A6" s="607"/>
      <c r="B6" s="608">
        <v>2000</v>
      </c>
      <c r="C6" s="609">
        <v>2001</v>
      </c>
      <c r="D6" s="609">
        <v>2002</v>
      </c>
      <c r="E6" s="610">
        <v>2003</v>
      </c>
      <c r="F6" s="610">
        <v>2004</v>
      </c>
      <c r="G6" s="610">
        <v>2005</v>
      </c>
      <c r="H6" s="610">
        <v>2006</v>
      </c>
      <c r="I6" s="610">
        <v>2007</v>
      </c>
      <c r="J6" s="610">
        <v>2008</v>
      </c>
      <c r="K6" s="610">
        <v>2009</v>
      </c>
      <c r="L6" s="610">
        <v>2010</v>
      </c>
      <c r="M6" s="610">
        <v>2011</v>
      </c>
      <c r="N6" s="610">
        <v>2012</v>
      </c>
      <c r="O6" s="610">
        <v>2013</v>
      </c>
      <c r="P6" s="610">
        <v>2014</v>
      </c>
      <c r="Q6" s="610">
        <v>2015</v>
      </c>
      <c r="R6" s="610">
        <v>2016</v>
      </c>
      <c r="S6" s="610">
        <v>2017</v>
      </c>
      <c r="T6" s="610">
        <v>2018</v>
      </c>
      <c r="U6" s="607" t="s">
        <v>36</v>
      </c>
      <c r="V6" s="607"/>
      <c r="W6" s="607"/>
    </row>
    <row r="7" spans="1:25" ht="24" customHeight="1" x14ac:dyDescent="0.2">
      <c r="A7" s="16"/>
      <c r="B7" s="175"/>
      <c r="C7" s="175"/>
      <c r="D7" s="175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</row>
    <row r="8" spans="1:25" ht="14.1" customHeight="1" x14ac:dyDescent="0.2">
      <c r="A8" s="177" t="s">
        <v>264</v>
      </c>
      <c r="B8" s="128"/>
      <c r="C8" s="128"/>
      <c r="D8" s="12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9"/>
      <c r="V8" s="177" t="s">
        <v>265</v>
      </c>
      <c r="W8" s="179"/>
      <c r="X8" s="179"/>
      <c r="Y8" s="179"/>
    </row>
    <row r="9" spans="1:25" ht="14.1" customHeight="1" x14ac:dyDescent="0.2">
      <c r="A9" s="180" t="s">
        <v>266</v>
      </c>
      <c r="B9" s="181">
        <v>3208</v>
      </c>
      <c r="C9" s="181">
        <v>3053</v>
      </c>
      <c r="D9" s="178">
        <v>3015</v>
      </c>
      <c r="E9" s="178">
        <v>3004</v>
      </c>
      <c r="F9" s="178">
        <v>3359</v>
      </c>
      <c r="G9" s="178">
        <v>3297</v>
      </c>
      <c r="H9" s="178">
        <v>3230</v>
      </c>
      <c r="I9" s="178">
        <v>3070</v>
      </c>
      <c r="J9" s="178">
        <v>3184</v>
      </c>
      <c r="K9" s="178">
        <v>2416</v>
      </c>
      <c r="L9" s="178">
        <v>1996</v>
      </c>
      <c r="M9" s="178">
        <v>1948</v>
      </c>
      <c r="N9" s="178">
        <v>1916</v>
      </c>
      <c r="O9" s="178">
        <v>1462</v>
      </c>
      <c r="P9" s="178">
        <v>1418</v>
      </c>
      <c r="Q9" s="178">
        <v>1312</v>
      </c>
      <c r="R9" s="178">
        <v>1109</v>
      </c>
      <c r="S9" s="178">
        <v>1269</v>
      </c>
      <c r="T9" s="178">
        <f>341+391+413</f>
        <v>1145</v>
      </c>
      <c r="U9" s="179"/>
      <c r="V9" s="180" t="s">
        <v>267</v>
      </c>
      <c r="W9" s="179"/>
      <c r="X9" s="179"/>
      <c r="Y9" s="179"/>
    </row>
    <row r="10" spans="1:25" ht="14.1" customHeight="1" x14ac:dyDescent="0.2">
      <c r="A10" s="180" t="s">
        <v>268</v>
      </c>
      <c r="B10" s="178">
        <v>536586</v>
      </c>
      <c r="C10" s="178">
        <v>752030</v>
      </c>
      <c r="D10" s="178">
        <v>529332</v>
      </c>
      <c r="E10" s="178">
        <v>447338</v>
      </c>
      <c r="F10" s="178">
        <v>540418</v>
      </c>
      <c r="G10" s="178">
        <v>532424</v>
      </c>
      <c r="H10" s="178">
        <v>803891</v>
      </c>
      <c r="I10" s="178">
        <v>701964</v>
      </c>
      <c r="J10" s="178">
        <v>806773</v>
      </c>
      <c r="K10" s="178">
        <v>792724</v>
      </c>
      <c r="L10" s="178">
        <v>574719</v>
      </c>
      <c r="M10" s="178">
        <v>1864111</v>
      </c>
      <c r="N10" s="178">
        <v>715906</v>
      </c>
      <c r="O10" s="178">
        <v>472209</v>
      </c>
      <c r="P10" s="178">
        <v>560584</v>
      </c>
      <c r="Q10" s="182">
        <v>553222</v>
      </c>
      <c r="R10" s="182">
        <v>545490</v>
      </c>
      <c r="S10" s="182">
        <v>403456</v>
      </c>
      <c r="T10" s="182">
        <f>149391+198936+118791</f>
        <v>467118</v>
      </c>
      <c r="U10" s="179"/>
      <c r="V10" s="180" t="s">
        <v>269</v>
      </c>
      <c r="W10" s="179"/>
      <c r="X10" s="179"/>
      <c r="Y10" s="179"/>
    </row>
    <row r="11" spans="1:25" ht="14.1" customHeight="1" x14ac:dyDescent="0.2">
      <c r="A11" s="183"/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9"/>
      <c r="V11" s="183"/>
      <c r="W11" s="179"/>
      <c r="X11" s="179"/>
      <c r="Y11" s="179"/>
    </row>
    <row r="12" spans="1:25" ht="14.1" customHeight="1" x14ac:dyDescent="0.2">
      <c r="A12" s="177" t="s">
        <v>270</v>
      </c>
      <c r="B12" s="128"/>
      <c r="C12" s="12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9"/>
      <c r="V12" s="177" t="s">
        <v>271</v>
      </c>
      <c r="W12" s="179"/>
      <c r="X12" s="179"/>
      <c r="Y12" s="179"/>
    </row>
    <row r="13" spans="1:25" ht="14.1" customHeight="1" x14ac:dyDescent="0.2">
      <c r="A13" s="180" t="s">
        <v>266</v>
      </c>
      <c r="B13" s="128">
        <v>1074</v>
      </c>
      <c r="C13" s="128">
        <v>1010</v>
      </c>
      <c r="D13" s="178">
        <v>1324</v>
      </c>
      <c r="E13" s="178">
        <v>1484</v>
      </c>
      <c r="F13" s="178">
        <v>1224</v>
      </c>
      <c r="G13" s="178">
        <v>1374</v>
      </c>
      <c r="H13" s="178">
        <v>1493</v>
      </c>
      <c r="I13" s="178">
        <v>1139</v>
      </c>
      <c r="J13" s="178">
        <v>1148</v>
      </c>
      <c r="K13" s="178">
        <v>806</v>
      </c>
      <c r="L13" s="178">
        <v>542</v>
      </c>
      <c r="M13" s="178">
        <v>584</v>
      </c>
      <c r="N13" s="178">
        <v>467</v>
      </c>
      <c r="O13" s="178">
        <v>405</v>
      </c>
      <c r="P13" s="5">
        <v>448</v>
      </c>
      <c r="Q13" s="178">
        <v>442</v>
      </c>
      <c r="R13" s="178">
        <v>352</v>
      </c>
      <c r="S13" s="178">
        <v>389</v>
      </c>
      <c r="T13" s="178">
        <f>97+95+123</f>
        <v>315</v>
      </c>
      <c r="U13" s="179"/>
      <c r="V13" s="180" t="s">
        <v>272</v>
      </c>
      <c r="W13" s="179"/>
      <c r="X13" s="179"/>
      <c r="Y13" s="179"/>
    </row>
    <row r="14" spans="1:25" ht="14.1" customHeight="1" x14ac:dyDescent="0.2">
      <c r="A14" s="180" t="s">
        <v>273</v>
      </c>
      <c r="B14" s="128">
        <v>976</v>
      </c>
      <c r="C14" s="128">
        <v>933</v>
      </c>
      <c r="D14" s="178">
        <v>1180</v>
      </c>
      <c r="E14" s="178">
        <v>1379</v>
      </c>
      <c r="F14" s="178">
        <v>1131</v>
      </c>
      <c r="G14" s="178">
        <v>1263</v>
      </c>
      <c r="H14" s="178">
        <v>1396</v>
      </c>
      <c r="I14" s="178">
        <v>1051</v>
      </c>
      <c r="J14" s="178">
        <v>1039</v>
      </c>
      <c r="K14" s="178">
        <v>741</v>
      </c>
      <c r="L14" s="178">
        <v>475</v>
      </c>
      <c r="M14" s="178">
        <v>516</v>
      </c>
      <c r="N14" s="178">
        <v>409</v>
      </c>
      <c r="O14" s="178">
        <v>338</v>
      </c>
      <c r="P14" s="5">
        <v>377</v>
      </c>
      <c r="Q14" s="178">
        <v>359</v>
      </c>
      <c r="R14" s="178">
        <v>310</v>
      </c>
      <c r="S14" s="178">
        <v>333</v>
      </c>
      <c r="T14" s="178">
        <f>83+83+103</f>
        <v>269</v>
      </c>
      <c r="U14" s="179"/>
      <c r="V14" s="180" t="s">
        <v>274</v>
      </c>
      <c r="W14" s="179"/>
      <c r="X14" s="179"/>
      <c r="Y14" s="179"/>
    </row>
    <row r="15" spans="1:25" ht="14.1" customHeight="1" x14ac:dyDescent="0.2">
      <c r="A15" s="184" t="s">
        <v>275</v>
      </c>
      <c r="B15" s="178">
        <v>97</v>
      </c>
      <c r="C15" s="178">
        <v>71</v>
      </c>
      <c r="D15" s="178">
        <v>140</v>
      </c>
      <c r="E15" s="178">
        <v>101</v>
      </c>
      <c r="F15" s="178">
        <v>88</v>
      </c>
      <c r="G15" s="178">
        <v>111</v>
      </c>
      <c r="H15" s="178">
        <v>94</v>
      </c>
      <c r="I15" s="178">
        <v>85</v>
      </c>
      <c r="J15" s="178">
        <v>108</v>
      </c>
      <c r="K15" s="178">
        <v>61</v>
      </c>
      <c r="L15" s="178">
        <v>64</v>
      </c>
      <c r="M15" s="178">
        <v>66</v>
      </c>
      <c r="N15" s="178">
        <v>58</v>
      </c>
      <c r="O15" s="178">
        <v>66</v>
      </c>
      <c r="P15" s="178">
        <v>67</v>
      </c>
      <c r="Q15" s="178">
        <v>78</v>
      </c>
      <c r="R15" s="178">
        <v>41</v>
      </c>
      <c r="S15" s="178">
        <v>43</v>
      </c>
      <c r="T15" s="178">
        <f>14+12+12</f>
        <v>38</v>
      </c>
      <c r="U15" s="179"/>
      <c r="V15" s="184" t="s">
        <v>276</v>
      </c>
      <c r="W15" s="179"/>
      <c r="X15" s="179"/>
      <c r="Y15" s="179"/>
    </row>
    <row r="16" spans="1:25" ht="14.1" customHeight="1" x14ac:dyDescent="0.2">
      <c r="A16" s="184" t="s">
        <v>277</v>
      </c>
      <c r="B16" s="185">
        <v>1</v>
      </c>
      <c r="C16" s="185">
        <v>6</v>
      </c>
      <c r="D16" s="178">
        <v>4</v>
      </c>
      <c r="E16" s="178">
        <v>4</v>
      </c>
      <c r="F16" s="178">
        <v>5</v>
      </c>
      <c r="G16" s="178">
        <v>0</v>
      </c>
      <c r="H16" s="178">
        <v>3</v>
      </c>
      <c r="I16" s="178">
        <v>3</v>
      </c>
      <c r="J16" s="178">
        <v>1</v>
      </c>
      <c r="K16" s="178">
        <v>4</v>
      </c>
      <c r="L16" s="178">
        <v>3</v>
      </c>
      <c r="M16" s="178">
        <v>2</v>
      </c>
      <c r="N16" s="178">
        <v>0</v>
      </c>
      <c r="O16" s="178">
        <v>1</v>
      </c>
      <c r="P16" s="178">
        <v>4</v>
      </c>
      <c r="Q16" s="178">
        <v>5</v>
      </c>
      <c r="R16" s="178">
        <v>1</v>
      </c>
      <c r="S16" s="178">
        <v>13</v>
      </c>
      <c r="T16" s="178">
        <v>8</v>
      </c>
      <c r="U16" s="179"/>
      <c r="V16" s="184" t="s">
        <v>278</v>
      </c>
      <c r="W16" s="179"/>
      <c r="X16" s="179"/>
      <c r="Y16" s="179"/>
    </row>
    <row r="17" spans="1:25" ht="14.1" customHeight="1" x14ac:dyDescent="0.2">
      <c r="A17" s="184" t="s">
        <v>268</v>
      </c>
      <c r="B17" s="178">
        <v>193443</v>
      </c>
      <c r="C17" s="178">
        <v>177907</v>
      </c>
      <c r="D17" s="178">
        <v>275753</v>
      </c>
      <c r="E17" s="178">
        <v>256506</v>
      </c>
      <c r="F17" s="178">
        <v>174602</v>
      </c>
      <c r="G17" s="178">
        <v>208905.77600000001</v>
      </c>
      <c r="H17" s="178">
        <v>249217</v>
      </c>
      <c r="I17" s="178">
        <v>223375</v>
      </c>
      <c r="J17" s="178">
        <v>399635</v>
      </c>
      <c r="K17" s="178">
        <v>360923</v>
      </c>
      <c r="L17" s="178">
        <v>154248</v>
      </c>
      <c r="M17" s="178">
        <v>147464</v>
      </c>
      <c r="N17" s="178">
        <v>116644</v>
      </c>
      <c r="O17" s="178">
        <v>140234</v>
      </c>
      <c r="P17" s="182">
        <v>129278</v>
      </c>
      <c r="Q17" s="178">
        <v>119839</v>
      </c>
      <c r="R17" s="178">
        <v>96237</v>
      </c>
      <c r="S17" s="178">
        <v>155492</v>
      </c>
      <c r="T17" s="178">
        <f>25331+36548+32843</f>
        <v>94722</v>
      </c>
      <c r="U17" s="179"/>
      <c r="V17" s="184" t="s">
        <v>269</v>
      </c>
      <c r="W17" s="179"/>
      <c r="X17" s="179"/>
      <c r="Y17" s="179"/>
    </row>
    <row r="18" spans="1:25" ht="14.1" customHeight="1" x14ac:dyDescent="0.2">
      <c r="A18" s="184" t="s">
        <v>273</v>
      </c>
      <c r="B18" s="178">
        <v>162679</v>
      </c>
      <c r="C18" s="178">
        <v>144713</v>
      </c>
      <c r="D18" s="178">
        <v>170732</v>
      </c>
      <c r="E18" s="178">
        <v>210884</v>
      </c>
      <c r="F18" s="178">
        <v>151093</v>
      </c>
      <c r="G18" s="178">
        <v>173763.943</v>
      </c>
      <c r="H18" s="178">
        <v>207051</v>
      </c>
      <c r="I18" s="178">
        <v>190146</v>
      </c>
      <c r="J18" s="178">
        <v>305594</v>
      </c>
      <c r="K18" s="178">
        <v>158606</v>
      </c>
      <c r="L18" s="178">
        <v>116007</v>
      </c>
      <c r="M18" s="178">
        <v>102926</v>
      </c>
      <c r="N18" s="178">
        <v>95552</v>
      </c>
      <c r="O18" s="178">
        <v>85969</v>
      </c>
      <c r="P18" s="178">
        <v>100918</v>
      </c>
      <c r="Q18" s="182">
        <v>88046</v>
      </c>
      <c r="R18" s="182">
        <v>73529</v>
      </c>
      <c r="S18" s="182">
        <v>95718</v>
      </c>
      <c r="T18" s="182">
        <f>20824+24218+28499</f>
        <v>73541</v>
      </c>
      <c r="U18" s="179"/>
      <c r="V18" s="184" t="s">
        <v>274</v>
      </c>
      <c r="W18" s="179"/>
      <c r="X18" s="179"/>
      <c r="Y18" s="179"/>
    </row>
    <row r="19" spans="1:25" ht="14.1" customHeight="1" x14ac:dyDescent="0.2">
      <c r="A19" s="184" t="s">
        <v>275</v>
      </c>
      <c r="B19" s="178">
        <v>30549</v>
      </c>
      <c r="C19" s="178">
        <v>30358</v>
      </c>
      <c r="D19" s="178">
        <v>100406</v>
      </c>
      <c r="E19" s="178">
        <v>44817.793999999994</v>
      </c>
      <c r="F19" s="178">
        <v>19271</v>
      </c>
      <c r="G19" s="178">
        <v>35141.832999999999</v>
      </c>
      <c r="H19" s="178">
        <v>39156</v>
      </c>
      <c r="I19" s="178">
        <v>27904</v>
      </c>
      <c r="J19" s="178">
        <v>94041</v>
      </c>
      <c r="K19" s="178">
        <v>22206</v>
      </c>
      <c r="L19" s="178">
        <v>19753</v>
      </c>
      <c r="M19" s="178">
        <v>42147</v>
      </c>
      <c r="N19" s="178">
        <v>21092</v>
      </c>
      <c r="O19" s="178">
        <v>53415</v>
      </c>
      <c r="P19" s="178">
        <v>28059</v>
      </c>
      <c r="Q19" s="182">
        <v>25616</v>
      </c>
      <c r="R19" s="182">
        <v>22459</v>
      </c>
      <c r="S19" s="182">
        <v>30405</v>
      </c>
      <c r="T19" s="182">
        <f>4507+12330+4288</f>
        <v>21125</v>
      </c>
      <c r="U19" s="179"/>
      <c r="V19" s="184" t="s">
        <v>276</v>
      </c>
      <c r="W19" s="179"/>
      <c r="X19" s="179"/>
      <c r="Y19" s="179"/>
    </row>
    <row r="20" spans="1:25" ht="14.1" customHeight="1" x14ac:dyDescent="0.2">
      <c r="A20" s="184" t="s">
        <v>277</v>
      </c>
      <c r="B20" s="185">
        <v>215</v>
      </c>
      <c r="C20" s="185">
        <v>2836</v>
      </c>
      <c r="D20" s="178">
        <v>4614</v>
      </c>
      <c r="E20" s="178">
        <v>803.82</v>
      </c>
      <c r="F20" s="178">
        <v>4238</v>
      </c>
      <c r="G20" s="178" t="s">
        <v>45</v>
      </c>
      <c r="H20" s="178">
        <v>3010</v>
      </c>
      <c r="I20" s="178">
        <v>5325</v>
      </c>
      <c r="J20" s="178" t="s">
        <v>45</v>
      </c>
      <c r="K20" s="178">
        <v>180111</v>
      </c>
      <c r="L20" s="178">
        <v>18488</v>
      </c>
      <c r="M20" s="178">
        <v>2391</v>
      </c>
      <c r="N20" s="178" t="s">
        <v>45</v>
      </c>
      <c r="O20" s="178">
        <v>850</v>
      </c>
      <c r="P20" s="178">
        <v>302</v>
      </c>
      <c r="Q20" s="182">
        <v>6177</v>
      </c>
      <c r="R20" s="182">
        <v>249</v>
      </c>
      <c r="S20" s="182">
        <v>29369</v>
      </c>
      <c r="T20" s="182">
        <f>56</f>
        <v>56</v>
      </c>
      <c r="U20" s="179"/>
      <c r="V20" s="184" t="s">
        <v>278</v>
      </c>
      <c r="W20" s="179"/>
      <c r="X20" s="179"/>
      <c r="Y20" s="179"/>
    </row>
    <row r="21" spans="1:25" ht="14.1" customHeight="1" x14ac:dyDescent="0.2">
      <c r="A21" s="186"/>
      <c r="B21" s="185"/>
      <c r="C21" s="185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9"/>
      <c r="V21" s="186"/>
      <c r="W21" s="179"/>
      <c r="X21" s="179"/>
      <c r="Y21" s="179"/>
    </row>
    <row r="22" spans="1:25" ht="14.1" customHeight="1" x14ac:dyDescent="0.2">
      <c r="A22" s="187" t="s">
        <v>279</v>
      </c>
      <c r="B22" s="178"/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9"/>
      <c r="V22" s="187" t="s">
        <v>280</v>
      </c>
      <c r="W22" s="179"/>
      <c r="X22" s="179"/>
      <c r="Y22" s="179"/>
    </row>
    <row r="23" spans="1:25" ht="14.1" customHeight="1" x14ac:dyDescent="0.2">
      <c r="A23" s="184" t="s">
        <v>266</v>
      </c>
      <c r="B23" s="178">
        <v>1519</v>
      </c>
      <c r="C23" s="178">
        <v>1706</v>
      </c>
      <c r="D23" s="178">
        <v>1601</v>
      </c>
      <c r="E23" s="178">
        <v>1632</v>
      </c>
      <c r="F23" s="178">
        <v>1503</v>
      </c>
      <c r="G23" s="178">
        <v>1666</v>
      </c>
      <c r="H23" s="178">
        <v>1866</v>
      </c>
      <c r="I23" s="178">
        <v>1787</v>
      </c>
      <c r="J23" s="178">
        <v>1729</v>
      </c>
      <c r="K23" s="178">
        <v>1346</v>
      </c>
      <c r="L23" s="178">
        <v>1139</v>
      </c>
      <c r="M23" s="178">
        <v>857</v>
      </c>
      <c r="N23" s="178">
        <v>807</v>
      </c>
      <c r="O23" s="178">
        <v>709</v>
      </c>
      <c r="P23" s="178">
        <v>630</v>
      </c>
      <c r="Q23" s="178">
        <v>586</v>
      </c>
      <c r="R23" s="178">
        <v>627</v>
      </c>
      <c r="S23" s="178">
        <v>643</v>
      </c>
      <c r="T23" s="178">
        <f>135+148+192</f>
        <v>475</v>
      </c>
      <c r="U23" s="179"/>
      <c r="V23" s="184" t="s">
        <v>267</v>
      </c>
      <c r="W23" s="179"/>
      <c r="X23" s="179"/>
      <c r="Y23" s="179"/>
    </row>
    <row r="24" spans="1:25" ht="14.1" customHeight="1" x14ac:dyDescent="0.2">
      <c r="A24" s="184" t="s">
        <v>268</v>
      </c>
      <c r="B24" s="185">
        <v>299982</v>
      </c>
      <c r="C24" s="185">
        <v>323957</v>
      </c>
      <c r="D24" s="178">
        <v>303658</v>
      </c>
      <c r="E24" s="178">
        <v>265998.69700000004</v>
      </c>
      <c r="F24" s="178">
        <v>269898</v>
      </c>
      <c r="G24" s="178">
        <v>313532</v>
      </c>
      <c r="H24" s="178">
        <v>273764</v>
      </c>
      <c r="I24" s="178">
        <v>323639</v>
      </c>
      <c r="J24" s="178">
        <v>427148</v>
      </c>
      <c r="K24" s="178">
        <v>297022</v>
      </c>
      <c r="L24" s="178">
        <v>337623</v>
      </c>
      <c r="M24" s="178">
        <v>500576</v>
      </c>
      <c r="N24" s="178">
        <v>317110</v>
      </c>
      <c r="O24" s="178">
        <v>216628</v>
      </c>
      <c r="P24" s="178">
        <v>250546</v>
      </c>
      <c r="Q24" s="182">
        <v>228935</v>
      </c>
      <c r="R24" s="182">
        <v>202239</v>
      </c>
      <c r="S24" s="182">
        <v>1493607</v>
      </c>
      <c r="T24" s="182">
        <f>105749+62781+55391</f>
        <v>223921</v>
      </c>
      <c r="U24" s="179"/>
      <c r="V24" s="184" t="s">
        <v>269</v>
      </c>
      <c r="W24" s="179"/>
      <c r="X24" s="179"/>
      <c r="Y24" s="179"/>
    </row>
    <row r="25" spans="1:25" ht="14.1" customHeight="1" x14ac:dyDescent="0.2">
      <c r="A25" s="188"/>
      <c r="B25" s="189"/>
      <c r="C25" s="189"/>
      <c r="D25" s="189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88"/>
      <c r="W25" s="172"/>
    </row>
    <row r="26" spans="1:25" ht="14.1" customHeight="1" x14ac:dyDescent="0.2">
      <c r="A26" s="148"/>
      <c r="V26" s="148"/>
    </row>
    <row r="27" spans="1:25" ht="14.1" customHeight="1" x14ac:dyDescent="0.2">
      <c r="A27" s="190" t="s">
        <v>238</v>
      </c>
    </row>
    <row r="28" spans="1:25" ht="14.1" customHeight="1" x14ac:dyDescent="0.2">
      <c r="A28" s="190" t="s">
        <v>634</v>
      </c>
    </row>
    <row r="29" spans="1:25" ht="14.1" customHeight="1" x14ac:dyDescent="0.2">
      <c r="A29" s="190"/>
    </row>
    <row r="30" spans="1:25" ht="14.1" customHeight="1" x14ac:dyDescent="0.2">
      <c r="A30" s="148" t="s">
        <v>239</v>
      </c>
    </row>
    <row r="31" spans="1:25" ht="14.1" customHeight="1" x14ac:dyDescent="0.2">
      <c r="A31" s="191" t="s">
        <v>635</v>
      </c>
    </row>
    <row r="34" spans="1:1" ht="14.1" customHeight="1" x14ac:dyDescent="0.2">
      <c r="A34" s="16"/>
    </row>
    <row r="35" spans="1:1" ht="14.1" customHeight="1" x14ac:dyDescent="0.2">
      <c r="A35" s="16"/>
    </row>
  </sheetData>
  <pageMargins left="0" right="0" top="0.5" bottom="0" header="0" footer="0"/>
  <pageSetup scale="93" orientation="landscape" r:id="rId1"/>
  <headerFooter alignWithMargins="0">
    <oddHeader>&amp;R&amp;F  &amp;A  &amp;D  &amp;T    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3"/>
  <sheetViews>
    <sheetView showGridLines="0" workbookViewId="0"/>
  </sheetViews>
  <sheetFormatPr defaultColWidth="11.33203125" defaultRowHeight="12" customHeight="1" x14ac:dyDescent="0.2"/>
  <cols>
    <col min="1" max="1" width="39.33203125" style="22" customWidth="1"/>
    <col min="2" max="20" width="9.6640625" style="22" customWidth="1"/>
    <col min="21" max="21" width="2.6640625" style="22" bestFit="1" customWidth="1"/>
    <col min="22" max="22" width="28" style="196" customWidth="1"/>
    <col min="23" max="23" width="3" style="22" customWidth="1"/>
    <col min="24" max="47" width="10.6640625" style="22" customWidth="1"/>
    <col min="48" max="16384" width="11.33203125" style="22"/>
  </cols>
  <sheetData>
    <row r="1" spans="1:22" s="193" customFormat="1" ht="12" customHeight="1" x14ac:dyDescent="0.2">
      <c r="A1" s="192" t="s">
        <v>281</v>
      </c>
      <c r="V1" s="24"/>
    </row>
    <row r="2" spans="1:22" ht="12" customHeight="1" x14ac:dyDescent="0.2">
      <c r="A2" s="194" t="s">
        <v>0</v>
      </c>
      <c r="B2" s="21"/>
      <c r="C2" s="21"/>
      <c r="V2" s="24" t="s">
        <v>1</v>
      </c>
    </row>
    <row r="3" spans="1:22" ht="12" customHeight="1" x14ac:dyDescent="0.2">
      <c r="A3" s="195" t="s">
        <v>13</v>
      </c>
      <c r="B3" s="21"/>
      <c r="C3" s="21"/>
      <c r="E3" s="23"/>
      <c r="V3" s="24" t="s">
        <v>14</v>
      </c>
    </row>
    <row r="4" spans="1:22" ht="12" customHeight="1" x14ac:dyDescent="0.2">
      <c r="A4" s="195"/>
      <c r="B4" s="21"/>
      <c r="C4" s="21"/>
      <c r="E4" s="23"/>
    </row>
    <row r="5" spans="1:22" ht="12" customHeight="1" x14ac:dyDescent="0.2">
      <c r="A5" s="197"/>
      <c r="B5" s="198"/>
      <c r="C5" s="198"/>
      <c r="D5" s="199"/>
      <c r="E5" s="200"/>
      <c r="F5" s="199"/>
      <c r="G5" s="199"/>
      <c r="H5" s="118"/>
      <c r="I5" s="118"/>
      <c r="J5" s="118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201"/>
    </row>
    <row r="6" spans="1:22" ht="12" customHeight="1" x14ac:dyDescent="0.2">
      <c r="A6" s="611"/>
      <c r="B6" s="612">
        <v>2000</v>
      </c>
      <c r="C6" s="612">
        <v>2001</v>
      </c>
      <c r="D6" s="612">
        <v>2002</v>
      </c>
      <c r="E6" s="612">
        <v>2003</v>
      </c>
      <c r="F6" s="613">
        <v>2004</v>
      </c>
      <c r="G6" s="613">
        <v>2005</v>
      </c>
      <c r="H6" s="601">
        <v>2006</v>
      </c>
      <c r="I6" s="601">
        <v>2007</v>
      </c>
      <c r="J6" s="601">
        <v>2008</v>
      </c>
      <c r="K6" s="613">
        <v>2009</v>
      </c>
      <c r="L6" s="613">
        <v>2010</v>
      </c>
      <c r="M6" s="613">
        <v>2011</v>
      </c>
      <c r="N6" s="613">
        <v>2012</v>
      </c>
      <c r="O6" s="613">
        <v>2013</v>
      </c>
      <c r="P6" s="613">
        <v>2014</v>
      </c>
      <c r="Q6" s="613">
        <v>2015</v>
      </c>
      <c r="R6" s="613">
        <v>2016</v>
      </c>
      <c r="S6" s="613">
        <v>2017</v>
      </c>
      <c r="T6" s="613">
        <v>2018</v>
      </c>
      <c r="U6" s="613"/>
      <c r="V6" s="614"/>
    </row>
    <row r="7" spans="1:22" ht="24" customHeight="1" x14ac:dyDescent="0.2">
      <c r="A7" s="202"/>
      <c r="B7" s="176"/>
      <c r="C7" s="176"/>
      <c r="D7" s="176"/>
      <c r="E7" s="176"/>
      <c r="F7" s="203"/>
      <c r="G7" s="203"/>
      <c r="H7" s="118"/>
      <c r="I7" s="118"/>
      <c r="J7" s="118"/>
    </row>
    <row r="8" spans="1:22" ht="12" customHeight="1" x14ac:dyDescent="0.2">
      <c r="A8" s="203"/>
    </row>
    <row r="9" spans="1:22" ht="12" customHeight="1" x14ac:dyDescent="0.2">
      <c r="A9" s="204" t="s">
        <v>282</v>
      </c>
      <c r="B9" s="205">
        <v>4203831</v>
      </c>
      <c r="C9" s="205">
        <v>4182671</v>
      </c>
      <c r="D9" s="206">
        <v>4405971</v>
      </c>
      <c r="E9" s="206">
        <v>4594042</v>
      </c>
      <c r="F9" s="206">
        <v>5003691</v>
      </c>
      <c r="G9" s="206">
        <v>4779417</v>
      </c>
      <c r="H9" s="206">
        <v>4730607</v>
      </c>
      <c r="I9" s="206">
        <v>4601338</v>
      </c>
      <c r="J9" s="206">
        <v>4393572</v>
      </c>
      <c r="K9" s="207">
        <v>4645115</v>
      </c>
      <c r="L9" s="207">
        <v>5254806</v>
      </c>
      <c r="M9" s="207">
        <v>5587588</v>
      </c>
      <c r="N9" s="207">
        <v>5940170</v>
      </c>
      <c r="O9" s="207">
        <v>6150784</v>
      </c>
      <c r="P9" s="207">
        <v>6320188</v>
      </c>
      <c r="Q9" s="207">
        <v>6112093</v>
      </c>
      <c r="R9" s="207">
        <v>6265019</v>
      </c>
      <c r="S9" s="207">
        <v>6135829</v>
      </c>
      <c r="T9" s="207">
        <v>6622015</v>
      </c>
      <c r="V9" s="22" t="s">
        <v>283</v>
      </c>
    </row>
    <row r="10" spans="1:22" ht="12" customHeight="1" x14ac:dyDescent="0.2">
      <c r="A10" s="208" t="s">
        <v>284</v>
      </c>
      <c r="B10" s="205">
        <v>1481545</v>
      </c>
      <c r="C10" s="205">
        <v>1428124</v>
      </c>
      <c r="D10" s="206">
        <v>1402894</v>
      </c>
      <c r="E10" s="206">
        <v>1428973</v>
      </c>
      <c r="F10" s="206">
        <v>1450037</v>
      </c>
      <c r="G10" s="206">
        <v>1514532</v>
      </c>
      <c r="H10" s="207">
        <v>1491633</v>
      </c>
      <c r="I10" s="207">
        <v>1487278</v>
      </c>
      <c r="J10" s="207">
        <v>1392552</v>
      </c>
      <c r="K10" s="207">
        <v>1252393</v>
      </c>
      <c r="L10" s="207">
        <v>1294804</v>
      </c>
      <c r="M10" s="207">
        <v>1267542</v>
      </c>
      <c r="N10" s="207">
        <v>1357431</v>
      </c>
      <c r="O10" s="207">
        <v>1280736</v>
      </c>
      <c r="P10" s="207">
        <v>1343093</v>
      </c>
      <c r="Q10" s="207">
        <v>1390911</v>
      </c>
      <c r="R10" s="207">
        <v>1391813</v>
      </c>
      <c r="S10" s="207">
        <v>1335613</v>
      </c>
      <c r="T10" s="207">
        <v>1558086</v>
      </c>
      <c r="V10" s="22" t="s">
        <v>285</v>
      </c>
    </row>
    <row r="11" spans="1:22" ht="12" customHeight="1" x14ac:dyDescent="0.2">
      <c r="A11" s="208" t="s">
        <v>286</v>
      </c>
      <c r="B11" s="209">
        <v>2722286</v>
      </c>
      <c r="C11" s="209">
        <v>2754547</v>
      </c>
      <c r="D11" s="206">
        <v>3003077</v>
      </c>
      <c r="E11" s="206">
        <v>3165069</v>
      </c>
      <c r="F11" s="206">
        <v>3553654</v>
      </c>
      <c r="G11" s="206">
        <v>3264885</v>
      </c>
      <c r="H11" s="207">
        <v>3238974</v>
      </c>
      <c r="I11" s="207">
        <v>3114060</v>
      </c>
      <c r="J11" s="207">
        <v>3001020</v>
      </c>
      <c r="K11" s="207">
        <v>3392722</v>
      </c>
      <c r="L11" s="207">
        <v>3960002</v>
      </c>
      <c r="M11" s="207">
        <v>4320046</v>
      </c>
      <c r="N11" s="207">
        <v>4582739</v>
      </c>
      <c r="O11" s="207">
        <v>4870048</v>
      </c>
      <c r="P11" s="207">
        <v>4977095</v>
      </c>
      <c r="Q11" s="207">
        <v>4721182</v>
      </c>
      <c r="R11" s="207">
        <v>4873206</v>
      </c>
      <c r="S11" s="207">
        <v>4800226</v>
      </c>
      <c r="T11" s="207">
        <v>5063929</v>
      </c>
      <c r="V11" s="22" t="s">
        <v>287</v>
      </c>
    </row>
    <row r="12" spans="1:22" ht="12" customHeight="1" x14ac:dyDescent="0.2">
      <c r="A12" s="204"/>
      <c r="B12" s="209"/>
      <c r="C12" s="209"/>
      <c r="D12" s="206"/>
      <c r="E12" s="206"/>
      <c r="F12" s="206"/>
      <c r="G12" s="206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V12" s="22"/>
    </row>
    <row r="13" spans="1:22" ht="12" customHeight="1" x14ac:dyDescent="0.2">
      <c r="A13" s="204" t="s">
        <v>288</v>
      </c>
      <c r="B13" s="205">
        <v>1543959</v>
      </c>
      <c r="C13" s="205">
        <v>1537780</v>
      </c>
      <c r="D13" s="206">
        <v>1513151</v>
      </c>
      <c r="E13" s="206">
        <v>1510169</v>
      </c>
      <c r="F13" s="206">
        <v>1561312</v>
      </c>
      <c r="G13" s="206">
        <v>1608153</v>
      </c>
      <c r="H13" s="206">
        <v>1654210</v>
      </c>
      <c r="I13" s="206">
        <v>1524442</v>
      </c>
      <c r="J13" s="206">
        <v>1463006</v>
      </c>
      <c r="K13" s="207">
        <v>1327007</v>
      </c>
      <c r="L13" s="207">
        <v>1370174</v>
      </c>
      <c r="M13" s="207">
        <v>1346372</v>
      </c>
      <c r="N13" s="207">
        <v>1421576</v>
      </c>
      <c r="O13" s="207">
        <v>1363496</v>
      </c>
      <c r="P13" s="207">
        <v>1427066</v>
      </c>
      <c r="Q13" s="207">
        <v>1484063</v>
      </c>
      <c r="R13" s="207">
        <v>1481832</v>
      </c>
      <c r="S13" s="207">
        <v>1438631</v>
      </c>
      <c r="T13" s="207">
        <v>1585345</v>
      </c>
      <c r="V13" s="22" t="s">
        <v>289</v>
      </c>
    </row>
    <row r="14" spans="1:22" ht="12" customHeight="1" x14ac:dyDescent="0.2">
      <c r="A14" s="204" t="s">
        <v>290</v>
      </c>
      <c r="B14" s="205">
        <v>2512626</v>
      </c>
      <c r="C14" s="205">
        <v>2551673</v>
      </c>
      <c r="D14" s="206">
        <v>2802112</v>
      </c>
      <c r="E14" s="206">
        <v>2970174</v>
      </c>
      <c r="F14" s="206">
        <v>3360012</v>
      </c>
      <c r="G14" s="206">
        <v>3078709</v>
      </c>
      <c r="H14" s="207">
        <v>3076397</v>
      </c>
      <c r="I14" s="207">
        <v>2970659</v>
      </c>
      <c r="J14" s="207">
        <v>2856705</v>
      </c>
      <c r="K14" s="207">
        <v>3255780</v>
      </c>
      <c r="L14" s="207">
        <v>3803122</v>
      </c>
      <c r="M14" s="207">
        <v>4161269</v>
      </c>
      <c r="N14" s="207">
        <v>4434161</v>
      </c>
      <c r="O14" s="207">
        <v>4709236</v>
      </c>
      <c r="P14" s="207">
        <v>4804701</v>
      </c>
      <c r="Q14" s="207">
        <v>4513458</v>
      </c>
      <c r="R14" s="207">
        <v>4690260</v>
      </c>
      <c r="S14" s="207">
        <v>4626259</v>
      </c>
      <c r="T14" s="207">
        <v>4877596</v>
      </c>
      <c r="V14" s="22" t="s">
        <v>291</v>
      </c>
    </row>
    <row r="15" spans="1:22" s="203" customFormat="1" ht="12" customHeight="1" x14ac:dyDescent="0.2">
      <c r="A15" s="210"/>
      <c r="B15" s="211"/>
      <c r="C15" s="211"/>
      <c r="D15" s="212"/>
      <c r="E15" s="212"/>
      <c r="F15" s="212"/>
      <c r="G15" s="212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</row>
    <row r="16" spans="1:22" s="203" customFormat="1" ht="12" customHeight="1" x14ac:dyDescent="0.2">
      <c r="A16" s="214" t="s">
        <v>292</v>
      </c>
      <c r="B16" s="215"/>
      <c r="C16" s="215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V16" s="203" t="s">
        <v>293</v>
      </c>
    </row>
    <row r="17" spans="1:22" s="203" customFormat="1" ht="12" customHeight="1" x14ac:dyDescent="0.2">
      <c r="A17" s="214" t="s">
        <v>294</v>
      </c>
      <c r="B17" s="216">
        <v>1734.4</v>
      </c>
      <c r="C17" s="216">
        <v>1647.7</v>
      </c>
      <c r="D17" s="213">
        <v>1759.8</v>
      </c>
      <c r="E17" s="213">
        <v>1757.3</v>
      </c>
      <c r="F17" s="213">
        <v>1884.5</v>
      </c>
      <c r="G17" s="213">
        <v>2068.8000000000002</v>
      </c>
      <c r="H17" s="213">
        <v>2057.3000000000002</v>
      </c>
      <c r="I17" s="213">
        <v>2191.6999999999998</v>
      </c>
      <c r="J17" s="213">
        <v>2501</v>
      </c>
      <c r="K17" s="213">
        <v>2014.1</v>
      </c>
      <c r="L17" s="213">
        <v>2163.1999999999998</v>
      </c>
      <c r="M17" s="213">
        <v>2141.6</v>
      </c>
      <c r="N17" s="213">
        <v>2311.6</v>
      </c>
      <c r="O17" s="213">
        <v>2297.5</v>
      </c>
      <c r="P17" s="213">
        <v>2316.3000000000002</v>
      </c>
      <c r="Q17" s="213">
        <v>2537.4</v>
      </c>
      <c r="R17" s="213">
        <v>2610.1</v>
      </c>
      <c r="S17" s="207" t="s">
        <v>45</v>
      </c>
      <c r="T17" s="207" t="s">
        <v>45</v>
      </c>
      <c r="V17" s="203" t="s">
        <v>295</v>
      </c>
    </row>
    <row r="18" spans="1:22" s="203" customFormat="1" ht="12" customHeight="1" x14ac:dyDescent="0.2">
      <c r="A18" s="217"/>
      <c r="B18" s="218"/>
      <c r="C18" s="218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219"/>
    </row>
    <row r="19" spans="1:22" s="203" customFormat="1" ht="12" customHeight="1" x14ac:dyDescent="0.2">
      <c r="A19" s="220"/>
      <c r="B19" s="221"/>
      <c r="C19" s="221"/>
      <c r="U19" s="222"/>
      <c r="V19" s="223"/>
    </row>
    <row r="20" spans="1:22" s="203" customFormat="1" ht="12" customHeight="1" x14ac:dyDescent="0.2">
      <c r="A20" s="224" t="s">
        <v>296</v>
      </c>
      <c r="B20" s="221"/>
      <c r="C20" s="221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5"/>
    </row>
    <row r="22" spans="1:22" s="227" customFormat="1" ht="12" customHeight="1" x14ac:dyDescent="0.2">
      <c r="A22" s="226" t="s">
        <v>239</v>
      </c>
      <c r="V22" s="228"/>
    </row>
    <row r="23" spans="1:22" ht="12" customHeight="1" x14ac:dyDescent="0.2">
      <c r="A23" s="229"/>
    </row>
  </sheetData>
  <pageMargins left="0" right="0" top="0.5" bottom="0" header="0" footer="0"/>
  <pageSetup scale="87" orientation="landscape" r:id="rId1"/>
  <headerFooter alignWithMargins="0">
    <oddHeader>&amp;R&amp;F  &amp;A  &amp;D  &amp;T    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>
    <pageSetUpPr fitToPage="1"/>
  </sheetPr>
  <dimension ref="A1:W71"/>
  <sheetViews>
    <sheetView showGridLines="0" workbookViewId="0">
      <selection activeCell="P17" sqref="P17"/>
    </sheetView>
  </sheetViews>
  <sheetFormatPr defaultColWidth="11.1640625" defaultRowHeight="12" customHeight="1" x14ac:dyDescent="0.2"/>
  <cols>
    <col min="1" max="1" width="38.6640625" style="237" customWidth="1"/>
    <col min="2" max="4" width="8.6640625" style="235" customWidth="1"/>
    <col min="5" max="5" width="8.6640625" style="246" customWidth="1"/>
    <col min="6" max="20" width="8.6640625" style="235" customWidth="1"/>
    <col min="21" max="21" width="2.5" style="236" customWidth="1"/>
    <col min="22" max="22" width="41" style="236" customWidth="1"/>
    <col min="23" max="23" width="20.1640625" style="237" customWidth="1"/>
    <col min="24" max="16384" width="11.1640625" style="237"/>
  </cols>
  <sheetData>
    <row r="1" spans="1:23" s="233" customFormat="1" ht="12" customHeight="1" x14ac:dyDescent="0.2">
      <c r="A1" s="192" t="s">
        <v>297</v>
      </c>
      <c r="B1" s="230"/>
      <c r="C1" s="230"/>
      <c r="D1" s="230"/>
      <c r="E1" s="231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2"/>
      <c r="V1" s="232"/>
    </row>
    <row r="2" spans="1:23" ht="12" customHeight="1" x14ac:dyDescent="0.2">
      <c r="A2" s="194" t="s">
        <v>0</v>
      </c>
      <c r="B2" s="234"/>
      <c r="C2" s="234"/>
      <c r="D2" s="234"/>
      <c r="E2" s="118"/>
      <c r="F2" s="118"/>
      <c r="V2" s="232" t="s">
        <v>1</v>
      </c>
    </row>
    <row r="3" spans="1:23" ht="12" customHeight="1" x14ac:dyDescent="0.2">
      <c r="A3" s="238" t="s">
        <v>298</v>
      </c>
      <c r="B3" s="234"/>
      <c r="C3" s="234"/>
      <c r="D3" s="234"/>
      <c r="E3" s="118"/>
      <c r="F3" s="118"/>
      <c r="V3" s="232" t="s">
        <v>299</v>
      </c>
    </row>
    <row r="4" spans="1:23" ht="12" customHeight="1" x14ac:dyDescent="0.2">
      <c r="A4" s="239" t="s">
        <v>300</v>
      </c>
      <c r="E4" s="235"/>
      <c r="U4" s="237"/>
      <c r="V4" s="236" t="s">
        <v>301</v>
      </c>
    </row>
    <row r="5" spans="1:23" ht="12" customHeight="1" x14ac:dyDescent="0.2">
      <c r="A5" s="240"/>
      <c r="B5" s="241"/>
      <c r="C5" s="241"/>
      <c r="D5" s="241"/>
      <c r="E5" s="241"/>
      <c r="F5" s="242"/>
      <c r="G5" s="243"/>
      <c r="H5" s="244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244"/>
      <c r="V5" s="244"/>
      <c r="W5" s="245"/>
    </row>
    <row r="6" spans="1:23" ht="12" customHeight="1" x14ac:dyDescent="0.2">
      <c r="A6" s="615"/>
      <c r="B6" s="616">
        <v>2000</v>
      </c>
      <c r="C6" s="616">
        <v>2001</v>
      </c>
      <c r="D6" s="616">
        <v>2002</v>
      </c>
      <c r="E6" s="617">
        <v>2003</v>
      </c>
      <c r="F6" s="618">
        <v>2004</v>
      </c>
      <c r="G6" s="618">
        <v>2005</v>
      </c>
      <c r="H6" s="601">
        <v>2006</v>
      </c>
      <c r="I6" s="601">
        <v>2007</v>
      </c>
      <c r="J6" s="601">
        <v>2008</v>
      </c>
      <c r="K6" s="601">
        <v>2009</v>
      </c>
      <c r="L6" s="601">
        <v>2010</v>
      </c>
      <c r="M6" s="592">
        <v>2011</v>
      </c>
      <c r="N6" s="592">
        <v>2012</v>
      </c>
      <c r="O6" s="619">
        <v>2013</v>
      </c>
      <c r="P6" s="619">
        <v>2014</v>
      </c>
      <c r="Q6" s="619">
        <v>2015</v>
      </c>
      <c r="R6" s="619">
        <v>2016</v>
      </c>
      <c r="S6" s="619">
        <v>2017</v>
      </c>
      <c r="T6" s="619">
        <v>2018</v>
      </c>
      <c r="U6" s="614" t="s">
        <v>187</v>
      </c>
      <c r="V6" s="620"/>
    </row>
    <row r="7" spans="1:23" ht="12" customHeight="1" x14ac:dyDescent="0.2"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</row>
    <row r="8" spans="1:23" ht="12" customHeight="1" x14ac:dyDescent="0.2">
      <c r="A8" s="247" t="s">
        <v>302</v>
      </c>
      <c r="B8" s="248">
        <v>-632.94299999999998</v>
      </c>
      <c r="C8" s="248">
        <v>-644.96</v>
      </c>
      <c r="D8" s="248">
        <v>-423.3177</v>
      </c>
      <c r="E8" s="248">
        <v>-473.51</v>
      </c>
      <c r="F8" s="248">
        <v>-307.12</v>
      </c>
      <c r="G8" s="248">
        <v>-700.63739999999996</v>
      </c>
      <c r="H8" s="248">
        <v>-1403.71</v>
      </c>
      <c r="I8" s="248">
        <v>-1315.098</v>
      </c>
      <c r="J8" s="248">
        <v>-1222.0779</v>
      </c>
      <c r="K8" s="248">
        <v>-808.98</v>
      </c>
      <c r="L8" s="248">
        <v>-814.04300000000001</v>
      </c>
      <c r="M8" s="248">
        <v>-1203.144</v>
      </c>
      <c r="N8" s="248">
        <v>-1504.8024</v>
      </c>
      <c r="O8" s="248">
        <v>-1493.9259999999999</v>
      </c>
      <c r="P8" s="248">
        <v>-1885.2832000000001</v>
      </c>
      <c r="Q8" s="248">
        <v>-1203.1652999999999</v>
      </c>
      <c r="R8" s="248">
        <v>-1106.2927999999999</v>
      </c>
      <c r="S8" s="248">
        <v>-1980.6431</v>
      </c>
      <c r="T8" s="248" t="s">
        <v>45</v>
      </c>
      <c r="U8" s="235"/>
      <c r="V8" s="247" t="s">
        <v>303</v>
      </c>
    </row>
    <row r="9" spans="1:23" ht="12" customHeight="1" x14ac:dyDescent="0.2">
      <c r="A9" s="247" t="s">
        <v>304</v>
      </c>
      <c r="B9" s="248">
        <v>464.8</v>
      </c>
      <c r="C9" s="248">
        <v>416.9</v>
      </c>
      <c r="D9" s="248">
        <v>422.0668</v>
      </c>
      <c r="E9" s="248">
        <v>426.53</v>
      </c>
      <c r="F9" s="248">
        <v>477.46</v>
      </c>
      <c r="G9" s="248">
        <v>549.13250000000005</v>
      </c>
      <c r="H9" s="248">
        <v>703.54</v>
      </c>
      <c r="I9" s="248">
        <v>801.8741</v>
      </c>
      <c r="J9" s="248">
        <v>955.822</v>
      </c>
      <c r="K9" s="248">
        <v>710.68</v>
      </c>
      <c r="L9" s="248">
        <v>702.43499999999995</v>
      </c>
      <c r="M9" s="248">
        <v>833.53899999999999</v>
      </c>
      <c r="N9" s="248">
        <v>984.01700000000005</v>
      </c>
      <c r="O9" s="248">
        <v>954.91399999999999</v>
      </c>
      <c r="P9" s="248">
        <v>833.94489999999996</v>
      </c>
      <c r="Q9" s="248">
        <v>520.53179999999998</v>
      </c>
      <c r="R9" s="248">
        <v>444.3032</v>
      </c>
      <c r="S9" s="248">
        <v>570.46630000000005</v>
      </c>
      <c r="T9" s="248" t="s">
        <v>45</v>
      </c>
      <c r="U9" s="235"/>
      <c r="V9" s="247" t="s">
        <v>305</v>
      </c>
    </row>
    <row r="10" spans="1:23" ht="12" customHeight="1" x14ac:dyDescent="0.2">
      <c r="A10" s="247" t="s">
        <v>306</v>
      </c>
      <c r="B10" s="248">
        <v>-1983.1</v>
      </c>
      <c r="C10" s="248">
        <v>-1804.2</v>
      </c>
      <c r="D10" s="248">
        <v>-1749.0327</v>
      </c>
      <c r="E10" s="248">
        <v>-1758.56</v>
      </c>
      <c r="F10" s="248">
        <v>-1906.82</v>
      </c>
      <c r="G10" s="248">
        <v>-2377.4319999999998</v>
      </c>
      <c r="H10" s="248">
        <v>-2766.5</v>
      </c>
      <c r="I10" s="248">
        <v>-2956.9223000000002</v>
      </c>
      <c r="J10" s="248">
        <v>-3199.0410000000002</v>
      </c>
      <c r="K10" s="248">
        <v>-2535.7930000000001</v>
      </c>
      <c r="L10" s="248">
        <v>-2591.4989999999998</v>
      </c>
      <c r="M10" s="248">
        <v>-2965.6559999999999</v>
      </c>
      <c r="N10" s="248">
        <v>-3385.4650000000001</v>
      </c>
      <c r="O10" s="248">
        <v>-3165.9459999999999</v>
      </c>
      <c r="P10" s="248">
        <v>-3344.2415999999998</v>
      </c>
      <c r="Q10" s="248">
        <v>-2954.0349999999999</v>
      </c>
      <c r="R10" s="248">
        <v>-2593.9434000000001</v>
      </c>
      <c r="S10" s="248">
        <v>-3108.4137999999998</v>
      </c>
      <c r="T10" s="248" t="s">
        <v>45</v>
      </c>
      <c r="U10" s="235"/>
      <c r="V10" s="247" t="s">
        <v>307</v>
      </c>
    </row>
    <row r="11" spans="1:23" ht="12" customHeight="1" x14ac:dyDescent="0.2">
      <c r="A11" s="247" t="s">
        <v>308</v>
      </c>
      <c r="B11" s="248">
        <v>-1518.3</v>
      </c>
      <c r="C11" s="248">
        <v>-1387.3</v>
      </c>
      <c r="D11" s="248">
        <v>-1326.9658999999999</v>
      </c>
      <c r="E11" s="248">
        <v>-1332.03</v>
      </c>
      <c r="F11" s="248">
        <v>-1429.36</v>
      </c>
      <c r="G11" s="248">
        <v>-1828.2994000000001</v>
      </c>
      <c r="H11" s="248">
        <v>-2062.96</v>
      </c>
      <c r="I11" s="248">
        <v>-2155.0482000000002</v>
      </c>
      <c r="J11" s="248">
        <v>-2243.2190000000001</v>
      </c>
      <c r="K11" s="248">
        <v>-1825.1130000000001</v>
      </c>
      <c r="L11" s="248">
        <v>-1889.0640000000001</v>
      </c>
      <c r="M11" s="248">
        <v>-2132.1170000000002</v>
      </c>
      <c r="N11" s="248">
        <v>-2401.4479999999999</v>
      </c>
      <c r="O11" s="248">
        <v>-2211.0320000000002</v>
      </c>
      <c r="P11" s="248">
        <v>-2510.2966000000001</v>
      </c>
      <c r="Q11" s="248">
        <v>-2433.5032000000001</v>
      </c>
      <c r="R11" s="248">
        <v>-2149.6401999999998</v>
      </c>
      <c r="S11" s="248">
        <v>-2537.9474</v>
      </c>
      <c r="T11" s="248" t="s">
        <v>45</v>
      </c>
      <c r="U11" s="235"/>
      <c r="V11" s="247" t="s">
        <v>309</v>
      </c>
    </row>
    <row r="12" spans="1:23" ht="12" customHeight="1" x14ac:dyDescent="0.2">
      <c r="A12" s="247" t="s">
        <v>310</v>
      </c>
      <c r="B12" s="248">
        <v>1973.22</v>
      </c>
      <c r="C12" s="248">
        <v>1804.4</v>
      </c>
      <c r="D12" s="248">
        <v>2061.7921000000001</v>
      </c>
      <c r="E12" s="248">
        <v>2054.66</v>
      </c>
      <c r="F12" s="248">
        <v>2244.08</v>
      </c>
      <c r="G12" s="248">
        <v>2510.904</v>
      </c>
      <c r="H12" s="248">
        <v>2436.08</v>
      </c>
      <c r="I12" s="248">
        <v>2599.34</v>
      </c>
      <c r="J12" s="248">
        <v>2533.9245000000001</v>
      </c>
      <c r="K12" s="248">
        <v>2350.857</v>
      </c>
      <c r="L12" s="248">
        <v>2493.5729999999999</v>
      </c>
      <c r="M12" s="248">
        <v>2493.6080000000002</v>
      </c>
      <c r="N12" s="248">
        <v>2691.3775999999998</v>
      </c>
      <c r="O12" s="248">
        <v>2671.24</v>
      </c>
      <c r="P12" s="248">
        <v>2724.8009999999999</v>
      </c>
      <c r="Q12" s="248">
        <v>2895.5045</v>
      </c>
      <c r="R12" s="248">
        <v>2929.8697000000002</v>
      </c>
      <c r="S12" s="248">
        <v>2838.9458</v>
      </c>
      <c r="T12" s="248" t="s">
        <v>45</v>
      </c>
      <c r="U12" s="235"/>
      <c r="V12" s="247" t="s">
        <v>311</v>
      </c>
    </row>
    <row r="13" spans="1:23" ht="12" customHeight="1" x14ac:dyDescent="0.2">
      <c r="A13" s="247" t="s">
        <v>312</v>
      </c>
      <c r="B13" s="248">
        <v>54.4</v>
      </c>
      <c r="C13" s="248">
        <v>50.1</v>
      </c>
      <c r="D13" s="248">
        <v>57.5291</v>
      </c>
      <c r="E13" s="248">
        <v>56.69</v>
      </c>
      <c r="F13" s="248">
        <v>55.31</v>
      </c>
      <c r="G13" s="248">
        <v>55.637099999999997</v>
      </c>
      <c r="H13" s="248">
        <v>57.41</v>
      </c>
      <c r="I13" s="248">
        <v>57.53</v>
      </c>
      <c r="J13" s="248">
        <v>52.72</v>
      </c>
      <c r="K13" s="248">
        <v>79.233000000000004</v>
      </c>
      <c r="L13" s="248">
        <v>118.233</v>
      </c>
      <c r="M13" s="248">
        <v>131.52600000000001</v>
      </c>
      <c r="N13" s="248">
        <v>123.663</v>
      </c>
      <c r="O13" s="248">
        <v>127.45</v>
      </c>
      <c r="P13" s="248">
        <v>122.3129</v>
      </c>
      <c r="Q13" s="248">
        <v>108.4789</v>
      </c>
      <c r="R13" s="248">
        <v>95.552999999999997</v>
      </c>
      <c r="S13" s="248">
        <v>79.729600000000005</v>
      </c>
      <c r="T13" s="248" t="s">
        <v>45</v>
      </c>
      <c r="U13" s="235"/>
      <c r="V13" s="247" t="s">
        <v>313</v>
      </c>
    </row>
    <row r="14" spans="1:23" ht="12" customHeight="1" x14ac:dyDescent="0.2">
      <c r="A14" s="247" t="s">
        <v>314</v>
      </c>
      <c r="B14" s="248">
        <v>1738</v>
      </c>
      <c r="C14" s="248">
        <v>1647.7</v>
      </c>
      <c r="D14" s="248">
        <v>1759.8032000000001</v>
      </c>
      <c r="E14" s="248">
        <v>1757.37</v>
      </c>
      <c r="F14" s="248">
        <v>1884.48</v>
      </c>
      <c r="G14" s="248">
        <v>2070.5068000000001</v>
      </c>
      <c r="H14" s="248">
        <v>2056.4299999999998</v>
      </c>
      <c r="I14" s="248">
        <v>2187.21</v>
      </c>
      <c r="J14" s="248">
        <v>2143.7545</v>
      </c>
      <c r="K14" s="248">
        <v>2014.164</v>
      </c>
      <c r="L14" s="248">
        <v>2146.79</v>
      </c>
      <c r="M14" s="248">
        <v>2141.5880000000002</v>
      </c>
      <c r="N14" s="248">
        <v>2311.3820000000001</v>
      </c>
      <c r="O14" s="248">
        <v>2284.6680000000001</v>
      </c>
      <c r="P14" s="248">
        <v>2316.3733000000002</v>
      </c>
      <c r="Q14" s="248">
        <v>2537.3258999999998</v>
      </c>
      <c r="R14" s="248">
        <v>2590.4582999999998</v>
      </c>
      <c r="S14" s="248">
        <v>2577.0673999999999</v>
      </c>
      <c r="T14" s="248" t="s">
        <v>45</v>
      </c>
      <c r="U14" s="235"/>
      <c r="V14" s="247" t="s">
        <v>315</v>
      </c>
    </row>
    <row r="15" spans="1:23" ht="12" customHeight="1" x14ac:dyDescent="0.2">
      <c r="A15" s="249" t="s">
        <v>316</v>
      </c>
      <c r="B15" s="248">
        <v>180.82</v>
      </c>
      <c r="C15" s="248">
        <v>106.6</v>
      </c>
      <c r="D15" s="248">
        <v>244.4598</v>
      </c>
      <c r="E15" s="248">
        <v>240.6</v>
      </c>
      <c r="F15" s="248">
        <v>304.29000000000002</v>
      </c>
      <c r="G15" s="248">
        <v>384.75990000000002</v>
      </c>
      <c r="H15" s="248">
        <v>322.24</v>
      </c>
      <c r="I15" s="248">
        <v>354.6</v>
      </c>
      <c r="J15" s="248">
        <v>337.45</v>
      </c>
      <c r="K15" s="248">
        <v>257.45999999999998</v>
      </c>
      <c r="L15" s="248">
        <v>228.55</v>
      </c>
      <c r="M15" s="248">
        <v>220.494</v>
      </c>
      <c r="N15" s="248">
        <v>256.33260000000001</v>
      </c>
      <c r="O15" s="248">
        <v>259.12200000000001</v>
      </c>
      <c r="P15" s="248">
        <v>286.11470000000003</v>
      </c>
      <c r="Q15" s="248">
        <v>249.6996</v>
      </c>
      <c r="R15" s="248">
        <v>243.85830000000001</v>
      </c>
      <c r="S15" s="248">
        <v>182.14869999999999</v>
      </c>
      <c r="T15" s="248" t="s">
        <v>45</v>
      </c>
      <c r="U15" s="235"/>
      <c r="V15" s="249" t="s">
        <v>317</v>
      </c>
    </row>
    <row r="16" spans="1:23" ht="12" customHeight="1" x14ac:dyDescent="0.2">
      <c r="A16" s="249" t="s">
        <v>318</v>
      </c>
      <c r="B16" s="248">
        <v>-1025.68</v>
      </c>
      <c r="C16" s="248">
        <v>-973.2</v>
      </c>
      <c r="D16" s="248">
        <v>-1016.1493</v>
      </c>
      <c r="E16" s="248">
        <v>-1092.42</v>
      </c>
      <c r="F16" s="248">
        <v>-1231.3</v>
      </c>
      <c r="G16" s="248">
        <v>-1286.4090000000001</v>
      </c>
      <c r="H16" s="248">
        <v>-1610.87</v>
      </c>
      <c r="I16" s="248">
        <v>-1579.5898</v>
      </c>
      <c r="J16" s="248">
        <v>-1402.9019000000001</v>
      </c>
      <c r="K16" s="248">
        <v>-1196.0630000000001</v>
      </c>
      <c r="L16" s="248">
        <v>-1181.098</v>
      </c>
      <c r="M16" s="248">
        <v>-1292.4169999999999</v>
      </c>
      <c r="N16" s="248">
        <v>-1537.6610000000001</v>
      </c>
      <c r="O16" s="248">
        <v>-1628.2660000000001</v>
      </c>
      <c r="P16" s="248">
        <v>-1727.8208999999999</v>
      </c>
      <c r="Q16" s="248">
        <v>-1277.8588</v>
      </c>
      <c r="R16" s="248">
        <v>-1701.7421999999999</v>
      </c>
      <c r="S16" s="248">
        <v>-1866.3181999999999</v>
      </c>
      <c r="T16" s="248" t="s">
        <v>45</v>
      </c>
      <c r="U16" s="235"/>
      <c r="V16" s="249" t="s">
        <v>319</v>
      </c>
    </row>
    <row r="17" spans="1:22" ht="12" customHeight="1" x14ac:dyDescent="0.2">
      <c r="A17" s="249" t="s">
        <v>312</v>
      </c>
      <c r="B17" s="248">
        <v>-249</v>
      </c>
      <c r="C17" s="248">
        <v>-254.6</v>
      </c>
      <c r="D17" s="248">
        <v>-236.405</v>
      </c>
      <c r="E17" s="248">
        <v>-244.16</v>
      </c>
      <c r="F17" s="248">
        <v>-304.61</v>
      </c>
      <c r="G17" s="248">
        <v>-366.38940000000002</v>
      </c>
      <c r="H17" s="248">
        <v>-358.54</v>
      </c>
      <c r="I17" s="248">
        <v>-373.27980000000002</v>
      </c>
      <c r="J17" s="248">
        <v>-360.69</v>
      </c>
      <c r="K17" s="248">
        <v>-346.81299999999999</v>
      </c>
      <c r="L17" s="248">
        <v>-342.02199999999999</v>
      </c>
      <c r="M17" s="248">
        <v>-327.30200000000002</v>
      </c>
      <c r="N17" s="248">
        <v>-388.255</v>
      </c>
      <c r="O17" s="248">
        <v>-372.23399999999998</v>
      </c>
      <c r="P17" s="248">
        <v>0</v>
      </c>
      <c r="Q17" s="248">
        <v>0</v>
      </c>
      <c r="R17" s="248">
        <v>0</v>
      </c>
      <c r="S17" s="248">
        <v>0</v>
      </c>
      <c r="T17" s="248" t="s">
        <v>45</v>
      </c>
      <c r="U17" s="235"/>
      <c r="V17" s="249" t="s">
        <v>313</v>
      </c>
    </row>
    <row r="18" spans="1:22" ht="12" customHeight="1" x14ac:dyDescent="0.2">
      <c r="A18" s="249" t="s">
        <v>314</v>
      </c>
      <c r="B18" s="248">
        <v>-260.88</v>
      </c>
      <c r="C18" s="248">
        <v>-255.5</v>
      </c>
      <c r="D18" s="248">
        <v>-243.9024</v>
      </c>
      <c r="E18" s="248">
        <v>-304.70999999999998</v>
      </c>
      <c r="F18" s="248">
        <v>-315.58999999999997</v>
      </c>
      <c r="G18" s="248">
        <v>-344.29079999999999</v>
      </c>
      <c r="H18" s="248">
        <v>-385.24</v>
      </c>
      <c r="I18" s="248">
        <v>-377.44</v>
      </c>
      <c r="J18" s="248">
        <v>-304.51319999999998</v>
      </c>
      <c r="K18" s="248">
        <v>-240.45</v>
      </c>
      <c r="L18" s="248">
        <v>-227.56</v>
      </c>
      <c r="M18" s="248">
        <v>-246.255</v>
      </c>
      <c r="N18" s="248">
        <v>-285.71199999999999</v>
      </c>
      <c r="O18" s="248">
        <v>-262.48</v>
      </c>
      <c r="P18" s="248">
        <v>-211.5395</v>
      </c>
      <c r="Q18" s="248">
        <v>-238.10560000000001</v>
      </c>
      <c r="R18" s="248">
        <v>-329.18040000000002</v>
      </c>
      <c r="S18" s="248">
        <v>-370.5779</v>
      </c>
      <c r="T18" s="248" t="s">
        <v>45</v>
      </c>
      <c r="U18" s="235"/>
      <c r="V18" s="249" t="s">
        <v>315</v>
      </c>
    </row>
    <row r="19" spans="1:22" ht="12" customHeight="1" x14ac:dyDescent="0.2">
      <c r="A19" s="249" t="s">
        <v>316</v>
      </c>
      <c r="B19" s="248">
        <v>-515.79999999999995</v>
      </c>
      <c r="C19" s="248">
        <v>-463.1</v>
      </c>
      <c r="D19" s="248">
        <v>-535.84180000000003</v>
      </c>
      <c r="E19" s="248">
        <v>-543.54999999999995</v>
      </c>
      <c r="F19" s="248">
        <v>-611.1</v>
      </c>
      <c r="G19" s="248">
        <v>-575.72879999999998</v>
      </c>
      <c r="H19" s="248">
        <v>-867.09</v>
      </c>
      <c r="I19" s="248">
        <v>-828.87</v>
      </c>
      <c r="J19" s="248">
        <v>-737.69870000000003</v>
      </c>
      <c r="K19" s="248">
        <v>-608.79999999999995</v>
      </c>
      <c r="L19" s="248">
        <v>-611.51599999999996</v>
      </c>
      <c r="M19" s="248">
        <v>-718.86</v>
      </c>
      <c r="N19" s="248">
        <v>-863.69399999999996</v>
      </c>
      <c r="O19" s="248">
        <v>-993.55200000000002</v>
      </c>
      <c r="P19" s="248">
        <v>0</v>
      </c>
      <c r="Q19" s="248">
        <v>0</v>
      </c>
      <c r="R19" s="248">
        <v>0</v>
      </c>
      <c r="S19" s="248">
        <v>0</v>
      </c>
      <c r="T19" s="248" t="s">
        <v>45</v>
      </c>
      <c r="U19" s="235"/>
      <c r="V19" s="249" t="s">
        <v>320</v>
      </c>
    </row>
    <row r="20" spans="1:22" ht="12" customHeight="1" x14ac:dyDescent="0.2">
      <c r="A20" s="249" t="s">
        <v>321</v>
      </c>
      <c r="B20" s="248">
        <v>-570.76</v>
      </c>
      <c r="C20" s="248">
        <v>-556.1</v>
      </c>
      <c r="D20" s="248">
        <v>-281.32299999999998</v>
      </c>
      <c r="E20" s="248">
        <v>-369.79</v>
      </c>
      <c r="F20" s="248">
        <v>-416.58</v>
      </c>
      <c r="G20" s="248">
        <v>-603.80449999999996</v>
      </c>
      <c r="H20" s="248">
        <v>-1237.75</v>
      </c>
      <c r="I20" s="248">
        <v>-1135.298</v>
      </c>
      <c r="J20" s="248">
        <v>-1112.1964</v>
      </c>
      <c r="K20" s="248">
        <v>-670.31899999999996</v>
      </c>
      <c r="L20" s="248">
        <v>-576.58900000000006</v>
      </c>
      <c r="M20" s="248">
        <v>-930.92600000000004</v>
      </c>
      <c r="N20" s="248">
        <v>-1247.7313999999999</v>
      </c>
      <c r="O20" s="248">
        <v>-1168.058</v>
      </c>
      <c r="P20" s="248">
        <v>-1513.3164999999999</v>
      </c>
      <c r="Q20" s="248">
        <v>-815.85749999999996</v>
      </c>
      <c r="R20" s="248">
        <v>-921.5127</v>
      </c>
      <c r="S20" s="248">
        <v>-1565.3198</v>
      </c>
      <c r="T20" s="248" t="s">
        <v>45</v>
      </c>
      <c r="U20" s="235"/>
      <c r="V20" s="249" t="s">
        <v>322</v>
      </c>
    </row>
    <row r="21" spans="1:22" ht="12" customHeight="1" x14ac:dyDescent="0.2">
      <c r="A21" s="249" t="s">
        <v>323</v>
      </c>
      <c r="B21" s="248">
        <v>316.89999999999998</v>
      </c>
      <c r="C21" s="248">
        <v>184.5</v>
      </c>
      <c r="D21" s="248">
        <v>107.7401</v>
      </c>
      <c r="E21" s="248">
        <v>79.13</v>
      </c>
      <c r="F21" s="248">
        <v>79.739999999999995</v>
      </c>
      <c r="G21" s="248">
        <v>96.989500000000007</v>
      </c>
      <c r="H21" s="248">
        <v>119.39</v>
      </c>
      <c r="I21" s="248">
        <v>121.27</v>
      </c>
      <c r="J21" s="248">
        <v>113.37</v>
      </c>
      <c r="K21" s="248">
        <v>57.698</v>
      </c>
      <c r="L21" s="248">
        <v>38.76</v>
      </c>
      <c r="M21" s="248">
        <v>55.415999999999997</v>
      </c>
      <c r="N21" s="248">
        <v>49.695999999999998</v>
      </c>
      <c r="O21" s="248">
        <v>48.01</v>
      </c>
      <c r="P21" s="248">
        <v>55.105200000000004</v>
      </c>
      <c r="Q21" s="248">
        <v>44.358899999999998</v>
      </c>
      <c r="R21" s="248">
        <v>45.777900000000002</v>
      </c>
      <c r="S21" s="248">
        <v>47.933199999999999</v>
      </c>
      <c r="T21" s="248" t="s">
        <v>45</v>
      </c>
      <c r="U21" s="235"/>
      <c r="V21" s="249" t="s">
        <v>324</v>
      </c>
    </row>
    <row r="22" spans="1:22" ht="12" hidden="1" customHeight="1" x14ac:dyDescent="0.2">
      <c r="A22" s="249" t="s">
        <v>325</v>
      </c>
      <c r="B22" s="248">
        <v>0</v>
      </c>
      <c r="C22" s="248">
        <v>0</v>
      </c>
      <c r="D22" s="248">
        <v>0</v>
      </c>
      <c r="E22" s="248">
        <v>0</v>
      </c>
      <c r="F22" s="248">
        <v>0</v>
      </c>
      <c r="G22" s="248">
        <v>0</v>
      </c>
      <c r="H22" s="248">
        <v>0</v>
      </c>
      <c r="I22" s="248">
        <v>0</v>
      </c>
      <c r="J22" s="248">
        <v>0</v>
      </c>
      <c r="K22" s="248">
        <v>0</v>
      </c>
      <c r="L22" s="248">
        <v>0</v>
      </c>
      <c r="M22" s="248">
        <v>0</v>
      </c>
      <c r="N22" s="248">
        <v>0</v>
      </c>
      <c r="O22" s="248">
        <v>0</v>
      </c>
      <c r="P22" s="248">
        <v>0</v>
      </c>
      <c r="Q22" s="248">
        <v>0</v>
      </c>
      <c r="R22" s="248">
        <v>0</v>
      </c>
      <c r="S22" s="248">
        <v>0</v>
      </c>
      <c r="T22" s="248" t="s">
        <v>45</v>
      </c>
      <c r="U22" s="235"/>
      <c r="V22" s="249" t="s">
        <v>326</v>
      </c>
    </row>
    <row r="23" spans="1:22" ht="12" customHeight="1" x14ac:dyDescent="0.2">
      <c r="A23" s="249" t="s">
        <v>327</v>
      </c>
      <c r="B23" s="248">
        <v>316.89999999999998</v>
      </c>
      <c r="C23" s="248">
        <v>184.5</v>
      </c>
      <c r="D23" s="248">
        <v>107.7401</v>
      </c>
      <c r="E23" s="248">
        <v>79.13</v>
      </c>
      <c r="F23" s="248">
        <v>79.739999999999995</v>
      </c>
      <c r="G23" s="248">
        <v>96.989500000000007</v>
      </c>
      <c r="H23" s="248">
        <v>119.39</v>
      </c>
      <c r="I23" s="248">
        <v>121.27</v>
      </c>
      <c r="J23" s="248">
        <v>113.37</v>
      </c>
      <c r="K23" s="248">
        <v>57.698</v>
      </c>
      <c r="L23" s="248">
        <v>38.76</v>
      </c>
      <c r="M23" s="248">
        <v>55.415999999999997</v>
      </c>
      <c r="N23" s="248">
        <v>49.695999999999998</v>
      </c>
      <c r="O23" s="248">
        <v>48.01</v>
      </c>
      <c r="P23" s="248">
        <v>55.105200000000004</v>
      </c>
      <c r="Q23" s="248">
        <v>44.358899999999998</v>
      </c>
      <c r="R23" s="248">
        <v>45.777900000000002</v>
      </c>
      <c r="S23" s="248">
        <v>47.933199999999999</v>
      </c>
      <c r="T23" s="248" t="s">
        <v>45</v>
      </c>
      <c r="U23" s="235"/>
      <c r="V23" s="249" t="s">
        <v>328</v>
      </c>
    </row>
    <row r="24" spans="1:22" ht="12" hidden="1" customHeight="1" x14ac:dyDescent="0.2">
      <c r="A24" s="249" t="s">
        <v>329</v>
      </c>
      <c r="B24" s="248">
        <v>0</v>
      </c>
      <c r="C24" s="248">
        <v>0</v>
      </c>
      <c r="D24" s="248">
        <v>0</v>
      </c>
      <c r="E24" s="248">
        <v>0</v>
      </c>
      <c r="F24" s="248">
        <v>0</v>
      </c>
      <c r="G24" s="248">
        <v>0</v>
      </c>
      <c r="H24" s="248">
        <v>0</v>
      </c>
      <c r="I24" s="248">
        <v>0</v>
      </c>
      <c r="J24" s="248">
        <v>0</v>
      </c>
      <c r="K24" s="248">
        <v>0</v>
      </c>
      <c r="L24" s="248">
        <v>0</v>
      </c>
      <c r="M24" s="248">
        <v>0</v>
      </c>
      <c r="N24" s="248">
        <v>0</v>
      </c>
      <c r="O24" s="248">
        <v>0</v>
      </c>
      <c r="P24" s="248">
        <v>0</v>
      </c>
      <c r="Q24" s="248">
        <v>0</v>
      </c>
      <c r="R24" s="248">
        <v>0</v>
      </c>
      <c r="S24" s="248">
        <v>0</v>
      </c>
      <c r="T24" s="248" t="s">
        <v>45</v>
      </c>
      <c r="U24" s="235"/>
      <c r="V24" s="249" t="s">
        <v>330</v>
      </c>
    </row>
    <row r="25" spans="1:22" ht="12" customHeight="1" x14ac:dyDescent="0.2">
      <c r="A25" s="247" t="s">
        <v>331</v>
      </c>
      <c r="B25" s="248">
        <v>0</v>
      </c>
      <c r="C25" s="248">
        <v>0</v>
      </c>
      <c r="D25" s="248">
        <v>0</v>
      </c>
      <c r="E25" s="248">
        <v>0</v>
      </c>
      <c r="F25" s="248">
        <v>0</v>
      </c>
      <c r="G25" s="248">
        <v>0</v>
      </c>
      <c r="H25" s="248">
        <v>0</v>
      </c>
      <c r="I25" s="248">
        <v>0</v>
      </c>
      <c r="J25" s="248">
        <v>0</v>
      </c>
      <c r="K25" s="248">
        <v>0</v>
      </c>
      <c r="L25" s="248">
        <v>0</v>
      </c>
      <c r="M25" s="248">
        <v>0</v>
      </c>
      <c r="N25" s="248">
        <v>0</v>
      </c>
      <c r="O25" s="248">
        <v>0</v>
      </c>
      <c r="P25" s="248">
        <v>0</v>
      </c>
      <c r="Q25" s="248">
        <v>0</v>
      </c>
      <c r="R25" s="248">
        <v>0</v>
      </c>
      <c r="S25" s="248">
        <v>0</v>
      </c>
      <c r="T25" s="248" t="s">
        <v>45</v>
      </c>
      <c r="U25" s="235"/>
      <c r="V25" s="247" t="s">
        <v>332</v>
      </c>
    </row>
    <row r="26" spans="1:22" ht="12" customHeight="1" x14ac:dyDescent="0.2">
      <c r="A26" s="247" t="s">
        <v>333</v>
      </c>
      <c r="B26" s="248">
        <v>316.89999999999998</v>
      </c>
      <c r="C26" s="248">
        <v>184.5</v>
      </c>
      <c r="D26" s="248">
        <v>107.7401</v>
      </c>
      <c r="E26" s="248">
        <v>79.13</v>
      </c>
      <c r="F26" s="248">
        <v>79.739999999999995</v>
      </c>
      <c r="G26" s="248">
        <v>96.989500000000007</v>
      </c>
      <c r="H26" s="248">
        <v>119.39</v>
      </c>
      <c r="I26" s="248">
        <v>121.27</v>
      </c>
      <c r="J26" s="248">
        <v>113.37</v>
      </c>
      <c r="K26" s="248">
        <v>57.698</v>
      </c>
      <c r="L26" s="248">
        <v>38.76</v>
      </c>
      <c r="M26" s="248">
        <v>55.415999999999997</v>
      </c>
      <c r="N26" s="248">
        <v>49.695999999999998</v>
      </c>
      <c r="O26" s="248">
        <v>48.01</v>
      </c>
      <c r="P26" s="248">
        <v>0</v>
      </c>
      <c r="Q26" s="248">
        <v>0</v>
      </c>
      <c r="R26" s="248">
        <v>0</v>
      </c>
      <c r="S26" s="248">
        <v>0</v>
      </c>
      <c r="T26" s="248" t="s">
        <v>45</v>
      </c>
      <c r="U26" s="235"/>
      <c r="V26" s="247" t="s">
        <v>334</v>
      </c>
    </row>
    <row r="27" spans="1:22" ht="12" customHeight="1" x14ac:dyDescent="0.2">
      <c r="A27" s="247" t="s">
        <v>335</v>
      </c>
      <c r="B27" s="248">
        <v>-457.1</v>
      </c>
      <c r="C27" s="248">
        <v>-383.4</v>
      </c>
      <c r="D27" s="248">
        <v>-292.08519999999999</v>
      </c>
      <c r="E27" s="248">
        <v>-231.55</v>
      </c>
      <c r="F27" s="248">
        <v>-221.06</v>
      </c>
      <c r="G27" s="248">
        <v>-279.05419999999998</v>
      </c>
      <c r="H27" s="248">
        <v>-337.39</v>
      </c>
      <c r="I27" s="248">
        <v>-352.87</v>
      </c>
      <c r="J27" s="248">
        <v>-198.64699999999999</v>
      </c>
      <c r="K27" s="248">
        <v>-209.85900000000001</v>
      </c>
      <c r="L27" s="248">
        <v>-273.64400000000001</v>
      </c>
      <c r="M27" s="248">
        <v>-291.44</v>
      </c>
      <c r="N27" s="248">
        <v>-317.28699999999998</v>
      </c>
      <c r="O27" s="248">
        <v>-377.09500000000003</v>
      </c>
      <c r="P27" s="248">
        <v>-493.24950000000001</v>
      </c>
      <c r="Q27" s="248">
        <v>-446.98849999999999</v>
      </c>
      <c r="R27" s="248">
        <v>-467.0566</v>
      </c>
      <c r="S27" s="248">
        <v>-408.07549999999998</v>
      </c>
      <c r="T27" s="248" t="s">
        <v>45</v>
      </c>
      <c r="U27" s="235"/>
      <c r="V27" s="247" t="s">
        <v>336</v>
      </c>
    </row>
    <row r="28" spans="1:22" ht="12" customHeight="1" x14ac:dyDescent="0.2">
      <c r="A28" s="247" t="s">
        <v>325</v>
      </c>
      <c r="B28" s="248">
        <v>-51</v>
      </c>
      <c r="C28" s="248">
        <v>-48.5</v>
      </c>
      <c r="D28" s="248">
        <v>-49.832000000000001</v>
      </c>
      <c r="E28" s="248">
        <v>-56.3</v>
      </c>
      <c r="F28" s="248">
        <v>-63.29</v>
      </c>
      <c r="G28" s="248">
        <v>-73.177999999999997</v>
      </c>
      <c r="H28" s="248">
        <v>-92.8</v>
      </c>
      <c r="I28" s="248">
        <v>-84.68</v>
      </c>
      <c r="J28" s="248">
        <v>-26.93</v>
      </c>
      <c r="K28" s="248">
        <v>-11.84</v>
      </c>
      <c r="L28" s="248">
        <v>-27.38</v>
      </c>
      <c r="M28" s="248">
        <v>-47.898000000000003</v>
      </c>
      <c r="N28" s="248">
        <v>-45.127000000000002</v>
      </c>
      <c r="O28" s="248">
        <v>-35.808</v>
      </c>
      <c r="P28" s="248">
        <v>-64.374399999999994</v>
      </c>
      <c r="Q28" s="248">
        <v>-66.496499999999997</v>
      </c>
      <c r="R28" s="248">
        <v>-38.882599999999996</v>
      </c>
      <c r="S28" s="248">
        <v>-38.740600000000001</v>
      </c>
      <c r="T28" s="248" t="s">
        <v>45</v>
      </c>
      <c r="U28" s="235"/>
      <c r="V28" s="247" t="s">
        <v>326</v>
      </c>
    </row>
    <row r="29" spans="1:22" ht="12" customHeight="1" x14ac:dyDescent="0.2">
      <c r="A29" s="247" t="s">
        <v>327</v>
      </c>
      <c r="B29" s="248">
        <v>-406.1</v>
      </c>
      <c r="C29" s="248">
        <v>-334.9</v>
      </c>
      <c r="D29" s="248">
        <v>-242.25319999999999</v>
      </c>
      <c r="E29" s="248">
        <v>-175.25</v>
      </c>
      <c r="F29" s="248">
        <v>-157.77000000000001</v>
      </c>
      <c r="G29" s="248">
        <v>-205.87620000000001</v>
      </c>
      <c r="H29" s="248">
        <v>-244.59</v>
      </c>
      <c r="I29" s="248">
        <v>-268.19</v>
      </c>
      <c r="J29" s="248">
        <v>-171.71700000000001</v>
      </c>
      <c r="K29" s="248">
        <v>-198.01900000000001</v>
      </c>
      <c r="L29" s="248">
        <v>-246.26400000000001</v>
      </c>
      <c r="M29" s="248">
        <v>-243.542</v>
      </c>
      <c r="N29" s="248">
        <v>-272.16000000000003</v>
      </c>
      <c r="O29" s="248">
        <v>-341.28699999999998</v>
      </c>
      <c r="P29" s="248">
        <v>-428.87509999999997</v>
      </c>
      <c r="Q29" s="248">
        <v>-380.49200000000002</v>
      </c>
      <c r="R29" s="248">
        <v>-428.17399999999998</v>
      </c>
      <c r="S29" s="248">
        <v>-369.3349</v>
      </c>
      <c r="T29" s="248" t="s">
        <v>45</v>
      </c>
      <c r="U29" s="235"/>
      <c r="V29" s="247" t="s">
        <v>328</v>
      </c>
    </row>
    <row r="30" spans="1:22" ht="12" customHeight="1" x14ac:dyDescent="0.2">
      <c r="A30" s="247" t="s">
        <v>329</v>
      </c>
      <c r="B30" s="248">
        <v>0</v>
      </c>
      <c r="C30" s="248">
        <v>0</v>
      </c>
      <c r="D30" s="248">
        <v>0</v>
      </c>
      <c r="E30" s="248">
        <v>0</v>
      </c>
      <c r="F30" s="248">
        <v>0</v>
      </c>
      <c r="G30" s="248">
        <v>0</v>
      </c>
      <c r="H30" s="248">
        <v>0</v>
      </c>
      <c r="I30" s="248">
        <v>0</v>
      </c>
      <c r="J30" s="248">
        <v>0</v>
      </c>
      <c r="K30" s="248">
        <v>0</v>
      </c>
      <c r="L30" s="248">
        <v>0</v>
      </c>
      <c r="M30" s="248">
        <v>0</v>
      </c>
      <c r="N30" s="248">
        <v>0</v>
      </c>
      <c r="O30" s="248">
        <v>0</v>
      </c>
      <c r="P30" s="248">
        <v>0</v>
      </c>
      <c r="Q30" s="248">
        <v>0</v>
      </c>
      <c r="R30" s="248">
        <v>0</v>
      </c>
      <c r="S30" s="248">
        <v>0</v>
      </c>
      <c r="T30" s="248" t="s">
        <v>45</v>
      </c>
      <c r="U30" s="235"/>
      <c r="V30" s="247" t="s">
        <v>330</v>
      </c>
    </row>
    <row r="31" spans="1:22" ht="12" hidden="1" customHeight="1" x14ac:dyDescent="0.2">
      <c r="A31" s="247" t="s">
        <v>331</v>
      </c>
      <c r="B31" s="248">
        <v>0</v>
      </c>
      <c r="C31" s="248">
        <v>0</v>
      </c>
      <c r="D31" s="248">
        <v>0</v>
      </c>
      <c r="E31" s="248">
        <v>0</v>
      </c>
      <c r="F31" s="248">
        <v>0</v>
      </c>
      <c r="G31" s="248">
        <v>0</v>
      </c>
      <c r="H31" s="248">
        <v>0</v>
      </c>
      <c r="I31" s="248">
        <v>0</v>
      </c>
      <c r="J31" s="248">
        <v>0</v>
      </c>
      <c r="K31" s="248">
        <v>0</v>
      </c>
      <c r="L31" s="248">
        <v>0</v>
      </c>
      <c r="M31" s="248">
        <v>0</v>
      </c>
      <c r="N31" s="248">
        <v>0</v>
      </c>
      <c r="O31" s="248">
        <v>0</v>
      </c>
      <c r="P31" s="248">
        <v>0</v>
      </c>
      <c r="Q31" s="248">
        <v>0</v>
      </c>
      <c r="R31" s="248">
        <v>0</v>
      </c>
      <c r="S31" s="248">
        <v>0</v>
      </c>
      <c r="T31" s="248" t="s">
        <v>45</v>
      </c>
      <c r="U31" s="235"/>
      <c r="V31" s="247" t="s">
        <v>332</v>
      </c>
    </row>
    <row r="32" spans="1:22" ht="12" customHeight="1" x14ac:dyDescent="0.2">
      <c r="A32" s="247" t="s">
        <v>337</v>
      </c>
      <c r="B32" s="248">
        <v>-406.1</v>
      </c>
      <c r="C32" s="248">
        <v>-334.9</v>
      </c>
      <c r="D32" s="248">
        <v>-242.25319999999999</v>
      </c>
      <c r="E32" s="248">
        <v>-175.25</v>
      </c>
      <c r="F32" s="248">
        <v>-157.77000000000001</v>
      </c>
      <c r="G32" s="248">
        <v>-205.87620000000001</v>
      </c>
      <c r="H32" s="248">
        <v>-244.59</v>
      </c>
      <c r="I32" s="248">
        <v>-268.19</v>
      </c>
      <c r="J32" s="248">
        <v>-171.71700000000001</v>
      </c>
      <c r="K32" s="248">
        <v>-198.01900000000001</v>
      </c>
      <c r="L32" s="248">
        <v>-246.26400000000001</v>
      </c>
      <c r="M32" s="248">
        <v>-243.542</v>
      </c>
      <c r="N32" s="248">
        <v>-272.16000000000003</v>
      </c>
      <c r="O32" s="248">
        <v>-341.28699999999998</v>
      </c>
      <c r="P32" s="248">
        <v>0</v>
      </c>
      <c r="Q32" s="248">
        <v>0</v>
      </c>
      <c r="R32" s="248">
        <v>0</v>
      </c>
      <c r="S32" s="248">
        <v>0</v>
      </c>
      <c r="T32" s="248" t="s">
        <v>45</v>
      </c>
      <c r="U32" s="235"/>
      <c r="V32" s="247" t="s">
        <v>338</v>
      </c>
    </row>
    <row r="33" spans="1:22" ht="12" customHeight="1" x14ac:dyDescent="0.2">
      <c r="A33" s="247" t="s">
        <v>339</v>
      </c>
      <c r="B33" s="248">
        <v>-140.19999999999999</v>
      </c>
      <c r="C33" s="248">
        <v>-198.9</v>
      </c>
      <c r="D33" s="248">
        <v>-184.345</v>
      </c>
      <c r="E33" s="248">
        <v>-152.41999999999999</v>
      </c>
      <c r="F33" s="248">
        <v>-141.32</v>
      </c>
      <c r="G33" s="248">
        <v>-182.06469999999999</v>
      </c>
      <c r="H33" s="248">
        <v>-218</v>
      </c>
      <c r="I33" s="248">
        <v>-231.6</v>
      </c>
      <c r="J33" s="248">
        <v>-85.277000000000001</v>
      </c>
      <c r="K33" s="248">
        <v>-152.161</v>
      </c>
      <c r="L33" s="248">
        <v>-234.88399999999999</v>
      </c>
      <c r="M33" s="248">
        <v>-236.024</v>
      </c>
      <c r="N33" s="248">
        <v>-267.59100000000001</v>
      </c>
      <c r="O33" s="248">
        <v>-329.08499999999998</v>
      </c>
      <c r="P33" s="248">
        <v>-438.14420000000001</v>
      </c>
      <c r="Q33" s="248">
        <v>-402.62959999999998</v>
      </c>
      <c r="R33" s="248">
        <v>-421.27859999999998</v>
      </c>
      <c r="S33" s="248">
        <v>-360.14229999999998</v>
      </c>
      <c r="T33" s="248" t="s">
        <v>45</v>
      </c>
      <c r="U33" s="235"/>
      <c r="V33" s="247" t="s">
        <v>340</v>
      </c>
    </row>
    <row r="34" spans="1:22" ht="12" customHeight="1" x14ac:dyDescent="0.2">
      <c r="A34" s="247" t="s">
        <v>341</v>
      </c>
      <c r="B34" s="248">
        <v>88.466999999999999</v>
      </c>
      <c r="C34" s="248">
        <v>120.93</v>
      </c>
      <c r="D34" s="248">
        <v>55.378100000000003</v>
      </c>
      <c r="E34" s="248">
        <v>59.79</v>
      </c>
      <c r="F34" s="248">
        <v>264.68</v>
      </c>
      <c r="G34" s="248">
        <v>103.30410000000001</v>
      </c>
      <c r="H34" s="248">
        <v>66.37</v>
      </c>
      <c r="I34" s="248">
        <v>71</v>
      </c>
      <c r="J34" s="248">
        <v>75.921300000000002</v>
      </c>
      <c r="K34" s="248">
        <v>96.63</v>
      </c>
      <c r="L34" s="248">
        <v>99.34</v>
      </c>
      <c r="M34" s="248">
        <v>123.98699999999999</v>
      </c>
      <c r="N34" s="248">
        <v>131.28399999999999</v>
      </c>
      <c r="O34" s="248">
        <v>138.21100000000001</v>
      </c>
      <c r="P34" s="248">
        <v>212.80789999999999</v>
      </c>
      <c r="Q34" s="248">
        <v>209.18979999999999</v>
      </c>
      <c r="R34" s="248">
        <v>502.76499999999999</v>
      </c>
      <c r="S34" s="248">
        <v>223.87559999999999</v>
      </c>
      <c r="T34" s="248" t="s">
        <v>45</v>
      </c>
      <c r="U34" s="235"/>
      <c r="V34" s="247" t="s">
        <v>342</v>
      </c>
    </row>
    <row r="35" spans="1:22" ht="12" customHeight="1" x14ac:dyDescent="0.2">
      <c r="A35" s="247" t="s">
        <v>343</v>
      </c>
      <c r="B35" s="248">
        <v>-10.45</v>
      </c>
      <c r="C35" s="248">
        <v>-10.89</v>
      </c>
      <c r="D35" s="248">
        <v>-13.027699999999999</v>
      </c>
      <c r="E35" s="248">
        <v>-11.09</v>
      </c>
      <c r="F35" s="248">
        <v>-13.9</v>
      </c>
      <c r="G35" s="248">
        <v>-18.072299999999998</v>
      </c>
      <c r="H35" s="248">
        <v>-14.33</v>
      </c>
      <c r="I35" s="248">
        <v>-19.2</v>
      </c>
      <c r="J35" s="248">
        <v>-100.52589999999999</v>
      </c>
      <c r="K35" s="248">
        <v>-83.13</v>
      </c>
      <c r="L35" s="248">
        <v>-101.91</v>
      </c>
      <c r="M35" s="248">
        <v>-160.18100000000001</v>
      </c>
      <c r="N35" s="248">
        <v>-120.764</v>
      </c>
      <c r="O35" s="248">
        <v>-134.994</v>
      </c>
      <c r="P35" s="248">
        <v>-146.6302</v>
      </c>
      <c r="Q35" s="248">
        <v>-193.86799999999999</v>
      </c>
      <c r="R35" s="248">
        <v>-266.26650000000001</v>
      </c>
      <c r="S35" s="248">
        <v>-279.05650000000003</v>
      </c>
      <c r="T35" s="248" t="s">
        <v>45</v>
      </c>
      <c r="U35" s="235"/>
      <c r="V35" s="247" t="s">
        <v>344</v>
      </c>
    </row>
    <row r="36" spans="1:22" ht="12" customHeight="1" x14ac:dyDescent="0.2">
      <c r="A36" s="247" t="s">
        <v>345</v>
      </c>
      <c r="B36" s="248">
        <v>78.016999999999996</v>
      </c>
      <c r="C36" s="248">
        <v>110.04</v>
      </c>
      <c r="D36" s="248">
        <v>42.3504</v>
      </c>
      <c r="E36" s="248">
        <v>48.7</v>
      </c>
      <c r="F36" s="248">
        <v>250.78</v>
      </c>
      <c r="G36" s="248">
        <v>85.231700000000004</v>
      </c>
      <c r="H36" s="248">
        <v>52.04</v>
      </c>
      <c r="I36" s="248">
        <v>51.8</v>
      </c>
      <c r="J36" s="248">
        <v>-24.604500000000002</v>
      </c>
      <c r="K36" s="248">
        <v>13.5</v>
      </c>
      <c r="L36" s="248">
        <v>-2.57</v>
      </c>
      <c r="M36" s="248">
        <v>-36.194000000000003</v>
      </c>
      <c r="N36" s="248">
        <v>10.52</v>
      </c>
      <c r="O36" s="248">
        <v>3.2170000000000001</v>
      </c>
      <c r="P36" s="248">
        <v>66.177599999999998</v>
      </c>
      <c r="Q36" s="248">
        <v>15.3217</v>
      </c>
      <c r="R36" s="248">
        <v>236.49850000000001</v>
      </c>
      <c r="S36" s="248">
        <v>-55.180900000000001</v>
      </c>
      <c r="T36" s="248" t="s">
        <v>45</v>
      </c>
      <c r="U36" s="235"/>
      <c r="V36" s="247" t="s">
        <v>346</v>
      </c>
    </row>
    <row r="37" spans="1:22" ht="12" customHeight="1" x14ac:dyDescent="0.2">
      <c r="A37" s="247" t="s">
        <v>347</v>
      </c>
      <c r="B37" s="248">
        <v>0</v>
      </c>
      <c r="C37" s="248">
        <v>0</v>
      </c>
      <c r="D37" s="248">
        <v>0</v>
      </c>
      <c r="E37" s="248">
        <v>0</v>
      </c>
      <c r="F37" s="248">
        <v>0</v>
      </c>
      <c r="G37" s="248">
        <v>0</v>
      </c>
      <c r="H37" s="248">
        <v>0</v>
      </c>
      <c r="I37" s="248">
        <v>0</v>
      </c>
      <c r="J37" s="248">
        <v>0</v>
      </c>
      <c r="K37" s="248">
        <v>0</v>
      </c>
      <c r="L37" s="248">
        <v>0</v>
      </c>
      <c r="M37" s="248">
        <v>0</v>
      </c>
      <c r="N37" s="248">
        <v>0</v>
      </c>
      <c r="O37" s="248">
        <v>0</v>
      </c>
      <c r="P37" s="248">
        <v>0</v>
      </c>
      <c r="Q37" s="248">
        <v>0</v>
      </c>
      <c r="R37" s="248">
        <v>0</v>
      </c>
      <c r="S37" s="248">
        <v>0</v>
      </c>
      <c r="T37" s="248" t="s">
        <v>45</v>
      </c>
      <c r="U37" s="235"/>
      <c r="V37" s="247" t="s">
        <v>348</v>
      </c>
    </row>
    <row r="38" spans="1:22" ht="12" customHeight="1" x14ac:dyDescent="0.2">
      <c r="A38" s="247" t="s">
        <v>349</v>
      </c>
      <c r="B38" s="248">
        <v>429.94</v>
      </c>
      <c r="C38" s="248">
        <v>264.63</v>
      </c>
      <c r="D38" s="248">
        <v>405.04</v>
      </c>
      <c r="E38" s="248">
        <v>535.47</v>
      </c>
      <c r="F38" s="248">
        <v>358.45</v>
      </c>
      <c r="G38" s="248">
        <v>822.1499</v>
      </c>
      <c r="H38" s="248">
        <v>1280.18</v>
      </c>
      <c r="I38" s="248">
        <v>1030.6199999999999</v>
      </c>
      <c r="J38" s="248">
        <v>1223.4336000000001</v>
      </c>
      <c r="K38" s="248">
        <v>1120.2183</v>
      </c>
      <c r="L38" s="248">
        <v>1144.9069999999999</v>
      </c>
      <c r="M38" s="248">
        <v>991.97500000000002</v>
      </c>
      <c r="N38" s="248">
        <v>1313.6089999999999</v>
      </c>
      <c r="O38" s="248">
        <v>980.88099999999997</v>
      </c>
      <c r="P38" s="248">
        <v>1516.7012999999999</v>
      </c>
      <c r="Q38" s="248">
        <v>375.35840000000002</v>
      </c>
      <c r="R38" s="248">
        <v>37.076799999999999</v>
      </c>
      <c r="S38" s="248">
        <v>2147.5992999999999</v>
      </c>
      <c r="T38" s="248" t="s">
        <v>45</v>
      </c>
      <c r="U38" s="235"/>
      <c r="V38" s="247" t="s">
        <v>350</v>
      </c>
    </row>
    <row r="39" spans="1:22" ht="12" customHeight="1" x14ac:dyDescent="0.2">
      <c r="A39" s="247" t="s">
        <v>351</v>
      </c>
      <c r="B39" s="248">
        <v>0</v>
      </c>
      <c r="C39" s="248">
        <v>0</v>
      </c>
      <c r="D39" s="248">
        <v>0</v>
      </c>
      <c r="E39" s="248">
        <v>0</v>
      </c>
      <c r="F39" s="248">
        <v>0</v>
      </c>
      <c r="G39" s="248">
        <v>0</v>
      </c>
      <c r="H39" s="248">
        <v>0</v>
      </c>
      <c r="I39" s="248">
        <v>0</v>
      </c>
      <c r="J39" s="248">
        <v>0</v>
      </c>
      <c r="K39" s="248">
        <v>0</v>
      </c>
      <c r="L39" s="248">
        <v>0</v>
      </c>
      <c r="M39" s="248">
        <v>0</v>
      </c>
      <c r="N39" s="248">
        <v>0</v>
      </c>
      <c r="O39" s="248">
        <v>0</v>
      </c>
      <c r="P39" s="248">
        <v>0</v>
      </c>
      <c r="Q39" s="248">
        <v>0</v>
      </c>
      <c r="R39" s="248">
        <v>0</v>
      </c>
      <c r="S39" s="248">
        <v>0</v>
      </c>
      <c r="T39" s="248" t="s">
        <v>45</v>
      </c>
      <c r="U39" s="235"/>
      <c r="V39" s="247" t="s">
        <v>352</v>
      </c>
    </row>
    <row r="40" spans="1:22" ht="12" customHeight="1" x14ac:dyDescent="0.2">
      <c r="A40" s="247" t="s">
        <v>353</v>
      </c>
      <c r="B40" s="248">
        <v>250.25</v>
      </c>
      <c r="C40" s="248">
        <v>102.37</v>
      </c>
      <c r="D40" s="248">
        <v>152.79</v>
      </c>
      <c r="E40" s="248">
        <v>190.2</v>
      </c>
      <c r="F40" s="248">
        <v>273.60000000000002</v>
      </c>
      <c r="G40" s="248">
        <v>563.41470000000004</v>
      </c>
      <c r="H40" s="248">
        <v>706.38</v>
      </c>
      <c r="I40" s="248">
        <v>713.35</v>
      </c>
      <c r="J40" s="248">
        <v>860.15610000000004</v>
      </c>
      <c r="K40" s="248">
        <v>663.96</v>
      </c>
      <c r="L40" s="248">
        <v>871.97</v>
      </c>
      <c r="M40" s="248">
        <v>666.62099999999998</v>
      </c>
      <c r="N40" s="248">
        <v>526.17100000000005</v>
      </c>
      <c r="O40" s="248">
        <v>382.25200000000001</v>
      </c>
      <c r="P40" s="248">
        <v>251.2774</v>
      </c>
      <c r="Q40" s="248">
        <v>76.075900000000004</v>
      </c>
      <c r="R40" s="248">
        <v>73.723500000000001</v>
      </c>
      <c r="S40" s="248">
        <v>594.99469999999997</v>
      </c>
      <c r="T40" s="248" t="s">
        <v>45</v>
      </c>
      <c r="U40" s="235"/>
      <c r="V40" s="247" t="s">
        <v>354</v>
      </c>
    </row>
    <row r="41" spans="1:22" ht="12" customHeight="1" x14ac:dyDescent="0.2">
      <c r="A41" s="247" t="s">
        <v>355</v>
      </c>
      <c r="B41" s="248">
        <v>0</v>
      </c>
      <c r="C41" s="248">
        <v>0</v>
      </c>
      <c r="D41" s="248">
        <v>0</v>
      </c>
      <c r="E41" s="248">
        <v>0</v>
      </c>
      <c r="F41" s="248">
        <v>0</v>
      </c>
      <c r="G41" s="248">
        <v>0</v>
      </c>
      <c r="H41" s="248">
        <v>-18.8</v>
      </c>
      <c r="I41" s="248">
        <v>-7.21</v>
      </c>
      <c r="J41" s="248">
        <v>-21.863900000000001</v>
      </c>
      <c r="K41" s="248">
        <v>-16.72</v>
      </c>
      <c r="L41" s="248">
        <v>-25.393000000000001</v>
      </c>
      <c r="M41" s="248">
        <v>-44.203000000000003</v>
      </c>
      <c r="N41" s="248">
        <v>-36.957999999999998</v>
      </c>
      <c r="O41" s="248">
        <v>-52.796999999999997</v>
      </c>
      <c r="P41" s="248">
        <v>-20.638100000000001</v>
      </c>
      <c r="Q41" s="248">
        <v>-12.4038</v>
      </c>
      <c r="R41" s="248">
        <v>-21.6965</v>
      </c>
      <c r="S41" s="248">
        <v>-16.6875</v>
      </c>
      <c r="T41" s="248" t="s">
        <v>45</v>
      </c>
      <c r="U41" s="235"/>
      <c r="V41" s="247" t="s">
        <v>356</v>
      </c>
    </row>
    <row r="42" spans="1:22" ht="12" hidden="1" customHeight="1" x14ac:dyDescent="0.2">
      <c r="A42" s="247" t="s">
        <v>357</v>
      </c>
      <c r="B42" s="248">
        <v>0</v>
      </c>
      <c r="C42" s="248">
        <v>0</v>
      </c>
      <c r="D42" s="248">
        <v>0</v>
      </c>
      <c r="E42" s="248">
        <v>0</v>
      </c>
      <c r="F42" s="248">
        <v>0</v>
      </c>
      <c r="G42" s="248">
        <v>0</v>
      </c>
      <c r="H42" s="248">
        <v>0</v>
      </c>
      <c r="I42" s="248">
        <v>-4.08</v>
      </c>
      <c r="J42" s="248">
        <v>-12.488899999999999</v>
      </c>
      <c r="K42" s="248">
        <v>-4.2</v>
      </c>
      <c r="L42" s="248">
        <v>-13.007999999999999</v>
      </c>
      <c r="M42" s="248">
        <v>-22.327999999999999</v>
      </c>
      <c r="N42" s="248">
        <v>-11.958</v>
      </c>
      <c r="O42" s="248">
        <v>-15.297000000000001</v>
      </c>
      <c r="P42" s="248">
        <v>-20.638100000000001</v>
      </c>
      <c r="Q42" s="248">
        <v>-12.4038</v>
      </c>
      <c r="R42" s="248">
        <v>-21.6965</v>
      </c>
      <c r="S42" s="248">
        <v>-16.6875</v>
      </c>
      <c r="T42" s="248" t="s">
        <v>45</v>
      </c>
      <c r="U42" s="235"/>
      <c r="V42" s="247" t="s">
        <v>358</v>
      </c>
    </row>
    <row r="43" spans="1:22" ht="12" customHeight="1" x14ac:dyDescent="0.2">
      <c r="A43" s="247" t="s">
        <v>359</v>
      </c>
      <c r="B43" s="248">
        <v>0</v>
      </c>
      <c r="C43" s="248">
        <v>0</v>
      </c>
      <c r="D43" s="248">
        <v>0</v>
      </c>
      <c r="E43" s="248">
        <v>0</v>
      </c>
      <c r="F43" s="248">
        <v>0</v>
      </c>
      <c r="G43" s="248">
        <v>0</v>
      </c>
      <c r="H43" s="248">
        <v>-18.8</v>
      </c>
      <c r="I43" s="248">
        <v>-3.13</v>
      </c>
      <c r="J43" s="248">
        <v>-9.375</v>
      </c>
      <c r="K43" s="248">
        <v>-12.52</v>
      </c>
      <c r="L43" s="248">
        <v>-12.385</v>
      </c>
      <c r="M43" s="248">
        <v>-21.875</v>
      </c>
      <c r="N43" s="248">
        <v>-25</v>
      </c>
      <c r="O43" s="248">
        <v>-37.5</v>
      </c>
      <c r="P43" s="248">
        <v>0</v>
      </c>
      <c r="Q43" s="248">
        <v>0</v>
      </c>
      <c r="R43" s="248">
        <v>0</v>
      </c>
      <c r="S43" s="248">
        <v>0</v>
      </c>
      <c r="T43" s="248" t="s">
        <v>45</v>
      </c>
      <c r="U43" s="235"/>
      <c r="V43" s="247" t="s">
        <v>360</v>
      </c>
    </row>
    <row r="44" spans="1:22" ht="12" hidden="1" customHeight="1" x14ac:dyDescent="0.2">
      <c r="A44" s="247" t="s">
        <v>361</v>
      </c>
      <c r="B44" s="248">
        <v>0</v>
      </c>
      <c r="C44" s="248">
        <v>0</v>
      </c>
      <c r="D44" s="248">
        <v>0</v>
      </c>
      <c r="E44" s="248">
        <v>0</v>
      </c>
      <c r="F44" s="248">
        <v>0</v>
      </c>
      <c r="G44" s="248">
        <v>0</v>
      </c>
      <c r="H44" s="248">
        <v>0</v>
      </c>
      <c r="I44" s="248">
        <v>0</v>
      </c>
      <c r="J44" s="248">
        <v>0</v>
      </c>
      <c r="K44" s="248">
        <v>0</v>
      </c>
      <c r="L44" s="248">
        <v>0</v>
      </c>
      <c r="M44" s="248">
        <v>0</v>
      </c>
      <c r="N44" s="248">
        <v>0</v>
      </c>
      <c r="O44" s="248">
        <v>0</v>
      </c>
      <c r="P44" s="248">
        <v>0</v>
      </c>
      <c r="Q44" s="248">
        <v>0</v>
      </c>
      <c r="R44" s="248">
        <v>0</v>
      </c>
      <c r="S44" s="248">
        <v>0</v>
      </c>
      <c r="T44" s="248" t="s">
        <v>45</v>
      </c>
      <c r="U44" s="235"/>
      <c r="V44" s="247" t="s">
        <v>362</v>
      </c>
    </row>
    <row r="45" spans="1:22" ht="12" hidden="1" customHeight="1" x14ac:dyDescent="0.2">
      <c r="A45" s="247" t="s">
        <v>357</v>
      </c>
      <c r="B45" s="248">
        <v>0</v>
      </c>
      <c r="C45" s="248">
        <v>0</v>
      </c>
      <c r="D45" s="248">
        <v>0</v>
      </c>
      <c r="E45" s="248">
        <v>0</v>
      </c>
      <c r="F45" s="248">
        <v>0</v>
      </c>
      <c r="G45" s="248">
        <v>0</v>
      </c>
      <c r="H45" s="248">
        <v>0</v>
      </c>
      <c r="I45" s="248">
        <v>0</v>
      </c>
      <c r="J45" s="248">
        <v>0</v>
      </c>
      <c r="K45" s="248">
        <v>0</v>
      </c>
      <c r="L45" s="248">
        <v>0</v>
      </c>
      <c r="M45" s="248">
        <v>0</v>
      </c>
      <c r="N45" s="248">
        <v>0</v>
      </c>
      <c r="O45" s="248">
        <v>0</v>
      </c>
      <c r="P45" s="248">
        <v>0</v>
      </c>
      <c r="Q45" s="248">
        <v>0</v>
      </c>
      <c r="R45" s="248">
        <v>0</v>
      </c>
      <c r="S45" s="248">
        <v>0</v>
      </c>
      <c r="T45" s="248" t="s">
        <v>45</v>
      </c>
      <c r="U45" s="235"/>
      <c r="V45" s="247" t="s">
        <v>358</v>
      </c>
    </row>
    <row r="46" spans="1:22" ht="12" hidden="1" customHeight="1" x14ac:dyDescent="0.2">
      <c r="A46" s="247" t="s">
        <v>359</v>
      </c>
      <c r="B46" s="248">
        <v>0</v>
      </c>
      <c r="C46" s="248">
        <v>0</v>
      </c>
      <c r="D46" s="248">
        <v>0</v>
      </c>
      <c r="E46" s="248">
        <v>0</v>
      </c>
      <c r="F46" s="248">
        <v>0</v>
      </c>
      <c r="G46" s="248">
        <v>0</v>
      </c>
      <c r="H46" s="248">
        <v>0</v>
      </c>
      <c r="I46" s="248">
        <v>0</v>
      </c>
      <c r="J46" s="248">
        <v>0</v>
      </c>
      <c r="K46" s="248">
        <v>0</v>
      </c>
      <c r="L46" s="248">
        <v>0</v>
      </c>
      <c r="M46" s="248">
        <v>0</v>
      </c>
      <c r="N46" s="248">
        <v>0</v>
      </c>
      <c r="O46" s="248">
        <v>0</v>
      </c>
      <c r="P46" s="248">
        <v>0</v>
      </c>
      <c r="Q46" s="248">
        <v>0</v>
      </c>
      <c r="R46" s="248">
        <v>0</v>
      </c>
      <c r="S46" s="248">
        <v>0</v>
      </c>
      <c r="T46" s="248" t="s">
        <v>45</v>
      </c>
      <c r="U46" s="235"/>
      <c r="V46" s="247" t="s">
        <v>360</v>
      </c>
    </row>
    <row r="47" spans="1:22" ht="12" customHeight="1" x14ac:dyDescent="0.2">
      <c r="A47" s="247" t="s">
        <v>363</v>
      </c>
      <c r="B47" s="248">
        <v>-19067.169999999998</v>
      </c>
      <c r="C47" s="248">
        <v>-25411.68</v>
      </c>
      <c r="D47" s="248">
        <v>-32840.839999999997</v>
      </c>
      <c r="E47" s="248">
        <v>46576.800000000003</v>
      </c>
      <c r="F47" s="248">
        <v>19293.349999999999</v>
      </c>
      <c r="G47" s="248">
        <v>-11064.200999999999</v>
      </c>
      <c r="H47" s="248">
        <v>-9016.7000000000007</v>
      </c>
      <c r="I47" s="248">
        <v>-15801.81</v>
      </c>
      <c r="J47" s="248">
        <v>-4830.6459999999997</v>
      </c>
      <c r="K47" s="248">
        <v>25373.1</v>
      </c>
      <c r="L47" s="248">
        <v>4969.78</v>
      </c>
      <c r="M47" s="248">
        <v>-10061.304</v>
      </c>
      <c r="N47" s="248">
        <v>3255.8960000000002</v>
      </c>
      <c r="O47" s="248">
        <v>23476.127</v>
      </c>
      <c r="P47" s="248">
        <v>33488.9162</v>
      </c>
      <c r="Q47" s="248">
        <v>14079.903</v>
      </c>
      <c r="R47" s="248">
        <v>10631.916499999999</v>
      </c>
      <c r="S47" s="248">
        <v>351.29849999999999</v>
      </c>
      <c r="T47" s="248" t="s">
        <v>45</v>
      </c>
      <c r="U47" s="235"/>
      <c r="V47" s="247" t="s">
        <v>364</v>
      </c>
    </row>
    <row r="48" spans="1:22" ht="12" hidden="1" customHeight="1" x14ac:dyDescent="0.2">
      <c r="A48" s="247" t="s">
        <v>365</v>
      </c>
      <c r="B48" s="248">
        <v>0</v>
      </c>
      <c r="C48" s="248">
        <v>0</v>
      </c>
      <c r="D48" s="248">
        <v>0</v>
      </c>
      <c r="E48" s="248">
        <v>0</v>
      </c>
      <c r="F48" s="248">
        <v>0</v>
      </c>
      <c r="G48" s="248">
        <v>0</v>
      </c>
      <c r="H48" s="248">
        <v>0</v>
      </c>
      <c r="I48" s="248">
        <v>0</v>
      </c>
      <c r="J48" s="248">
        <v>0</v>
      </c>
      <c r="K48" s="248">
        <v>0</v>
      </c>
      <c r="L48" s="248">
        <v>0</v>
      </c>
      <c r="M48" s="248">
        <v>0</v>
      </c>
      <c r="N48" s="248">
        <v>0</v>
      </c>
      <c r="O48" s="248">
        <v>0</v>
      </c>
      <c r="P48" s="248">
        <v>0</v>
      </c>
      <c r="Q48" s="248">
        <v>0</v>
      </c>
      <c r="R48" s="248">
        <v>0</v>
      </c>
      <c r="S48" s="248">
        <v>0</v>
      </c>
      <c r="T48" s="248" t="s">
        <v>45</v>
      </c>
      <c r="U48" s="235"/>
      <c r="V48" s="247" t="s">
        <v>366</v>
      </c>
    </row>
    <row r="49" spans="1:22" ht="12" hidden="1" customHeight="1" x14ac:dyDescent="0.2">
      <c r="A49" s="247" t="s">
        <v>367</v>
      </c>
      <c r="B49" s="248">
        <v>0</v>
      </c>
      <c r="C49" s="248">
        <v>0</v>
      </c>
      <c r="D49" s="248">
        <v>0</v>
      </c>
      <c r="E49" s="248">
        <v>0</v>
      </c>
      <c r="F49" s="248">
        <v>0</v>
      </c>
      <c r="G49" s="248">
        <v>0</v>
      </c>
      <c r="H49" s="248">
        <v>0</v>
      </c>
      <c r="I49" s="248">
        <v>0</v>
      </c>
      <c r="J49" s="248">
        <v>0</v>
      </c>
      <c r="K49" s="248">
        <v>0</v>
      </c>
      <c r="L49" s="248">
        <v>0</v>
      </c>
      <c r="M49" s="248">
        <v>0</v>
      </c>
      <c r="N49" s="248">
        <v>0</v>
      </c>
      <c r="O49" s="248">
        <v>0</v>
      </c>
      <c r="P49" s="248">
        <v>0</v>
      </c>
      <c r="Q49" s="248">
        <v>0</v>
      </c>
      <c r="R49" s="248">
        <v>0</v>
      </c>
      <c r="S49" s="248">
        <v>0</v>
      </c>
      <c r="T49" s="248" t="s">
        <v>45</v>
      </c>
      <c r="U49" s="235"/>
      <c r="V49" s="247" t="s">
        <v>368</v>
      </c>
    </row>
    <row r="50" spans="1:22" ht="12" customHeight="1" x14ac:dyDescent="0.2">
      <c r="A50" s="247" t="s">
        <v>369</v>
      </c>
      <c r="B50" s="248">
        <v>-19067.169999999998</v>
      </c>
      <c r="C50" s="248">
        <v>-25411.68</v>
      </c>
      <c r="D50" s="248">
        <v>-32840.839999999997</v>
      </c>
      <c r="E50" s="248">
        <v>46576.800000000003</v>
      </c>
      <c r="F50" s="248">
        <v>19293.349999999999</v>
      </c>
      <c r="G50" s="248">
        <v>-11064.200999999999</v>
      </c>
      <c r="H50" s="248">
        <v>-9016.7000000000007</v>
      </c>
      <c r="I50" s="248">
        <v>-15801.81</v>
      </c>
      <c r="J50" s="248">
        <v>-4830.6459999999997</v>
      </c>
      <c r="K50" s="248">
        <v>25373.1</v>
      </c>
      <c r="L50" s="248">
        <v>4969.78</v>
      </c>
      <c r="M50" s="248">
        <v>-10061.304</v>
      </c>
      <c r="N50" s="248">
        <v>3255.8960000000002</v>
      </c>
      <c r="O50" s="248">
        <v>23476.127</v>
      </c>
      <c r="P50" s="248">
        <v>33490.311000000002</v>
      </c>
      <c r="Q50" s="248">
        <v>14078.507</v>
      </c>
      <c r="R50" s="248">
        <v>10577.977999999999</v>
      </c>
      <c r="S50" s="248">
        <v>281.084</v>
      </c>
      <c r="T50" s="248" t="s">
        <v>45</v>
      </c>
      <c r="U50" s="235"/>
      <c r="V50" s="247" t="s">
        <v>370</v>
      </c>
    </row>
    <row r="51" spans="1:22" ht="12" hidden="1" customHeight="1" x14ac:dyDescent="0.2">
      <c r="A51" s="247" t="s">
        <v>371</v>
      </c>
      <c r="B51" s="248">
        <v>0</v>
      </c>
      <c r="C51" s="248">
        <v>0</v>
      </c>
      <c r="D51" s="248">
        <v>0</v>
      </c>
      <c r="E51" s="248">
        <v>0</v>
      </c>
      <c r="F51" s="248">
        <v>0</v>
      </c>
      <c r="G51" s="248">
        <v>0</v>
      </c>
      <c r="H51" s="248">
        <v>0</v>
      </c>
      <c r="I51" s="248">
        <v>0</v>
      </c>
      <c r="J51" s="248">
        <v>0</v>
      </c>
      <c r="K51" s="248">
        <v>0</v>
      </c>
      <c r="L51" s="248">
        <v>0</v>
      </c>
      <c r="M51" s="248">
        <v>0</v>
      </c>
      <c r="N51" s="248">
        <v>0</v>
      </c>
      <c r="O51" s="248">
        <v>0</v>
      </c>
      <c r="P51" s="248">
        <v>0</v>
      </c>
      <c r="Q51" s="248">
        <v>0</v>
      </c>
      <c r="R51" s="248">
        <v>0</v>
      </c>
      <c r="S51" s="248">
        <v>0</v>
      </c>
      <c r="T51" s="248" t="s">
        <v>45</v>
      </c>
      <c r="U51" s="235"/>
      <c r="V51" s="247" t="s">
        <v>372</v>
      </c>
    </row>
    <row r="52" spans="1:22" ht="12" customHeight="1" x14ac:dyDescent="0.2">
      <c r="A52" s="247" t="s">
        <v>373</v>
      </c>
      <c r="B52" s="248">
        <v>19246.86</v>
      </c>
      <c r="C52" s="248">
        <v>25573.94</v>
      </c>
      <c r="D52" s="248">
        <v>33093.089999999997</v>
      </c>
      <c r="E52" s="248">
        <v>-46231.53</v>
      </c>
      <c r="F52" s="248">
        <v>-19208.5</v>
      </c>
      <c r="G52" s="248">
        <v>11322.9362</v>
      </c>
      <c r="H52" s="248">
        <v>9609.2999999999993</v>
      </c>
      <c r="I52" s="248">
        <v>16126.29</v>
      </c>
      <c r="J52" s="248">
        <v>5215.7873</v>
      </c>
      <c r="K52" s="248">
        <v>-24900.121599999999</v>
      </c>
      <c r="L52" s="248">
        <v>-4671.45</v>
      </c>
      <c r="M52" s="248">
        <v>10430.861000000001</v>
      </c>
      <c r="N52" s="248">
        <v>-2431.5</v>
      </c>
      <c r="O52" s="248">
        <v>-22824.701000000001</v>
      </c>
      <c r="P52" s="248">
        <v>0</v>
      </c>
      <c r="Q52" s="248">
        <v>0</v>
      </c>
      <c r="R52" s="248">
        <v>0</v>
      </c>
      <c r="S52" s="248">
        <v>0</v>
      </c>
      <c r="T52" s="248" t="s">
        <v>45</v>
      </c>
      <c r="U52" s="235"/>
      <c r="V52" s="247" t="s">
        <v>374</v>
      </c>
    </row>
    <row r="53" spans="1:22" ht="12" hidden="1" customHeight="1" x14ac:dyDescent="0.2">
      <c r="A53" s="247" t="s">
        <v>365</v>
      </c>
      <c r="B53" s="248">
        <v>0</v>
      </c>
      <c r="C53" s="248">
        <v>0</v>
      </c>
      <c r="D53" s="248">
        <v>0</v>
      </c>
      <c r="E53" s="248">
        <v>0</v>
      </c>
      <c r="F53" s="248">
        <v>0</v>
      </c>
      <c r="G53" s="248">
        <v>0</v>
      </c>
      <c r="H53" s="248">
        <v>0</v>
      </c>
      <c r="I53" s="248">
        <v>0</v>
      </c>
      <c r="J53" s="248">
        <v>0</v>
      </c>
      <c r="K53" s="248">
        <v>0</v>
      </c>
      <c r="L53" s="248">
        <v>0</v>
      </c>
      <c r="M53" s="248">
        <v>0</v>
      </c>
      <c r="N53" s="248">
        <v>0</v>
      </c>
      <c r="O53" s="248">
        <v>0</v>
      </c>
      <c r="P53" s="248">
        <v>0</v>
      </c>
      <c r="Q53" s="248">
        <v>0</v>
      </c>
      <c r="R53" s="248">
        <v>0</v>
      </c>
      <c r="S53" s="248">
        <v>0</v>
      </c>
      <c r="T53" s="248" t="s">
        <v>45</v>
      </c>
      <c r="U53" s="235"/>
      <c r="V53" s="247" t="s">
        <v>375</v>
      </c>
    </row>
    <row r="54" spans="1:22" ht="12" customHeight="1" x14ac:dyDescent="0.2">
      <c r="A54" s="247" t="s">
        <v>367</v>
      </c>
      <c r="B54" s="248">
        <v>-11.17</v>
      </c>
      <c r="C54" s="248">
        <v>-22.01</v>
      </c>
      <c r="D54" s="248">
        <v>-35.07</v>
      </c>
      <c r="E54" s="248">
        <v>52.6</v>
      </c>
      <c r="F54" s="248">
        <v>-20.6</v>
      </c>
      <c r="G54" s="248">
        <v>-8.4512</v>
      </c>
      <c r="H54" s="248">
        <v>-3.51</v>
      </c>
      <c r="I54" s="248">
        <v>-6.37</v>
      </c>
      <c r="J54" s="248">
        <v>106.35420000000001</v>
      </c>
      <c r="K54" s="248">
        <v>323.57</v>
      </c>
      <c r="L54" s="248">
        <v>148.37200000000001</v>
      </c>
      <c r="M54" s="248">
        <v>128.34299999999999</v>
      </c>
      <c r="N54" s="248">
        <v>411.10300000000001</v>
      </c>
      <c r="O54" s="248">
        <v>137.84700000000001</v>
      </c>
      <c r="P54" s="248">
        <v>505.10090000000002</v>
      </c>
      <c r="Q54" s="248">
        <v>101.167</v>
      </c>
      <c r="R54" s="248">
        <v>201.40450000000001</v>
      </c>
      <c r="S54" s="248">
        <v>823.20579999999995</v>
      </c>
      <c r="T54" s="248" t="s">
        <v>45</v>
      </c>
      <c r="U54" s="235"/>
      <c r="V54" s="247" t="s">
        <v>376</v>
      </c>
    </row>
    <row r="55" spans="1:22" ht="12" customHeight="1" x14ac:dyDescent="0.2">
      <c r="A55" s="247" t="s">
        <v>369</v>
      </c>
      <c r="B55" s="248">
        <v>19039.13</v>
      </c>
      <c r="C55" s="248">
        <v>25533.11</v>
      </c>
      <c r="D55" s="248">
        <v>33024.370000000003</v>
      </c>
      <c r="E55" s="248">
        <v>-46679.199999999997</v>
      </c>
      <c r="F55" s="248">
        <v>-19357.98</v>
      </c>
      <c r="G55" s="248">
        <v>11111.664000000001</v>
      </c>
      <c r="H55" s="248">
        <v>9159.7900000000009</v>
      </c>
      <c r="I55" s="248">
        <v>15715.24</v>
      </c>
      <c r="J55" s="248">
        <v>4866.8710000000001</v>
      </c>
      <c r="K55" s="248">
        <v>-25394.952000000001</v>
      </c>
      <c r="L55" s="248">
        <v>-4946.2110000000002</v>
      </c>
      <c r="M55" s="248">
        <v>9959.8889999999992</v>
      </c>
      <c r="N55" s="248">
        <v>-3258.16</v>
      </c>
      <c r="O55" s="248">
        <v>-23413.924999999999</v>
      </c>
      <c r="P55" s="248">
        <v>-33652.218999999997</v>
      </c>
      <c r="Q55" s="248">
        <v>-14048.878000000001</v>
      </c>
      <c r="R55" s="248">
        <v>-10884.277</v>
      </c>
      <c r="S55" s="248">
        <v>-254.7</v>
      </c>
      <c r="T55" s="248" t="s">
        <v>45</v>
      </c>
      <c r="U55" s="235"/>
      <c r="V55" s="247" t="s">
        <v>377</v>
      </c>
    </row>
    <row r="56" spans="1:22" ht="12" customHeight="1" x14ac:dyDescent="0.2">
      <c r="A56" s="247" t="s">
        <v>371</v>
      </c>
      <c r="B56" s="248">
        <v>218.9</v>
      </c>
      <c r="C56" s="248">
        <v>62.84</v>
      </c>
      <c r="D56" s="248">
        <v>103.79</v>
      </c>
      <c r="E56" s="248">
        <v>395.07</v>
      </c>
      <c r="F56" s="248">
        <v>170.08</v>
      </c>
      <c r="G56" s="248">
        <v>219.7235</v>
      </c>
      <c r="H56" s="248">
        <v>453.02</v>
      </c>
      <c r="I56" s="248">
        <v>417.42</v>
      </c>
      <c r="J56" s="248">
        <v>242.56209999999999</v>
      </c>
      <c r="K56" s="248">
        <v>171.2603</v>
      </c>
      <c r="L56" s="248">
        <v>126.389</v>
      </c>
      <c r="M56" s="248">
        <v>342.62900000000002</v>
      </c>
      <c r="N56" s="248">
        <v>415.55700000000002</v>
      </c>
      <c r="O56" s="248">
        <v>451.37700000000001</v>
      </c>
      <c r="P56" s="248">
        <v>944.26379999999995</v>
      </c>
      <c r="Q56" s="248">
        <v>179.49430000000001</v>
      </c>
      <c r="R56" s="248">
        <v>36.005699999999997</v>
      </c>
      <c r="S56" s="248">
        <v>649.48770000000002</v>
      </c>
      <c r="T56" s="248" t="s">
        <v>45</v>
      </c>
      <c r="U56" s="235"/>
      <c r="V56" s="247" t="s">
        <v>378</v>
      </c>
    </row>
    <row r="57" spans="1:22" ht="12" customHeight="1" x14ac:dyDescent="0.2">
      <c r="A57" s="247" t="s">
        <v>379</v>
      </c>
      <c r="B57" s="248">
        <v>142.00290000000001</v>
      </c>
      <c r="C57" s="248">
        <v>349.4504</v>
      </c>
      <c r="D57" s="248">
        <v>78.390199999999993</v>
      </c>
      <c r="E57" s="248">
        <v>48.126600000000003</v>
      </c>
      <c r="F57" s="248">
        <v>131.93090000000001</v>
      </c>
      <c r="G57" s="248">
        <v>-209.65770000000001</v>
      </c>
      <c r="H57" s="248">
        <v>44.018700000000003</v>
      </c>
      <c r="I57" s="248">
        <v>238.19829999999999</v>
      </c>
      <c r="J57" s="248">
        <v>107.8467</v>
      </c>
      <c r="K57" s="248">
        <v>-58.948099999999997</v>
      </c>
      <c r="L57" s="248">
        <v>-283.11259999999999</v>
      </c>
      <c r="M57" s="248">
        <v>236.2398</v>
      </c>
      <c r="N57" s="248">
        <v>116.1435</v>
      </c>
      <c r="O57" s="248">
        <v>444.4194</v>
      </c>
      <c r="P57" s="248">
        <v>420.09660000000002</v>
      </c>
      <c r="Q57" s="248">
        <v>855.88239999999996</v>
      </c>
      <c r="R57" s="248">
        <v>1164.3397</v>
      </c>
      <c r="S57" s="248">
        <v>337.26100000000002</v>
      </c>
      <c r="T57" s="248" t="s">
        <v>45</v>
      </c>
      <c r="U57" s="235"/>
      <c r="V57" s="247" t="s">
        <v>380</v>
      </c>
    </row>
    <row r="58" spans="1:22" ht="12" customHeight="1" x14ac:dyDescent="0.2">
      <c r="A58" s="247" t="s">
        <v>381</v>
      </c>
      <c r="B58" s="248">
        <v>-61</v>
      </c>
      <c r="C58" s="248">
        <v>-30.8795</v>
      </c>
      <c r="D58" s="248">
        <v>60.112499999999997</v>
      </c>
      <c r="E58" s="248">
        <v>110.0866</v>
      </c>
      <c r="F58" s="248">
        <v>183.26089999999999</v>
      </c>
      <c r="G58" s="248">
        <v>-88.145200000000003</v>
      </c>
      <c r="H58" s="248">
        <v>-79.511200000000002</v>
      </c>
      <c r="I58" s="248">
        <v>-46.279600000000002</v>
      </c>
      <c r="J58" s="248">
        <v>109.20229999999999</v>
      </c>
      <c r="K58" s="248">
        <v>252.2902</v>
      </c>
      <c r="L58" s="248">
        <v>47.751300000000001</v>
      </c>
      <c r="M58" s="248">
        <v>25.070799999999998</v>
      </c>
      <c r="N58" s="248">
        <v>-75.049800000000005</v>
      </c>
      <c r="O58" s="248">
        <v>-68.625500000000002</v>
      </c>
      <c r="P58" s="248">
        <v>51.514699999999998</v>
      </c>
      <c r="Q58" s="248">
        <v>28.075500000000002</v>
      </c>
      <c r="R58" s="248">
        <v>95.123699999999999</v>
      </c>
      <c r="S58" s="248">
        <v>504.21710000000002</v>
      </c>
      <c r="T58" s="248" t="s">
        <v>45</v>
      </c>
      <c r="U58" s="235"/>
      <c r="V58" s="247" t="s">
        <v>382</v>
      </c>
    </row>
    <row r="59" spans="1:22" ht="12" customHeight="1" x14ac:dyDescent="0.2">
      <c r="A59" s="247" t="s">
        <v>383</v>
      </c>
      <c r="B59" s="248">
        <v>61</v>
      </c>
      <c r="C59" s="248">
        <v>30.8795</v>
      </c>
      <c r="D59" s="248">
        <v>-60.112499999999997</v>
      </c>
      <c r="E59" s="248">
        <v>-110.0866</v>
      </c>
      <c r="F59" s="248">
        <v>-183.26089999999999</v>
      </c>
      <c r="G59" s="248">
        <v>88.145200000000003</v>
      </c>
      <c r="H59" s="248">
        <v>79.511200000000002</v>
      </c>
      <c r="I59" s="248">
        <v>46.279600000000002</v>
      </c>
      <c r="J59" s="248">
        <v>-109.20229999999999</v>
      </c>
      <c r="K59" s="248">
        <v>-252.2902</v>
      </c>
      <c r="L59" s="248">
        <v>-47.751300000000001</v>
      </c>
      <c r="M59" s="248">
        <v>-25.070799999999998</v>
      </c>
      <c r="N59" s="248">
        <v>75.049800000000005</v>
      </c>
      <c r="O59" s="248">
        <v>68.625500000000002</v>
      </c>
      <c r="P59" s="248">
        <v>-51.514699999999998</v>
      </c>
      <c r="Q59" s="248">
        <v>-28.075500000000002</v>
      </c>
      <c r="R59" s="248">
        <v>-95.123699999999999</v>
      </c>
      <c r="S59" s="248">
        <v>-504.21710000000002</v>
      </c>
      <c r="T59" s="248" t="s">
        <v>45</v>
      </c>
      <c r="U59" s="235"/>
      <c r="V59" s="247" t="s">
        <v>384</v>
      </c>
    </row>
    <row r="60" spans="1:22" ht="12" customHeight="1" x14ac:dyDescent="0.2">
      <c r="A60" s="247" t="s">
        <v>385</v>
      </c>
      <c r="B60" s="248">
        <v>61</v>
      </c>
      <c r="C60" s="248">
        <v>30.8795</v>
      </c>
      <c r="D60" s="248">
        <v>-60.112499999999997</v>
      </c>
      <c r="E60" s="248">
        <v>-110.0866</v>
      </c>
      <c r="F60" s="248">
        <v>-183.26089999999999</v>
      </c>
      <c r="G60" s="248">
        <v>88.145200000000003</v>
      </c>
      <c r="H60" s="248">
        <v>79.511200000000002</v>
      </c>
      <c r="I60" s="248">
        <v>46.279600000000002</v>
      </c>
      <c r="J60" s="248">
        <v>-109.20229999999999</v>
      </c>
      <c r="K60" s="248">
        <v>-252.2902</v>
      </c>
      <c r="L60" s="248">
        <v>-47.751300000000001</v>
      </c>
      <c r="M60" s="248">
        <v>-25.070799999999998</v>
      </c>
      <c r="N60" s="248">
        <v>75.049800000000005</v>
      </c>
      <c r="O60" s="248">
        <v>68.625500000000002</v>
      </c>
      <c r="P60" s="248">
        <v>-51.514699999999998</v>
      </c>
      <c r="Q60" s="248">
        <v>-28.075500000000002</v>
      </c>
      <c r="R60" s="248">
        <v>-95.123699999999999</v>
      </c>
      <c r="S60" s="248">
        <v>-504.21710000000002</v>
      </c>
      <c r="T60" s="248" t="s">
        <v>45</v>
      </c>
      <c r="U60" s="235"/>
      <c r="V60" s="247" t="s">
        <v>386</v>
      </c>
    </row>
    <row r="61" spans="1:22" ht="12" customHeight="1" x14ac:dyDescent="0.2">
      <c r="A61" s="247" t="s">
        <v>387</v>
      </c>
      <c r="B61" s="248">
        <v>0</v>
      </c>
      <c r="C61" s="248">
        <v>0</v>
      </c>
      <c r="D61" s="248">
        <v>0</v>
      </c>
      <c r="E61" s="248">
        <v>0</v>
      </c>
      <c r="F61" s="248">
        <v>0</v>
      </c>
      <c r="G61" s="248">
        <v>0</v>
      </c>
      <c r="H61" s="248">
        <v>0</v>
      </c>
      <c r="I61" s="248">
        <v>0</v>
      </c>
      <c r="J61" s="248">
        <v>0</v>
      </c>
      <c r="K61" s="248">
        <v>0</v>
      </c>
      <c r="L61" s="248">
        <v>0</v>
      </c>
      <c r="M61" s="248">
        <v>0</v>
      </c>
      <c r="N61" s="248">
        <v>0</v>
      </c>
      <c r="O61" s="248">
        <v>0</v>
      </c>
      <c r="P61" s="248">
        <v>0</v>
      </c>
      <c r="Q61" s="248">
        <v>0</v>
      </c>
      <c r="R61" s="248">
        <v>0</v>
      </c>
      <c r="S61" s="248">
        <v>0</v>
      </c>
      <c r="T61" s="248" t="s">
        <v>45</v>
      </c>
      <c r="U61" s="235"/>
      <c r="V61" s="247" t="s">
        <v>388</v>
      </c>
    </row>
    <row r="62" spans="1:22" ht="12" customHeight="1" x14ac:dyDescent="0.2">
      <c r="A62" s="247" t="s">
        <v>389</v>
      </c>
      <c r="B62" s="248">
        <v>0</v>
      </c>
      <c r="C62" s="248">
        <v>0</v>
      </c>
      <c r="D62" s="248">
        <v>0</v>
      </c>
      <c r="E62" s="248">
        <v>0</v>
      </c>
      <c r="F62" s="248">
        <v>0</v>
      </c>
      <c r="G62" s="248">
        <v>0</v>
      </c>
      <c r="H62" s="248">
        <v>0</v>
      </c>
      <c r="I62" s="248">
        <v>0</v>
      </c>
      <c r="J62" s="248">
        <v>0</v>
      </c>
      <c r="K62" s="248">
        <v>0</v>
      </c>
      <c r="L62" s="248">
        <v>0</v>
      </c>
      <c r="M62" s="248">
        <v>0</v>
      </c>
      <c r="N62" s="248">
        <v>0</v>
      </c>
      <c r="O62" s="248">
        <v>0</v>
      </c>
      <c r="P62" s="248">
        <v>0</v>
      </c>
      <c r="Q62" s="248">
        <v>0</v>
      </c>
      <c r="R62" s="248">
        <v>0</v>
      </c>
      <c r="S62" s="248">
        <v>0</v>
      </c>
      <c r="T62" s="248" t="s">
        <v>45</v>
      </c>
      <c r="U62" s="235"/>
      <c r="V62" s="247" t="s">
        <v>390</v>
      </c>
    </row>
    <row r="63" spans="1:22" ht="12" customHeight="1" x14ac:dyDescent="0.2">
      <c r="A63" s="250"/>
      <c r="B63" s="251"/>
      <c r="C63" s="251"/>
      <c r="D63" s="251"/>
      <c r="E63" s="251"/>
      <c r="F63" s="251"/>
      <c r="G63" s="252"/>
      <c r="H63" s="252"/>
      <c r="I63" s="252"/>
      <c r="J63" s="252"/>
      <c r="K63" s="252"/>
      <c r="L63" s="252"/>
      <c r="M63" s="252"/>
      <c r="N63" s="252"/>
      <c r="O63" s="252"/>
      <c r="P63" s="252"/>
      <c r="Q63" s="252"/>
      <c r="R63" s="252"/>
      <c r="S63" s="252"/>
      <c r="T63" s="252"/>
      <c r="U63" s="253"/>
      <c r="V63" s="253"/>
    </row>
    <row r="64" spans="1:22" ht="12" customHeight="1" x14ac:dyDescent="0.2">
      <c r="A64" s="254"/>
      <c r="B64" s="255"/>
      <c r="C64" s="255"/>
      <c r="D64" s="255"/>
      <c r="E64" s="255"/>
      <c r="F64" s="255"/>
      <c r="G64" s="256"/>
      <c r="H64" s="256"/>
      <c r="I64" s="256"/>
      <c r="J64" s="256"/>
      <c r="K64" s="256"/>
      <c r="L64" s="256"/>
      <c r="M64" s="256"/>
      <c r="N64" s="256"/>
      <c r="O64" s="256"/>
      <c r="P64" s="256"/>
      <c r="Q64" s="256"/>
      <c r="R64" s="256"/>
      <c r="S64" s="256"/>
      <c r="T64" s="256"/>
      <c r="U64" s="235"/>
      <c r="V64" s="235"/>
    </row>
    <row r="65" spans="1:22" ht="12" customHeight="1" x14ac:dyDescent="0.2">
      <c r="A65" s="257" t="s">
        <v>167</v>
      </c>
      <c r="B65" s="255"/>
      <c r="C65" s="255"/>
      <c r="D65" s="255"/>
      <c r="E65" s="255"/>
      <c r="F65" s="255"/>
      <c r="G65" s="256"/>
      <c r="H65" s="256"/>
      <c r="I65" s="256"/>
      <c r="J65" s="256"/>
      <c r="K65" s="256"/>
      <c r="L65" s="256"/>
      <c r="M65" s="256"/>
      <c r="N65" s="256"/>
      <c r="O65" s="256"/>
      <c r="P65" s="256"/>
      <c r="Q65" s="256"/>
      <c r="R65" s="256"/>
      <c r="S65" s="256"/>
      <c r="T65" s="256"/>
      <c r="U65" s="235"/>
      <c r="V65" s="235"/>
    </row>
    <row r="66" spans="1:22" ht="12" customHeight="1" x14ac:dyDescent="0.2">
      <c r="A66" s="258" t="s">
        <v>391</v>
      </c>
      <c r="B66" s="255"/>
      <c r="C66" s="255"/>
      <c r="D66" s="255"/>
      <c r="E66" s="255"/>
      <c r="F66" s="255"/>
      <c r="G66" s="256"/>
      <c r="H66" s="256"/>
      <c r="I66" s="256"/>
      <c r="J66" s="256"/>
      <c r="K66" s="256"/>
      <c r="L66" s="256"/>
      <c r="M66" s="256"/>
      <c r="N66" s="256"/>
      <c r="O66" s="256"/>
      <c r="P66" s="256"/>
      <c r="Q66" s="256"/>
      <c r="R66" s="256"/>
      <c r="S66" s="256"/>
      <c r="T66" s="256"/>
      <c r="U66" s="235"/>
      <c r="V66" s="235"/>
    </row>
    <row r="67" spans="1:22" ht="12" customHeight="1" x14ac:dyDescent="0.2">
      <c r="A67" s="257" t="s">
        <v>392</v>
      </c>
      <c r="B67" s="255"/>
      <c r="C67" s="255"/>
      <c r="D67" s="255"/>
      <c r="E67" s="255"/>
      <c r="F67" s="255"/>
      <c r="G67" s="256"/>
      <c r="H67" s="256"/>
      <c r="I67" s="256"/>
      <c r="J67" s="256"/>
      <c r="K67" s="256"/>
      <c r="L67" s="256"/>
      <c r="M67" s="256"/>
      <c r="N67" s="256"/>
      <c r="O67" s="256"/>
      <c r="P67" s="256"/>
      <c r="Q67" s="256"/>
      <c r="R67" s="256"/>
      <c r="S67" s="256"/>
      <c r="T67" s="256"/>
      <c r="U67" s="235"/>
      <c r="V67" s="235"/>
    </row>
    <row r="68" spans="1:22" ht="12" customHeight="1" x14ac:dyDescent="0.2">
      <c r="A68" s="257"/>
      <c r="B68" s="255"/>
      <c r="C68" s="255"/>
      <c r="D68" s="255"/>
      <c r="E68" s="255"/>
      <c r="F68" s="255"/>
      <c r="G68" s="256"/>
      <c r="H68" s="256"/>
      <c r="I68" s="256"/>
      <c r="J68" s="256"/>
      <c r="K68" s="256"/>
      <c r="L68" s="256"/>
      <c r="M68" s="256"/>
      <c r="N68" s="256"/>
      <c r="O68" s="256"/>
      <c r="P68" s="256"/>
      <c r="Q68" s="256"/>
      <c r="R68" s="256"/>
      <c r="S68" s="256"/>
      <c r="T68" s="256"/>
      <c r="U68" s="235"/>
      <c r="V68" s="235"/>
    </row>
    <row r="69" spans="1:22" ht="12" customHeight="1" x14ac:dyDescent="0.2">
      <c r="A69" s="257" t="s">
        <v>174</v>
      </c>
      <c r="B69" s="255"/>
      <c r="C69" s="255"/>
      <c r="D69" s="255"/>
      <c r="E69" s="255"/>
      <c r="F69" s="255"/>
      <c r="G69" s="256"/>
      <c r="H69" s="256"/>
      <c r="I69" s="256"/>
      <c r="J69" s="256"/>
      <c r="K69" s="256"/>
      <c r="L69" s="256"/>
      <c r="M69" s="256"/>
      <c r="N69" s="256"/>
      <c r="O69" s="256"/>
      <c r="P69" s="256"/>
      <c r="Q69" s="256"/>
      <c r="R69" s="256"/>
      <c r="S69" s="256"/>
      <c r="T69" s="256"/>
      <c r="U69" s="235"/>
      <c r="V69" s="235"/>
    </row>
    <row r="70" spans="1:22" ht="12" customHeight="1" x14ac:dyDescent="0.2">
      <c r="A70" s="258" t="s">
        <v>393</v>
      </c>
      <c r="B70" s="255"/>
      <c r="C70" s="255"/>
      <c r="D70" s="255"/>
      <c r="E70" s="255"/>
      <c r="F70" s="255"/>
      <c r="G70" s="256"/>
      <c r="H70" s="256"/>
      <c r="I70" s="256"/>
      <c r="J70" s="256"/>
      <c r="K70" s="256"/>
      <c r="L70" s="256"/>
      <c r="M70" s="256"/>
      <c r="N70" s="256"/>
      <c r="O70" s="256"/>
      <c r="P70" s="256"/>
      <c r="Q70" s="256"/>
      <c r="R70" s="256"/>
      <c r="S70" s="256"/>
      <c r="T70" s="256"/>
      <c r="U70" s="235"/>
      <c r="V70" s="235"/>
    </row>
    <row r="71" spans="1:22" ht="12" customHeight="1" x14ac:dyDescent="0.2">
      <c r="A71" s="257" t="s">
        <v>394</v>
      </c>
      <c r="B71" s="255"/>
      <c r="C71" s="255"/>
      <c r="D71" s="255"/>
      <c r="E71" s="255"/>
      <c r="F71" s="255"/>
      <c r="G71" s="256"/>
      <c r="H71" s="256"/>
      <c r="I71" s="256"/>
      <c r="J71" s="256"/>
      <c r="K71" s="256"/>
      <c r="L71" s="256"/>
      <c r="M71" s="256"/>
      <c r="N71" s="256"/>
      <c r="O71" s="256"/>
      <c r="P71" s="256"/>
      <c r="Q71" s="256"/>
      <c r="R71" s="256"/>
      <c r="S71" s="256"/>
      <c r="T71" s="256"/>
      <c r="U71" s="235"/>
      <c r="V71" s="235"/>
    </row>
  </sheetData>
  <pageMargins left="0" right="0" top="0" bottom="0" header="0" footer="0"/>
  <pageSetup scale="80" orientation="landscape" r:id="rId1"/>
  <headerFooter alignWithMargins="0">
    <oddFooter>&amp;R&amp;A 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34"/>
  <sheetViews>
    <sheetView showGridLines="0" workbookViewId="0"/>
  </sheetViews>
  <sheetFormatPr defaultColWidth="12.5" defaultRowHeight="12" customHeight="1" x14ac:dyDescent="0.2"/>
  <cols>
    <col min="1" max="1" width="53.83203125" style="264" customWidth="1"/>
    <col min="2" max="3" width="8.83203125" style="263" customWidth="1"/>
    <col min="4" max="18" width="8.83203125" style="264" customWidth="1"/>
    <col min="19" max="19" width="1.1640625" style="264" customWidth="1"/>
    <col min="20" max="20" width="39.33203125" style="264" bestFit="1" customWidth="1"/>
    <col min="21" max="21" width="31.83203125" style="264" customWidth="1"/>
    <col min="22" max="55" width="10.6640625" style="264" customWidth="1"/>
    <col min="56" max="16384" width="12.5" style="264"/>
  </cols>
  <sheetData>
    <row r="1" spans="1:20" s="261" customFormat="1" ht="12" customHeight="1" x14ac:dyDescent="0.2">
      <c r="A1" s="259" t="s">
        <v>395</v>
      </c>
      <c r="B1" s="260"/>
      <c r="C1" s="260"/>
    </row>
    <row r="2" spans="1:20" ht="12" customHeight="1" x14ac:dyDescent="0.2">
      <c r="A2" s="262" t="s">
        <v>0</v>
      </c>
      <c r="T2" s="265" t="s">
        <v>1</v>
      </c>
    </row>
    <row r="3" spans="1:20" ht="12" customHeight="1" x14ac:dyDescent="0.2">
      <c r="A3" s="266" t="s">
        <v>396</v>
      </c>
      <c r="B3" s="267"/>
      <c r="C3" s="267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T3" s="269" t="s">
        <v>18</v>
      </c>
    </row>
    <row r="4" spans="1:20" ht="12" customHeight="1" x14ac:dyDescent="0.2">
      <c r="A4" s="270" t="s">
        <v>397</v>
      </c>
      <c r="B4" s="118"/>
      <c r="C4" s="118"/>
      <c r="T4" s="271" t="s">
        <v>398</v>
      </c>
    </row>
    <row r="5" spans="1:20" ht="12" customHeight="1" x14ac:dyDescent="0.2">
      <c r="A5" s="272"/>
      <c r="B5" s="273"/>
      <c r="C5" s="273"/>
      <c r="D5" s="274"/>
      <c r="E5" s="274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274"/>
      <c r="T5" s="274"/>
    </row>
    <row r="6" spans="1:20" s="275" customFormat="1" ht="15.75" customHeight="1" x14ac:dyDescent="0.2">
      <c r="A6" s="621"/>
      <c r="B6" s="622">
        <v>2002</v>
      </c>
      <c r="C6" s="622">
        <v>2003</v>
      </c>
      <c r="D6" s="623">
        <v>2004</v>
      </c>
      <c r="E6" s="623">
        <v>2005</v>
      </c>
      <c r="F6" s="601">
        <v>2006</v>
      </c>
      <c r="G6" s="601">
        <v>2007</v>
      </c>
      <c r="H6" s="601">
        <v>2008</v>
      </c>
      <c r="I6" s="601">
        <v>2009</v>
      </c>
      <c r="J6" s="601">
        <v>2010</v>
      </c>
      <c r="K6" s="601">
        <v>2011</v>
      </c>
      <c r="L6" s="601">
        <v>2012</v>
      </c>
      <c r="M6" s="601">
        <v>2013</v>
      </c>
      <c r="N6" s="601">
        <v>2014</v>
      </c>
      <c r="O6" s="601">
        <v>2015</v>
      </c>
      <c r="P6" s="601">
        <v>2016</v>
      </c>
      <c r="Q6" s="601">
        <v>2017</v>
      </c>
      <c r="R6" s="601">
        <v>2018</v>
      </c>
      <c r="S6" s="621"/>
      <c r="T6" s="621"/>
    </row>
    <row r="7" spans="1:20" ht="24" customHeight="1" x14ac:dyDescent="0.2">
      <c r="B7" s="276"/>
      <c r="C7" s="276"/>
      <c r="D7" s="276"/>
      <c r="E7" s="276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</row>
    <row r="8" spans="1:20" s="280" customFormat="1" ht="12" customHeight="1" x14ac:dyDescent="0.2">
      <c r="A8" s="277" t="s">
        <v>283</v>
      </c>
      <c r="B8" s="278">
        <v>388.77699999999999</v>
      </c>
      <c r="C8" s="278">
        <v>364.827</v>
      </c>
      <c r="D8" s="279">
        <v>401.31099999999998</v>
      </c>
      <c r="E8" s="278">
        <v>428.66399999999999</v>
      </c>
      <c r="F8" s="279">
        <v>547.41499999999996</v>
      </c>
      <c r="G8" s="279">
        <v>670.08900000000006</v>
      </c>
      <c r="H8" s="279">
        <v>696.07299999999998</v>
      </c>
      <c r="I8" s="279">
        <v>584.87800000000004</v>
      </c>
      <c r="J8" s="279">
        <v>620.17999999999995</v>
      </c>
      <c r="K8" s="279">
        <v>728.31600000000003</v>
      </c>
      <c r="L8" s="279">
        <v>827.68399999999997</v>
      </c>
      <c r="M8" s="279">
        <v>811.71100000000001</v>
      </c>
      <c r="N8" s="279">
        <v>689.18</v>
      </c>
      <c r="O8" s="182">
        <v>449.041</v>
      </c>
      <c r="P8" s="182">
        <v>402.79300000000001</v>
      </c>
      <c r="Q8" s="182">
        <v>469.303</v>
      </c>
      <c r="R8" s="182">
        <v>511.858</v>
      </c>
      <c r="T8" s="277" t="s">
        <v>399</v>
      </c>
    </row>
    <row r="9" spans="1:20" ht="12" customHeight="1" x14ac:dyDescent="0.2">
      <c r="B9" s="276"/>
      <c r="C9" s="276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</row>
    <row r="10" spans="1:20" ht="12" customHeight="1" x14ac:dyDescent="0.2">
      <c r="A10" s="282" t="s">
        <v>400</v>
      </c>
      <c r="B10" s="278"/>
      <c r="C10" s="278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T10" s="282" t="s">
        <v>401</v>
      </c>
    </row>
    <row r="11" spans="1:20" ht="12" customHeight="1" x14ac:dyDescent="0.2">
      <c r="A11" s="282" t="s">
        <v>402</v>
      </c>
      <c r="B11" s="278">
        <v>94.944000000000003</v>
      </c>
      <c r="C11" s="278">
        <v>111.33499999999999</v>
      </c>
      <c r="D11" s="279">
        <v>90.275000000000006</v>
      </c>
      <c r="E11" s="279">
        <v>79.241</v>
      </c>
      <c r="F11" s="279">
        <v>95.186999999999998</v>
      </c>
      <c r="G11" s="279">
        <v>84.988</v>
      </c>
      <c r="H11" s="279">
        <v>83.992999999999995</v>
      </c>
      <c r="I11" s="279">
        <v>65.997</v>
      </c>
      <c r="J11" s="279">
        <v>75.245000000000005</v>
      </c>
      <c r="K11" s="279">
        <v>76.018000000000001</v>
      </c>
      <c r="L11" s="279">
        <v>81.72</v>
      </c>
      <c r="M11" s="279">
        <v>92.448999999999998</v>
      </c>
      <c r="N11" s="279">
        <v>69.856999999999999</v>
      </c>
      <c r="O11" s="182">
        <v>68.784000000000006</v>
      </c>
      <c r="P11" s="182">
        <v>72.373000000000005</v>
      </c>
      <c r="Q11" s="182">
        <v>80.619</v>
      </c>
      <c r="R11" s="182">
        <v>70.799000000000007</v>
      </c>
      <c r="T11" s="282" t="s">
        <v>403</v>
      </c>
    </row>
    <row r="12" spans="1:20" ht="12" customHeight="1" x14ac:dyDescent="0.2">
      <c r="A12" s="282" t="s">
        <v>404</v>
      </c>
      <c r="B12" s="278">
        <v>38.508000000000003</v>
      </c>
      <c r="C12" s="278">
        <v>37.805</v>
      </c>
      <c r="D12" s="279">
        <v>33.314999999999998</v>
      </c>
      <c r="E12" s="279">
        <v>18.305</v>
      </c>
      <c r="F12" s="279">
        <v>10.026999999999999</v>
      </c>
      <c r="G12" s="279">
        <v>23.282</v>
      </c>
      <c r="H12" s="279">
        <v>42.325000000000003</v>
      </c>
      <c r="I12" s="279">
        <v>1.762</v>
      </c>
      <c r="J12" s="279">
        <v>1.673</v>
      </c>
      <c r="K12" s="279">
        <v>1.411</v>
      </c>
      <c r="L12" s="279">
        <v>0.879</v>
      </c>
      <c r="M12" s="279">
        <v>1.335</v>
      </c>
      <c r="N12" s="279">
        <v>2.351</v>
      </c>
      <c r="O12" s="279">
        <v>1.9390000000000001</v>
      </c>
      <c r="P12" s="279">
        <v>2.887</v>
      </c>
      <c r="Q12" s="279">
        <v>1.8320000000000001</v>
      </c>
      <c r="R12" s="279">
        <v>2.847</v>
      </c>
      <c r="T12" s="282" t="s">
        <v>405</v>
      </c>
    </row>
    <row r="13" spans="1:20" ht="12" customHeight="1" x14ac:dyDescent="0.2">
      <c r="A13" s="282" t="s">
        <v>406</v>
      </c>
      <c r="B13" s="278">
        <v>27.981999999999999</v>
      </c>
      <c r="C13" s="278">
        <v>35.523000000000003</v>
      </c>
      <c r="D13" s="279">
        <v>63.646999999999998</v>
      </c>
      <c r="E13" s="279">
        <v>26.294</v>
      </c>
      <c r="F13" s="279">
        <v>56.866999999999997</v>
      </c>
      <c r="G13" s="279">
        <v>47.959000000000003</v>
      </c>
      <c r="H13" s="279">
        <v>53.411000000000001</v>
      </c>
      <c r="I13" s="279">
        <v>40.125</v>
      </c>
      <c r="J13" s="279">
        <v>44.448</v>
      </c>
      <c r="K13" s="279">
        <v>46.804000000000002</v>
      </c>
      <c r="L13" s="279">
        <v>36.683999999999997</v>
      </c>
      <c r="M13" s="279">
        <v>34.244999999999997</v>
      </c>
      <c r="N13" s="279">
        <v>39.744999999999997</v>
      </c>
      <c r="O13" s="279">
        <v>28.446999999999999</v>
      </c>
      <c r="P13" s="279">
        <v>11.135</v>
      </c>
      <c r="Q13" s="279">
        <v>14.106</v>
      </c>
      <c r="R13" s="279">
        <v>21.504000000000001</v>
      </c>
      <c r="T13" s="282" t="s">
        <v>407</v>
      </c>
    </row>
    <row r="14" spans="1:20" ht="12" customHeight="1" x14ac:dyDescent="0.2">
      <c r="A14" s="282" t="s">
        <v>408</v>
      </c>
      <c r="B14" s="278">
        <v>90.578999999999994</v>
      </c>
      <c r="C14" s="278">
        <v>24.477</v>
      </c>
      <c r="D14" s="279">
        <v>37.744999999999997</v>
      </c>
      <c r="E14" s="279">
        <v>40.582999999999998</v>
      </c>
      <c r="F14" s="279">
        <v>92.997</v>
      </c>
      <c r="G14" s="279">
        <v>167.6</v>
      </c>
      <c r="H14" s="279">
        <v>141.524</v>
      </c>
      <c r="I14" s="279">
        <v>112.077</v>
      </c>
      <c r="J14" s="279">
        <v>159.70699999999999</v>
      </c>
      <c r="K14" s="279">
        <v>216.12899999999999</v>
      </c>
      <c r="L14" s="279">
        <v>319.71300000000002</v>
      </c>
      <c r="M14" s="279">
        <v>237.80799999999999</v>
      </c>
      <c r="N14" s="279">
        <v>165.33600000000001</v>
      </c>
      <c r="O14" s="279">
        <v>70.350999999999999</v>
      </c>
      <c r="P14" s="279">
        <v>45.51</v>
      </c>
      <c r="Q14" s="279">
        <v>72.691999999999993</v>
      </c>
      <c r="R14" s="279">
        <v>101.55800000000001</v>
      </c>
      <c r="T14" s="282" t="s">
        <v>409</v>
      </c>
    </row>
    <row r="15" spans="1:20" ht="12" customHeight="1" x14ac:dyDescent="0.2">
      <c r="A15" s="282" t="s">
        <v>410</v>
      </c>
      <c r="B15" s="279" t="s">
        <v>411</v>
      </c>
      <c r="C15" s="279" t="s">
        <v>411</v>
      </c>
      <c r="D15" s="279">
        <v>1.2999999999999999E-2</v>
      </c>
      <c r="E15" s="279" t="s">
        <v>411</v>
      </c>
      <c r="F15" s="279" t="s">
        <v>411</v>
      </c>
      <c r="G15" s="279">
        <v>1.7000000000000001E-2</v>
      </c>
      <c r="H15" s="279">
        <v>1.4E-2</v>
      </c>
      <c r="I15" s="279">
        <v>6.0000000000000001E-3</v>
      </c>
      <c r="J15" s="279">
        <v>1E-3</v>
      </c>
      <c r="K15" s="279">
        <v>1E-3</v>
      </c>
      <c r="L15" s="279">
        <v>8.0000000000000002E-3</v>
      </c>
      <c r="M15" s="279">
        <v>3.0000000000000001E-3</v>
      </c>
      <c r="N15" s="279">
        <v>2E-3</v>
      </c>
      <c r="O15" s="279">
        <v>1E-3</v>
      </c>
      <c r="P15" s="279">
        <v>2E-3</v>
      </c>
      <c r="Q15" s="279" t="s">
        <v>45</v>
      </c>
      <c r="R15" s="279" t="s">
        <v>45</v>
      </c>
      <c r="T15" s="282" t="s">
        <v>412</v>
      </c>
    </row>
    <row r="16" spans="1:20" ht="12" customHeight="1" x14ac:dyDescent="0.2">
      <c r="A16" s="282" t="s">
        <v>413</v>
      </c>
      <c r="B16" s="278">
        <v>92.936999999999998</v>
      </c>
      <c r="C16" s="278">
        <v>99.546999999999997</v>
      </c>
      <c r="D16" s="279">
        <v>109.14100000000001</v>
      </c>
      <c r="E16" s="279">
        <v>181.52</v>
      </c>
      <c r="F16" s="279">
        <v>209.46600000000001</v>
      </c>
      <c r="G16" s="279">
        <v>246.45400000000001</v>
      </c>
      <c r="H16" s="279">
        <v>251.01400000000001</v>
      </c>
      <c r="I16" s="279">
        <v>251.29499999999999</v>
      </c>
      <c r="J16" s="279">
        <v>216.50200000000001</v>
      </c>
      <c r="K16" s="279">
        <v>250.43700000000001</v>
      </c>
      <c r="L16" s="279">
        <v>281.596</v>
      </c>
      <c r="M16" s="279">
        <v>294.67200000000003</v>
      </c>
      <c r="N16" s="182">
        <v>276.245</v>
      </c>
      <c r="O16" s="182">
        <v>145.77199999999999</v>
      </c>
      <c r="P16" s="182">
        <v>122.498</v>
      </c>
      <c r="Q16" s="182">
        <v>134.26</v>
      </c>
      <c r="R16" s="182">
        <v>147.738</v>
      </c>
      <c r="T16" s="282" t="s">
        <v>414</v>
      </c>
    </row>
    <row r="17" spans="1:20" ht="12" customHeight="1" x14ac:dyDescent="0.2">
      <c r="A17" s="282" t="s">
        <v>415</v>
      </c>
      <c r="B17" s="278">
        <v>6.2539999999999996</v>
      </c>
      <c r="C17" s="278">
        <v>7.4619999999999997</v>
      </c>
      <c r="D17" s="278">
        <v>12.87</v>
      </c>
      <c r="E17" s="278">
        <v>19.878</v>
      </c>
      <c r="F17" s="278">
        <v>14.567</v>
      </c>
      <c r="G17" s="278">
        <v>27.422999999999998</v>
      </c>
      <c r="H17" s="278">
        <v>45.485999999999997</v>
      </c>
      <c r="I17" s="278">
        <v>28.771000000000001</v>
      </c>
      <c r="J17" s="278">
        <v>38.850999999999999</v>
      </c>
      <c r="K17" s="278">
        <v>42.866</v>
      </c>
      <c r="L17" s="278">
        <v>34.459000000000003</v>
      </c>
      <c r="M17" s="278">
        <v>44.65</v>
      </c>
      <c r="N17" s="182">
        <v>46.350999999999999</v>
      </c>
      <c r="O17" s="278">
        <v>26.265000000000001</v>
      </c>
      <c r="P17" s="278">
        <v>24.451000000000001</v>
      </c>
      <c r="Q17" s="278">
        <v>28.864000000000001</v>
      </c>
      <c r="R17" s="278">
        <v>29.945</v>
      </c>
      <c r="T17" s="282" t="s">
        <v>416</v>
      </c>
    </row>
    <row r="18" spans="1:20" ht="12" customHeight="1" x14ac:dyDescent="0.2">
      <c r="A18" s="282" t="s">
        <v>417</v>
      </c>
      <c r="B18" s="276">
        <v>31.969000000000001</v>
      </c>
      <c r="C18" s="276">
        <v>41.613999999999997</v>
      </c>
      <c r="D18" s="281">
        <v>49.142000000000003</v>
      </c>
      <c r="E18" s="281">
        <v>46.51</v>
      </c>
      <c r="F18" s="281">
        <v>58.942</v>
      </c>
      <c r="G18" s="281">
        <v>68.165999999999997</v>
      </c>
      <c r="H18" s="281">
        <v>67.561999999999998</v>
      </c>
      <c r="I18" s="281">
        <v>74.415999999999997</v>
      </c>
      <c r="J18" s="281">
        <v>73.748999999999995</v>
      </c>
      <c r="K18" s="281">
        <v>86.346000000000004</v>
      </c>
      <c r="L18" s="281">
        <v>63.84</v>
      </c>
      <c r="M18" s="281">
        <v>95.900999999999996</v>
      </c>
      <c r="N18" s="182">
        <v>80.3</v>
      </c>
      <c r="O18" s="182">
        <v>89.415999999999997</v>
      </c>
      <c r="P18" s="182">
        <v>97.513000000000005</v>
      </c>
      <c r="Q18" s="182">
        <v>115.578</v>
      </c>
      <c r="R18" s="182">
        <v>116.75700000000001</v>
      </c>
      <c r="T18" s="282" t="s">
        <v>418</v>
      </c>
    </row>
    <row r="19" spans="1:20" ht="12" customHeight="1" x14ac:dyDescent="0.2">
      <c r="A19" s="282" t="s">
        <v>419</v>
      </c>
      <c r="B19" s="279">
        <v>5.6029999999999998</v>
      </c>
      <c r="C19" s="279">
        <v>7.0540000000000003</v>
      </c>
      <c r="D19" s="279">
        <v>5.157</v>
      </c>
      <c r="E19" s="279">
        <v>16.306000000000001</v>
      </c>
      <c r="F19" s="279">
        <v>9.3580000000000005</v>
      </c>
      <c r="G19" s="279">
        <v>4.0810000000000004</v>
      </c>
      <c r="H19" s="279">
        <v>10.73</v>
      </c>
      <c r="I19" s="279">
        <v>10.423</v>
      </c>
      <c r="J19" s="279">
        <v>9.9019999999999992</v>
      </c>
      <c r="K19" s="279">
        <v>8.2910000000000004</v>
      </c>
      <c r="L19" s="279">
        <v>8.7669999999999995</v>
      </c>
      <c r="M19" s="279">
        <v>10.375</v>
      </c>
      <c r="N19" s="279">
        <v>8.9789999999999992</v>
      </c>
      <c r="O19" s="279">
        <v>18.05</v>
      </c>
      <c r="P19" s="279">
        <v>26.396000000000001</v>
      </c>
      <c r="Q19" s="279">
        <v>21.324999999999999</v>
      </c>
      <c r="R19" s="279">
        <v>20.635000000000002</v>
      </c>
      <c r="T19" s="282" t="s">
        <v>420</v>
      </c>
    </row>
    <row r="20" spans="1:20" ht="12" customHeight="1" x14ac:dyDescent="0.2">
      <c r="A20" s="282" t="s">
        <v>421</v>
      </c>
      <c r="B20" s="278" t="s">
        <v>411</v>
      </c>
      <c r="C20" s="278">
        <v>0.01</v>
      </c>
      <c r="D20" s="279">
        <v>6.0000000000000001E-3</v>
      </c>
      <c r="E20" s="279">
        <v>2.8000000000000001E-2</v>
      </c>
      <c r="F20" s="279">
        <v>4.0000000000000001E-3</v>
      </c>
      <c r="G20" s="279">
        <v>0.11899999999999999</v>
      </c>
      <c r="H20" s="279">
        <v>1.4E-2</v>
      </c>
      <c r="I20" s="279">
        <v>6.0000000000000001E-3</v>
      </c>
      <c r="J20" s="279">
        <v>0.10199999999999999</v>
      </c>
      <c r="K20" s="279">
        <v>1.2E-2</v>
      </c>
      <c r="L20" s="279">
        <v>1.9E-2</v>
      </c>
      <c r="M20" s="279">
        <v>0.27300000000000002</v>
      </c>
      <c r="N20" s="279">
        <v>1.4999999999999999E-2</v>
      </c>
      <c r="O20" s="279">
        <v>1.6E-2</v>
      </c>
      <c r="P20" s="279">
        <v>2.9000000000000001E-2</v>
      </c>
      <c r="Q20" s="279">
        <v>2.7E-2</v>
      </c>
      <c r="R20" s="279">
        <v>7.3999999999999996E-2</v>
      </c>
      <c r="T20" s="282" t="s">
        <v>422</v>
      </c>
    </row>
    <row r="21" spans="1:20" ht="12" customHeight="1" x14ac:dyDescent="0.2">
      <c r="A21" s="283"/>
      <c r="B21" s="284"/>
      <c r="C21" s="284"/>
      <c r="D21" s="284"/>
      <c r="E21" s="284"/>
      <c r="F21" s="284"/>
      <c r="G21" s="284"/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274"/>
      <c r="T21" s="274"/>
    </row>
    <row r="22" spans="1:20" ht="12" customHeight="1" x14ac:dyDescent="0.2">
      <c r="A22" s="285"/>
      <c r="D22" s="263"/>
      <c r="E22" s="263"/>
      <c r="F22" s="263"/>
      <c r="G22" s="263"/>
      <c r="H22" s="263"/>
      <c r="I22" s="263"/>
      <c r="J22" s="263"/>
      <c r="K22" s="263"/>
      <c r="L22" s="263"/>
      <c r="M22" s="263"/>
      <c r="N22" s="263"/>
      <c r="O22" s="263"/>
      <c r="P22" s="263"/>
      <c r="Q22" s="263"/>
      <c r="R22" s="263"/>
    </row>
    <row r="23" spans="1:20" ht="12" customHeight="1" x14ac:dyDescent="0.2">
      <c r="A23" s="134" t="s">
        <v>167</v>
      </c>
      <c r="B23" s="286"/>
      <c r="C23" s="286"/>
      <c r="D23" s="286"/>
      <c r="E23" s="286"/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</row>
    <row r="25" spans="1:20" ht="12" customHeight="1" x14ac:dyDescent="0.2">
      <c r="A25" s="134" t="s">
        <v>174</v>
      </c>
      <c r="O25" s="287"/>
      <c r="P25" s="287"/>
      <c r="Q25" s="287"/>
      <c r="R25" s="287"/>
    </row>
    <row r="26" spans="1:20" ht="12" customHeight="1" x14ac:dyDescent="0.2">
      <c r="A26" s="282"/>
    </row>
    <row r="34" spans="2:6" ht="12" customHeight="1" x14ac:dyDescent="0.2">
      <c r="B34" s="264"/>
      <c r="C34" s="264"/>
      <c r="F34" s="263"/>
    </row>
  </sheetData>
  <pageMargins left="0.7" right="0.17" top="0.75" bottom="0.75" header="0.3" footer="0.3"/>
  <pageSetup scale="8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34"/>
  <sheetViews>
    <sheetView showGridLines="0" workbookViewId="0"/>
  </sheetViews>
  <sheetFormatPr defaultColWidth="12.5" defaultRowHeight="12" customHeight="1" x14ac:dyDescent="0.2"/>
  <cols>
    <col min="1" max="1" width="53.83203125" style="264" customWidth="1"/>
    <col min="2" max="3" width="8.83203125" style="263" customWidth="1"/>
    <col min="4" max="18" width="8.83203125" style="264" customWidth="1"/>
    <col min="19" max="19" width="2" style="264" customWidth="1"/>
    <col min="20" max="20" width="39.33203125" style="264" bestFit="1" customWidth="1"/>
    <col min="21" max="21" width="31.83203125" style="264" customWidth="1"/>
    <col min="22" max="55" width="10.6640625" style="264" customWidth="1"/>
    <col min="56" max="16384" width="12.5" style="264"/>
  </cols>
  <sheetData>
    <row r="1" spans="1:20" s="261" customFormat="1" ht="12" customHeight="1" x14ac:dyDescent="0.2">
      <c r="A1" s="259" t="s">
        <v>423</v>
      </c>
      <c r="B1" s="260"/>
      <c r="C1" s="260"/>
    </row>
    <row r="2" spans="1:20" ht="12" customHeight="1" x14ac:dyDescent="0.2">
      <c r="A2" s="262" t="s">
        <v>0</v>
      </c>
      <c r="T2" s="265" t="s">
        <v>1</v>
      </c>
    </row>
    <row r="3" spans="1:20" ht="12" customHeight="1" x14ac:dyDescent="0.2">
      <c r="A3" s="288" t="s">
        <v>424</v>
      </c>
      <c r="B3" s="267"/>
      <c r="C3" s="267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T3" s="288" t="s">
        <v>425</v>
      </c>
    </row>
    <row r="4" spans="1:20" ht="12" customHeight="1" x14ac:dyDescent="0.2">
      <c r="A4" s="270" t="s">
        <v>397</v>
      </c>
      <c r="B4" s="118"/>
      <c r="C4" s="118"/>
      <c r="T4" s="271" t="s">
        <v>398</v>
      </c>
    </row>
    <row r="5" spans="1:20" ht="12" customHeight="1" x14ac:dyDescent="0.2">
      <c r="A5" s="272"/>
      <c r="B5" s="273"/>
      <c r="C5" s="273"/>
      <c r="D5" s="274"/>
      <c r="E5" s="274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274"/>
      <c r="T5" s="274"/>
    </row>
    <row r="6" spans="1:20" s="275" customFormat="1" ht="15.75" customHeight="1" x14ac:dyDescent="0.2">
      <c r="A6" s="621"/>
      <c r="B6" s="622">
        <v>2002</v>
      </c>
      <c r="C6" s="622">
        <v>2003</v>
      </c>
      <c r="D6" s="623">
        <v>2004</v>
      </c>
      <c r="E6" s="623">
        <v>2005</v>
      </c>
      <c r="F6" s="601">
        <v>2006</v>
      </c>
      <c r="G6" s="601">
        <v>2007</v>
      </c>
      <c r="H6" s="601">
        <v>2008</v>
      </c>
      <c r="I6" s="601">
        <v>2009</v>
      </c>
      <c r="J6" s="601">
        <v>2010</v>
      </c>
      <c r="K6" s="601">
        <v>2011</v>
      </c>
      <c r="L6" s="601">
        <v>2012</v>
      </c>
      <c r="M6" s="601">
        <v>2013</v>
      </c>
      <c r="N6" s="601">
        <v>2014</v>
      </c>
      <c r="O6" s="601">
        <v>2015</v>
      </c>
      <c r="P6" s="601">
        <v>2016</v>
      </c>
      <c r="Q6" s="601">
        <v>2017</v>
      </c>
      <c r="R6" s="601">
        <v>2018</v>
      </c>
      <c r="S6" s="624"/>
      <c r="T6" s="621"/>
    </row>
    <row r="7" spans="1:20" ht="24" customHeight="1" x14ac:dyDescent="0.2">
      <c r="B7" s="276"/>
      <c r="C7" s="276"/>
      <c r="D7" s="276"/>
      <c r="E7" s="276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</row>
    <row r="8" spans="1:20" s="280" customFormat="1" ht="12" customHeight="1" x14ac:dyDescent="0.2">
      <c r="A8" s="277" t="s">
        <v>283</v>
      </c>
      <c r="B8" s="289">
        <v>1838.4649999999999</v>
      </c>
      <c r="C8" s="289">
        <v>1874.1579999999999</v>
      </c>
      <c r="D8" s="290">
        <v>1976.5139999999999</v>
      </c>
      <c r="E8" s="289">
        <v>2567.1619999999998</v>
      </c>
      <c r="F8" s="290">
        <v>2980.7220000000002</v>
      </c>
      <c r="G8" s="290">
        <v>3103.8069999999998</v>
      </c>
      <c r="H8" s="290">
        <v>3201.105</v>
      </c>
      <c r="I8" s="290">
        <v>2698.9650000000001</v>
      </c>
      <c r="J8" s="290">
        <v>2862.7620000000002</v>
      </c>
      <c r="K8" s="290">
        <v>3410.8560000000002</v>
      </c>
      <c r="L8" s="290">
        <v>3647.0149999999999</v>
      </c>
      <c r="M8" s="290">
        <v>3365.904</v>
      </c>
      <c r="N8" s="290">
        <v>3789.9870000000001</v>
      </c>
      <c r="O8" s="290">
        <v>3162.0430000000001</v>
      </c>
      <c r="P8" s="290">
        <v>2931.65</v>
      </c>
      <c r="Q8" s="290">
        <v>3427.8220000000001</v>
      </c>
      <c r="R8" s="290">
        <v>3521.415</v>
      </c>
      <c r="T8" s="277" t="s">
        <v>426</v>
      </c>
    </row>
    <row r="9" spans="1:20" ht="12" customHeight="1" x14ac:dyDescent="0.2">
      <c r="B9" s="276"/>
      <c r="C9" s="276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</row>
    <row r="10" spans="1:20" ht="12" customHeight="1" x14ac:dyDescent="0.2">
      <c r="A10" s="282" t="s">
        <v>427</v>
      </c>
      <c r="B10" s="289"/>
      <c r="C10" s="289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T10" s="282" t="s">
        <v>401</v>
      </c>
    </row>
    <row r="11" spans="1:20" ht="12" customHeight="1" x14ac:dyDescent="0.2">
      <c r="A11" s="282" t="s">
        <v>402</v>
      </c>
      <c r="B11" s="290">
        <v>285.01600000000002</v>
      </c>
      <c r="C11" s="290">
        <v>284.89699999999999</v>
      </c>
      <c r="D11" s="290">
        <v>309.70600000000002</v>
      </c>
      <c r="E11" s="290">
        <v>329.50299999999999</v>
      </c>
      <c r="F11" s="290">
        <v>373.56900000000002</v>
      </c>
      <c r="G11" s="290">
        <v>401.483</v>
      </c>
      <c r="H11" s="290">
        <v>429.64299999999997</v>
      </c>
      <c r="I11" s="290">
        <v>417.81099999999998</v>
      </c>
      <c r="J11" s="290">
        <v>426.55399999999997</v>
      </c>
      <c r="K11" s="290">
        <v>463.52300000000002</v>
      </c>
      <c r="L11" s="290">
        <v>483.73099999999999</v>
      </c>
      <c r="M11" s="290">
        <v>466.52800000000002</v>
      </c>
      <c r="N11" s="290">
        <v>512.66200000000003</v>
      </c>
      <c r="O11" s="290">
        <v>508.74</v>
      </c>
      <c r="P11" s="290">
        <v>491.83699999999999</v>
      </c>
      <c r="Q11" s="290">
        <v>532.48500000000001</v>
      </c>
      <c r="R11" s="290">
        <v>579.86</v>
      </c>
      <c r="T11" s="282" t="s">
        <v>403</v>
      </c>
    </row>
    <row r="12" spans="1:20" ht="12" customHeight="1" x14ac:dyDescent="0.2">
      <c r="A12" s="282" t="s">
        <v>404</v>
      </c>
      <c r="B12" s="290">
        <v>54.118000000000002</v>
      </c>
      <c r="C12" s="290">
        <v>54.701999999999998</v>
      </c>
      <c r="D12" s="290">
        <v>48.226999999999997</v>
      </c>
      <c r="E12" s="290">
        <v>66.459999999999994</v>
      </c>
      <c r="F12" s="290">
        <v>63.863999999999997</v>
      </c>
      <c r="G12" s="290">
        <v>69.406000000000006</v>
      </c>
      <c r="H12" s="290">
        <v>68.888000000000005</v>
      </c>
      <c r="I12" s="290">
        <v>68.971999999999994</v>
      </c>
      <c r="J12" s="290">
        <v>67.307000000000002</v>
      </c>
      <c r="K12" s="290">
        <v>67.456000000000003</v>
      </c>
      <c r="L12" s="290">
        <v>83.588999999999999</v>
      </c>
      <c r="M12" s="290">
        <v>73.569999999999993</v>
      </c>
      <c r="N12" s="290">
        <v>85.370999999999995</v>
      </c>
      <c r="O12" s="290">
        <v>93.3</v>
      </c>
      <c r="P12" s="290">
        <v>90.96</v>
      </c>
      <c r="Q12" s="290">
        <v>102.871</v>
      </c>
      <c r="R12" s="290">
        <v>86.152000000000001</v>
      </c>
      <c r="T12" s="282" t="s">
        <v>405</v>
      </c>
    </row>
    <row r="13" spans="1:20" ht="12" customHeight="1" x14ac:dyDescent="0.2">
      <c r="A13" s="282" t="s">
        <v>406</v>
      </c>
      <c r="B13" s="290">
        <v>45.475000000000001</v>
      </c>
      <c r="C13" s="290">
        <v>42.487000000000002</v>
      </c>
      <c r="D13" s="290">
        <v>52.505000000000003</v>
      </c>
      <c r="E13" s="290">
        <v>68.055000000000007</v>
      </c>
      <c r="F13" s="290">
        <v>79.799000000000007</v>
      </c>
      <c r="G13" s="290">
        <v>82.676000000000002</v>
      </c>
      <c r="H13" s="290">
        <v>75.503</v>
      </c>
      <c r="I13" s="290">
        <v>65.802999999999997</v>
      </c>
      <c r="J13" s="290">
        <v>63.875</v>
      </c>
      <c r="K13" s="290">
        <v>54.57</v>
      </c>
      <c r="L13" s="290">
        <v>68.004999999999995</v>
      </c>
      <c r="M13" s="290">
        <v>60.896000000000001</v>
      </c>
      <c r="N13" s="290">
        <v>67.02</v>
      </c>
      <c r="O13" s="290">
        <v>68.869</v>
      </c>
      <c r="P13" s="290">
        <v>72.631</v>
      </c>
      <c r="Q13" s="290">
        <v>84.430999999999997</v>
      </c>
      <c r="R13" s="290">
        <v>80.093000000000004</v>
      </c>
      <c r="T13" s="282" t="s">
        <v>407</v>
      </c>
    </row>
    <row r="14" spans="1:20" ht="12" customHeight="1" x14ac:dyDescent="0.2">
      <c r="A14" s="282" t="s">
        <v>408</v>
      </c>
      <c r="B14" s="290">
        <v>237.63</v>
      </c>
      <c r="C14" s="290">
        <v>257.26299999999998</v>
      </c>
      <c r="D14" s="290">
        <v>286.37400000000002</v>
      </c>
      <c r="E14" s="290">
        <v>507.84399999999999</v>
      </c>
      <c r="F14" s="290">
        <v>605.38199999999995</v>
      </c>
      <c r="G14" s="290">
        <v>615.78200000000004</v>
      </c>
      <c r="H14" s="290">
        <v>847.04</v>
      </c>
      <c r="I14" s="290">
        <v>557.13300000000004</v>
      </c>
      <c r="J14" s="290">
        <v>687.07399999999996</v>
      </c>
      <c r="K14" s="290">
        <v>930.04700000000003</v>
      </c>
      <c r="L14" s="290">
        <v>874.83900000000006</v>
      </c>
      <c r="M14" s="290">
        <v>726.90099999999995</v>
      </c>
      <c r="N14" s="290">
        <v>868.46</v>
      </c>
      <c r="O14" s="290">
        <v>535.30600000000004</v>
      </c>
      <c r="P14" s="290">
        <v>402.52699999999999</v>
      </c>
      <c r="Q14" s="290">
        <v>552.86300000000006</v>
      </c>
      <c r="R14" s="290">
        <v>583.40099999999995</v>
      </c>
      <c r="T14" s="282" t="s">
        <v>409</v>
      </c>
    </row>
    <row r="15" spans="1:20" ht="12" customHeight="1" x14ac:dyDescent="0.2">
      <c r="A15" s="282" t="s">
        <v>410</v>
      </c>
      <c r="B15" s="290">
        <v>3.6030000000000002</v>
      </c>
      <c r="C15" s="290">
        <v>4.2240000000000002</v>
      </c>
      <c r="D15" s="290">
        <v>4.8620000000000001</v>
      </c>
      <c r="E15" s="290">
        <v>5.6150000000000002</v>
      </c>
      <c r="F15" s="290">
        <v>6.14</v>
      </c>
      <c r="G15" s="290">
        <v>6.9530000000000003</v>
      </c>
      <c r="H15" s="290">
        <v>8.61</v>
      </c>
      <c r="I15" s="290">
        <v>8.9659999999999993</v>
      </c>
      <c r="J15" s="290">
        <v>7.85</v>
      </c>
      <c r="K15" s="290">
        <v>9.8800000000000008</v>
      </c>
      <c r="L15" s="290">
        <v>11.321</v>
      </c>
      <c r="M15" s="290">
        <v>10.311</v>
      </c>
      <c r="N15" s="290">
        <v>10.130000000000001</v>
      </c>
      <c r="O15" s="290">
        <v>8.798</v>
      </c>
      <c r="P15" s="290">
        <v>9.2289999999999992</v>
      </c>
      <c r="Q15" s="290">
        <v>9.7200000000000006</v>
      </c>
      <c r="R15" s="290">
        <v>10.407999999999999</v>
      </c>
      <c r="T15" s="282" t="s">
        <v>412</v>
      </c>
    </row>
    <row r="16" spans="1:20" ht="12" customHeight="1" x14ac:dyDescent="0.2">
      <c r="A16" s="282" t="s">
        <v>413</v>
      </c>
      <c r="B16" s="290">
        <v>166.393</v>
      </c>
      <c r="C16" s="290">
        <v>175.75899999999999</v>
      </c>
      <c r="D16" s="290">
        <v>178.56299999999999</v>
      </c>
      <c r="E16" s="290">
        <v>219.691</v>
      </c>
      <c r="F16" s="290">
        <v>268.95600000000002</v>
      </c>
      <c r="G16" s="290">
        <v>279.26900000000001</v>
      </c>
      <c r="H16" s="290">
        <v>287.75799999999998</v>
      </c>
      <c r="I16" s="290">
        <v>272.14800000000002</v>
      </c>
      <c r="J16" s="290">
        <v>326.73700000000002</v>
      </c>
      <c r="K16" s="290">
        <v>386.637</v>
      </c>
      <c r="L16" s="290">
        <v>398.29599999999999</v>
      </c>
      <c r="M16" s="290">
        <v>381.59399999999999</v>
      </c>
      <c r="N16" s="290">
        <v>393.70800000000003</v>
      </c>
      <c r="O16" s="290">
        <v>343.33800000000002</v>
      </c>
      <c r="P16" s="290">
        <v>272.68599999999998</v>
      </c>
      <c r="Q16" s="290">
        <v>295.94499999999999</v>
      </c>
      <c r="R16" s="290">
        <v>317.57600000000002</v>
      </c>
      <c r="T16" s="282" t="s">
        <v>414</v>
      </c>
    </row>
    <row r="17" spans="1:20" ht="12" customHeight="1" x14ac:dyDescent="0.2">
      <c r="A17" s="282" t="s">
        <v>415</v>
      </c>
      <c r="B17" s="290">
        <v>278.28500000000003</v>
      </c>
      <c r="C17" s="290">
        <v>268.524</v>
      </c>
      <c r="D17" s="290">
        <v>299.02800000000002</v>
      </c>
      <c r="E17" s="290">
        <v>392.78199999999998</v>
      </c>
      <c r="F17" s="290">
        <v>480.13499999999999</v>
      </c>
      <c r="G17" s="290">
        <v>485.53399999999999</v>
      </c>
      <c r="H17" s="290">
        <v>444.13499999999999</v>
      </c>
      <c r="I17" s="290">
        <v>394.27600000000001</v>
      </c>
      <c r="J17" s="290">
        <v>377.02800000000002</v>
      </c>
      <c r="K17" s="290">
        <v>447.89699999999999</v>
      </c>
      <c r="L17" s="290">
        <v>524.27800000000002</v>
      </c>
      <c r="M17" s="290">
        <v>460.34100000000001</v>
      </c>
      <c r="N17" s="290">
        <v>556.51</v>
      </c>
      <c r="O17" s="290">
        <v>432.887</v>
      </c>
      <c r="P17" s="290">
        <v>439.25700000000001</v>
      </c>
      <c r="Q17" s="290">
        <v>509.45100000000002</v>
      </c>
      <c r="R17" s="290">
        <v>528.59799999999996</v>
      </c>
      <c r="T17" s="282" t="s">
        <v>416</v>
      </c>
    </row>
    <row r="18" spans="1:20" ht="12" customHeight="1" x14ac:dyDescent="0.2">
      <c r="A18" s="282" t="s">
        <v>417</v>
      </c>
      <c r="B18" s="290">
        <v>407.03399999999999</v>
      </c>
      <c r="C18" s="290">
        <v>429.31200000000001</v>
      </c>
      <c r="D18" s="290">
        <v>421.80200000000002</v>
      </c>
      <c r="E18" s="290">
        <v>566.97500000000002</v>
      </c>
      <c r="F18" s="290">
        <v>663.54499999999996</v>
      </c>
      <c r="G18" s="290">
        <v>689.98</v>
      </c>
      <c r="H18" s="290">
        <v>645.52300000000002</v>
      </c>
      <c r="I18" s="290">
        <v>529.00800000000004</v>
      </c>
      <c r="J18" s="290">
        <v>493.93400000000003</v>
      </c>
      <c r="K18" s="290">
        <v>583.16999999999996</v>
      </c>
      <c r="L18" s="290">
        <v>688.00400000000002</v>
      </c>
      <c r="M18" s="290">
        <v>657.41</v>
      </c>
      <c r="N18" s="290">
        <v>719.8</v>
      </c>
      <c r="O18" s="290">
        <v>614.57000000000005</v>
      </c>
      <c r="P18" s="290">
        <v>669.04100000000005</v>
      </c>
      <c r="Q18" s="290">
        <v>770.16899999999998</v>
      </c>
      <c r="R18" s="290">
        <v>674.57500000000005</v>
      </c>
      <c r="T18" s="282" t="s">
        <v>418</v>
      </c>
    </row>
    <row r="19" spans="1:20" ht="12" customHeight="1" x14ac:dyDescent="0.2">
      <c r="A19" s="282" t="s">
        <v>419</v>
      </c>
      <c r="B19" s="290">
        <v>235.654</v>
      </c>
      <c r="C19" s="290">
        <v>246.46700000000001</v>
      </c>
      <c r="D19" s="290">
        <v>287.75599999999997</v>
      </c>
      <c r="E19" s="290">
        <v>313.26900000000001</v>
      </c>
      <c r="F19" s="290">
        <v>320.07499999999999</v>
      </c>
      <c r="G19" s="290">
        <v>344.28</v>
      </c>
      <c r="H19" s="290">
        <v>299.815</v>
      </c>
      <c r="I19" s="290">
        <v>280.03500000000003</v>
      </c>
      <c r="J19" s="290">
        <v>321.70400000000001</v>
      </c>
      <c r="K19" s="290">
        <v>335.548</v>
      </c>
      <c r="L19" s="290">
        <v>382.21300000000002</v>
      </c>
      <c r="M19" s="290">
        <v>397.44900000000001</v>
      </c>
      <c r="N19" s="290">
        <v>423.94</v>
      </c>
      <c r="O19" s="290">
        <v>428.54700000000003</v>
      </c>
      <c r="P19" s="290">
        <v>365.38099999999997</v>
      </c>
      <c r="Q19" s="290">
        <v>466.517</v>
      </c>
      <c r="R19" s="290">
        <v>527.79700000000003</v>
      </c>
      <c r="S19" s="276"/>
      <c r="T19" s="282" t="s">
        <v>420</v>
      </c>
    </row>
    <row r="20" spans="1:20" ht="12" customHeight="1" x14ac:dyDescent="0.2">
      <c r="A20" s="282" t="s">
        <v>421</v>
      </c>
      <c r="B20" s="290">
        <v>125.25700000000001</v>
      </c>
      <c r="C20" s="290">
        <v>110.523</v>
      </c>
      <c r="D20" s="290">
        <v>87.691000000000003</v>
      </c>
      <c r="E20" s="290">
        <v>96.97</v>
      </c>
      <c r="F20" s="290">
        <v>119.25700000000001</v>
      </c>
      <c r="G20" s="290">
        <v>128.44399999999999</v>
      </c>
      <c r="H20" s="290">
        <v>94.19</v>
      </c>
      <c r="I20" s="290">
        <v>104.81399999999999</v>
      </c>
      <c r="J20" s="290">
        <v>90.698999999999998</v>
      </c>
      <c r="K20" s="290">
        <v>132.12899999999999</v>
      </c>
      <c r="L20" s="290">
        <v>132.738</v>
      </c>
      <c r="M20" s="290">
        <v>130.904</v>
      </c>
      <c r="N20" s="290">
        <v>152.387</v>
      </c>
      <c r="O20" s="290">
        <v>127.688</v>
      </c>
      <c r="P20" s="290">
        <v>118.101</v>
      </c>
      <c r="Q20" s="290">
        <v>103.37</v>
      </c>
      <c r="R20" s="290">
        <v>132.95400000000001</v>
      </c>
      <c r="T20" s="282" t="s">
        <v>422</v>
      </c>
    </row>
    <row r="21" spans="1:20" ht="12" customHeight="1" x14ac:dyDescent="0.2">
      <c r="A21" s="283"/>
      <c r="B21" s="284"/>
      <c r="C21" s="284"/>
      <c r="D21" s="284"/>
      <c r="E21" s="284"/>
      <c r="F21" s="284"/>
      <c r="G21" s="284"/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274"/>
      <c r="T21" s="274"/>
    </row>
    <row r="22" spans="1:20" ht="12" customHeight="1" x14ac:dyDescent="0.2">
      <c r="A22" s="285"/>
      <c r="D22" s="263"/>
      <c r="E22" s="263"/>
      <c r="F22" s="263"/>
      <c r="G22" s="263"/>
      <c r="H22" s="263"/>
      <c r="I22" s="263"/>
      <c r="J22" s="263"/>
      <c r="K22" s="263"/>
      <c r="L22" s="263"/>
      <c r="M22" s="263"/>
      <c r="N22" s="263"/>
      <c r="O22" s="263"/>
      <c r="P22" s="263"/>
      <c r="Q22" s="263"/>
      <c r="R22" s="263"/>
    </row>
    <row r="23" spans="1:20" ht="12" customHeight="1" x14ac:dyDescent="0.2">
      <c r="A23" s="134" t="s">
        <v>167</v>
      </c>
      <c r="B23" s="286"/>
      <c r="C23" s="286"/>
      <c r="D23" s="286"/>
      <c r="E23" s="286"/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</row>
    <row r="25" spans="1:20" ht="12" customHeight="1" x14ac:dyDescent="0.2">
      <c r="A25" s="134" t="s">
        <v>174</v>
      </c>
    </row>
    <row r="26" spans="1:20" ht="12" customHeight="1" x14ac:dyDescent="0.2">
      <c r="A26" s="282"/>
    </row>
    <row r="34" spans="2:6" ht="12" customHeight="1" x14ac:dyDescent="0.2">
      <c r="B34" s="264"/>
      <c r="C34" s="264"/>
      <c r="F34" s="263"/>
    </row>
  </sheetData>
  <pageMargins left="0.7" right="0.16" top="0.75" bottom="0.75" header="0.3" footer="0.3"/>
  <pageSetup scale="8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104"/>
  <sheetViews>
    <sheetView showGridLines="0" defaultGridColor="0" colorId="55" workbookViewId="0"/>
  </sheetViews>
  <sheetFormatPr defaultColWidth="11.6640625" defaultRowHeight="15.95" customHeight="1" x14ac:dyDescent="0.2"/>
  <cols>
    <col min="1" max="1" width="6.5" style="363" customWidth="1"/>
    <col min="2" max="2" width="1.6640625" style="363" customWidth="1"/>
    <col min="3" max="3" width="1.6640625" style="296" customWidth="1"/>
    <col min="4" max="4" width="11.1640625" style="313" customWidth="1"/>
    <col min="5" max="6" width="9.83203125" style="301" customWidth="1"/>
    <col min="7" max="7" width="8.5" style="301" customWidth="1"/>
    <col min="8" max="8" width="9.5" style="301" customWidth="1"/>
    <col min="9" max="11" width="8.5" style="301" customWidth="1"/>
    <col min="12" max="14" width="9.83203125" style="301" customWidth="1"/>
    <col min="15" max="16" width="8.5" style="301" customWidth="1"/>
    <col min="17" max="17" width="9.83203125" style="326" customWidth="1"/>
    <col min="18" max="18" width="14.1640625" style="301" customWidth="1"/>
    <col min="19" max="16384" width="11.6640625" style="301"/>
  </cols>
  <sheetData>
    <row r="1" spans="1:18" s="292" customFormat="1" ht="12" x14ac:dyDescent="0.2">
      <c r="A1" s="291">
        <v>10</v>
      </c>
      <c r="B1" s="291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Q1" s="294"/>
      <c r="R1" s="291"/>
    </row>
    <row r="2" spans="1:18" ht="11.25" x14ac:dyDescent="0.2">
      <c r="A2" s="295" t="s">
        <v>428</v>
      </c>
      <c r="B2" s="295"/>
      <c r="D2" s="297"/>
      <c r="E2" s="297"/>
      <c r="F2" s="298"/>
      <c r="G2" s="299"/>
      <c r="H2" s="299"/>
      <c r="I2" s="300"/>
      <c r="J2" s="300"/>
      <c r="K2" s="300"/>
      <c r="L2" s="300"/>
      <c r="M2" s="300"/>
      <c r="N2" s="300"/>
      <c r="Q2" s="302" t="s">
        <v>429</v>
      </c>
    </row>
    <row r="3" spans="1:18" ht="11.25" x14ac:dyDescent="0.2">
      <c r="A3" s="303" t="s">
        <v>21</v>
      </c>
      <c r="B3" s="303"/>
      <c r="D3" s="297"/>
      <c r="E3" s="304"/>
      <c r="F3" s="305"/>
      <c r="G3" s="306"/>
      <c r="H3" s="307"/>
      <c r="I3" s="305"/>
      <c r="J3" s="305"/>
      <c r="K3" s="305"/>
      <c r="L3" s="305"/>
      <c r="M3" s="305"/>
      <c r="N3" s="305"/>
      <c r="Q3" s="308" t="s">
        <v>22</v>
      </c>
    </row>
    <row r="4" spans="1:18" ht="11.25" x14ac:dyDescent="0.2">
      <c r="A4" s="309" t="s">
        <v>430</v>
      </c>
      <c r="B4" s="309"/>
      <c r="D4" s="305"/>
      <c r="E4" s="305"/>
      <c r="F4" s="305"/>
      <c r="G4" s="307"/>
      <c r="H4" s="307"/>
      <c r="I4" s="305"/>
      <c r="J4" s="305"/>
      <c r="K4" s="305"/>
      <c r="L4" s="305"/>
      <c r="M4" s="305"/>
      <c r="N4" s="305"/>
      <c r="Q4" s="307" t="s">
        <v>431</v>
      </c>
    </row>
    <row r="5" spans="1:18" s="313" customFormat="1" ht="11.25" x14ac:dyDescent="0.2">
      <c r="A5" s="310"/>
      <c r="B5" s="310"/>
      <c r="C5" s="311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</row>
    <row r="6" spans="1:18" s="314" customFormat="1" ht="21.95" customHeight="1" x14ac:dyDescent="0.2">
      <c r="A6" s="667"/>
      <c r="B6" s="668"/>
      <c r="C6" s="669"/>
      <c r="D6" s="670" t="s">
        <v>283</v>
      </c>
      <c r="E6" s="671" t="s">
        <v>432</v>
      </c>
      <c r="F6" s="672"/>
      <c r="G6" s="672"/>
      <c r="H6" s="672"/>
      <c r="I6" s="672"/>
      <c r="J6" s="672"/>
      <c r="K6" s="673"/>
      <c r="L6" s="671" t="s">
        <v>433</v>
      </c>
      <c r="M6" s="673"/>
      <c r="N6" s="674" t="s">
        <v>434</v>
      </c>
      <c r="O6" s="675"/>
      <c r="P6" s="676"/>
      <c r="Q6" s="677" t="s">
        <v>435</v>
      </c>
    </row>
    <row r="7" spans="1:18" s="314" customFormat="1" ht="24" customHeight="1" x14ac:dyDescent="0.2">
      <c r="A7" s="315"/>
      <c r="B7" s="316"/>
      <c r="C7" s="317"/>
      <c r="D7" s="647"/>
      <c r="E7" s="651" t="s">
        <v>283</v>
      </c>
      <c r="F7" s="678" t="s">
        <v>436</v>
      </c>
      <c r="G7" s="679"/>
      <c r="H7" s="679"/>
      <c r="I7" s="679"/>
      <c r="J7" s="680"/>
      <c r="K7" s="681" t="s">
        <v>437</v>
      </c>
      <c r="L7" s="654" t="s">
        <v>283</v>
      </c>
      <c r="M7" s="681" t="s">
        <v>438</v>
      </c>
      <c r="N7" s="654" t="s">
        <v>283</v>
      </c>
      <c r="O7" s="682" t="s">
        <v>439</v>
      </c>
      <c r="P7" s="683" t="s">
        <v>440</v>
      </c>
      <c r="Q7" s="649"/>
    </row>
    <row r="8" spans="1:18" s="314" customFormat="1" ht="53.45" customHeight="1" x14ac:dyDescent="0.2">
      <c r="A8" s="318"/>
      <c r="B8" s="319"/>
      <c r="C8" s="320"/>
      <c r="D8" s="648"/>
      <c r="E8" s="652"/>
      <c r="F8" s="645" t="s">
        <v>283</v>
      </c>
      <c r="G8" s="684" t="s">
        <v>441</v>
      </c>
      <c r="H8" s="685" t="s">
        <v>442</v>
      </c>
      <c r="I8" s="685" t="s">
        <v>443</v>
      </c>
      <c r="J8" s="686" t="s">
        <v>444</v>
      </c>
      <c r="K8" s="653"/>
      <c r="L8" s="653"/>
      <c r="M8" s="653"/>
      <c r="N8" s="653"/>
      <c r="O8" s="655"/>
      <c r="P8" s="656"/>
      <c r="Q8" s="650"/>
    </row>
    <row r="9" spans="1:18" ht="18" customHeight="1" x14ac:dyDescent="0.2">
      <c r="A9" s="687"/>
      <c r="B9" s="688"/>
      <c r="C9" s="689"/>
      <c r="D9" s="690"/>
      <c r="E9" s="691"/>
      <c r="F9" s="692"/>
      <c r="G9" s="693"/>
      <c r="H9" s="693"/>
      <c r="I9" s="693"/>
      <c r="J9" s="693"/>
      <c r="K9" s="693"/>
      <c r="L9" s="693"/>
      <c r="M9" s="693"/>
      <c r="N9" s="694"/>
      <c r="O9" s="693"/>
      <c r="P9" s="693"/>
      <c r="Q9" s="692"/>
    </row>
    <row r="10" spans="1:18" ht="18.75" customHeight="1" x14ac:dyDescent="0.2">
      <c r="A10" s="321"/>
      <c r="B10" s="312"/>
      <c r="C10" s="322"/>
      <c r="D10" s="323"/>
      <c r="E10" s="324"/>
      <c r="F10" s="325"/>
      <c r="G10" s="326"/>
      <c r="H10" s="326"/>
      <c r="I10" s="311"/>
      <c r="J10" s="326"/>
      <c r="K10" s="327" t="s">
        <v>445</v>
      </c>
      <c r="L10" s="325"/>
      <c r="M10" s="326"/>
      <c r="N10" s="325"/>
      <c r="O10" s="326"/>
      <c r="P10" s="326"/>
      <c r="Q10" s="325"/>
    </row>
    <row r="11" spans="1:18" ht="11.25" x14ac:dyDescent="0.2">
      <c r="A11" s="321"/>
      <c r="B11" s="328"/>
      <c r="C11" s="322"/>
      <c r="D11" s="323"/>
      <c r="E11" s="324"/>
      <c r="F11" s="325"/>
      <c r="G11" s="326"/>
      <c r="H11" s="326"/>
      <c r="I11" s="326"/>
      <c r="J11" s="326"/>
      <c r="K11" s="326"/>
      <c r="L11" s="326"/>
      <c r="M11" s="326"/>
      <c r="N11" s="329"/>
      <c r="O11" s="326"/>
      <c r="P11" s="326"/>
      <c r="Q11" s="325"/>
    </row>
    <row r="12" spans="1:18" ht="15.75" customHeight="1" x14ac:dyDescent="0.2">
      <c r="A12" s="321">
        <v>2018</v>
      </c>
      <c r="B12" s="328"/>
      <c r="C12" s="322"/>
      <c r="D12" s="330" t="s">
        <v>45</v>
      </c>
      <c r="E12" s="331" t="s">
        <v>45</v>
      </c>
      <c r="F12" s="332" t="s">
        <v>45</v>
      </c>
      <c r="G12" s="333" t="s">
        <v>45</v>
      </c>
      <c r="H12" s="333" t="s">
        <v>45</v>
      </c>
      <c r="I12" s="333" t="s">
        <v>45</v>
      </c>
      <c r="J12" s="333" t="s">
        <v>45</v>
      </c>
      <c r="K12" s="334" t="s">
        <v>45</v>
      </c>
      <c r="L12" s="334" t="s">
        <v>45</v>
      </c>
      <c r="M12" s="334" t="s">
        <v>45</v>
      </c>
      <c r="N12" s="334" t="s">
        <v>45</v>
      </c>
      <c r="O12" s="333" t="s">
        <v>45</v>
      </c>
      <c r="P12" s="333" t="s">
        <v>45</v>
      </c>
      <c r="Q12" s="332" t="s">
        <v>45</v>
      </c>
    </row>
    <row r="13" spans="1:18" ht="15.75" customHeight="1" x14ac:dyDescent="0.2">
      <c r="A13" s="321">
        <v>2017</v>
      </c>
      <c r="B13" s="328"/>
      <c r="C13" s="322"/>
      <c r="D13" s="330" t="s">
        <v>45</v>
      </c>
      <c r="E13" s="331" t="s">
        <v>45</v>
      </c>
      <c r="F13" s="332" t="s">
        <v>45</v>
      </c>
      <c r="G13" s="333" t="s">
        <v>45</v>
      </c>
      <c r="H13" s="333" t="s">
        <v>45</v>
      </c>
      <c r="I13" s="333" t="s">
        <v>45</v>
      </c>
      <c r="J13" s="333" t="s">
        <v>45</v>
      </c>
      <c r="K13" s="334" t="s">
        <v>45</v>
      </c>
      <c r="L13" s="334" t="s">
        <v>45</v>
      </c>
      <c r="M13" s="334" t="s">
        <v>45</v>
      </c>
      <c r="N13" s="334" t="s">
        <v>45</v>
      </c>
      <c r="O13" s="333" t="s">
        <v>45</v>
      </c>
      <c r="P13" s="333" t="s">
        <v>45</v>
      </c>
      <c r="Q13" s="332" t="s">
        <v>45</v>
      </c>
    </row>
    <row r="14" spans="1:18" ht="15.75" customHeight="1" x14ac:dyDescent="0.2">
      <c r="A14" s="321">
        <v>2016</v>
      </c>
      <c r="B14" s="328"/>
      <c r="C14" s="322"/>
      <c r="D14" s="330" t="s">
        <v>45</v>
      </c>
      <c r="E14" s="331" t="s">
        <v>45</v>
      </c>
      <c r="F14" s="332" t="s">
        <v>45</v>
      </c>
      <c r="G14" s="333" t="s">
        <v>45</v>
      </c>
      <c r="H14" s="333" t="s">
        <v>45</v>
      </c>
      <c r="I14" s="333" t="s">
        <v>45</v>
      </c>
      <c r="J14" s="333" t="s">
        <v>45</v>
      </c>
      <c r="K14" s="334" t="s">
        <v>45</v>
      </c>
      <c r="L14" s="334" t="s">
        <v>45</v>
      </c>
      <c r="M14" s="334" t="s">
        <v>45</v>
      </c>
      <c r="N14" s="334" t="s">
        <v>45</v>
      </c>
      <c r="O14" s="333" t="s">
        <v>45</v>
      </c>
      <c r="P14" s="333" t="s">
        <v>45</v>
      </c>
      <c r="Q14" s="332" t="s">
        <v>45</v>
      </c>
    </row>
    <row r="15" spans="1:18" ht="15.75" customHeight="1" x14ac:dyDescent="0.2">
      <c r="A15" s="321">
        <v>2015</v>
      </c>
      <c r="B15" s="328"/>
      <c r="C15" s="322"/>
      <c r="D15" s="335">
        <v>223.81561300000001</v>
      </c>
      <c r="E15" s="336">
        <v>192.358192</v>
      </c>
      <c r="F15" s="337">
        <v>5.5327060000000001</v>
      </c>
      <c r="G15" s="338">
        <v>3.4243649999999999</v>
      </c>
      <c r="H15" s="338">
        <v>3.3794</v>
      </c>
      <c r="I15" s="338">
        <v>0</v>
      </c>
      <c r="J15" s="338">
        <v>0</v>
      </c>
      <c r="K15" s="339">
        <v>182.04750700000002</v>
      </c>
      <c r="L15" s="339">
        <v>22.310129</v>
      </c>
      <c r="M15" s="339">
        <v>22.181569</v>
      </c>
      <c r="N15" s="339">
        <v>3.7397260000000001</v>
      </c>
      <c r="O15" s="338">
        <v>4.9320000000000006E-3</v>
      </c>
      <c r="P15" s="338">
        <v>0.26806799999999997</v>
      </c>
      <c r="Q15" s="337">
        <v>2.7924000000000002</v>
      </c>
    </row>
    <row r="16" spans="1:18" ht="15.75" customHeight="1" x14ac:dyDescent="0.2">
      <c r="A16" s="321">
        <v>2014</v>
      </c>
      <c r="B16" s="328"/>
      <c r="C16" s="322"/>
      <c r="D16" s="335">
        <v>354.290593</v>
      </c>
      <c r="E16" s="340">
        <v>280.98193099999997</v>
      </c>
      <c r="F16" s="341">
        <v>6.1432700000000002</v>
      </c>
      <c r="G16" s="342">
        <v>5.4150789999999995</v>
      </c>
      <c r="H16" s="342">
        <v>5.4125290000000001</v>
      </c>
      <c r="I16" s="342">
        <v>0</v>
      </c>
      <c r="J16" s="342">
        <v>5.7299999999999994E-4</v>
      </c>
      <c r="K16" s="343">
        <v>261.79794099999998</v>
      </c>
      <c r="L16" s="341">
        <v>61.218510999999999</v>
      </c>
      <c r="M16" s="341">
        <v>61.034631000000005</v>
      </c>
      <c r="N16" s="343">
        <v>2.7741020000000001</v>
      </c>
      <c r="O16" s="342">
        <v>0</v>
      </c>
      <c r="P16" s="342">
        <v>0.33698500000000003</v>
      </c>
      <c r="Q16" s="341">
        <v>6.0007579999999994</v>
      </c>
    </row>
    <row r="17" spans="1:17" ht="15.75" customHeight="1" x14ac:dyDescent="0.2">
      <c r="A17" s="321">
        <v>2013</v>
      </c>
      <c r="B17" s="328"/>
      <c r="C17" s="344"/>
      <c r="D17" s="335">
        <v>364.42385400000001</v>
      </c>
      <c r="E17" s="337">
        <v>290.61983500000002</v>
      </c>
      <c r="F17" s="337">
        <v>7.1765609999999995</v>
      </c>
      <c r="G17" s="336">
        <v>6.4906940000000004</v>
      </c>
      <c r="H17" s="338">
        <v>6.4905860000000004</v>
      </c>
      <c r="I17" s="338">
        <v>0</v>
      </c>
      <c r="J17" s="338">
        <v>0.111015</v>
      </c>
      <c r="K17" s="339">
        <v>262.58100300000001</v>
      </c>
      <c r="L17" s="337">
        <v>64.406262999999996</v>
      </c>
      <c r="M17" s="337">
        <v>64.281767000000002</v>
      </c>
      <c r="N17" s="337">
        <v>5.5326079999999997</v>
      </c>
      <c r="O17" s="336">
        <v>0.11541</v>
      </c>
      <c r="P17" s="339">
        <v>0.57908799999999994</v>
      </c>
      <c r="Q17" s="337">
        <v>2.9335279999999999</v>
      </c>
    </row>
    <row r="18" spans="1:17" ht="15.95" customHeight="1" x14ac:dyDescent="0.2">
      <c r="A18" s="321">
        <v>2012</v>
      </c>
      <c r="B18" s="328"/>
      <c r="C18" s="344"/>
      <c r="D18" s="335">
        <v>337.53622300000001</v>
      </c>
      <c r="E18" s="345">
        <v>260.91048000000001</v>
      </c>
      <c r="F18" s="345">
        <v>5.3708599999999995</v>
      </c>
      <c r="G18" s="346">
        <v>4.5050400000000002</v>
      </c>
      <c r="H18" s="347">
        <v>4.5050400000000002</v>
      </c>
      <c r="I18" s="347">
        <v>0</v>
      </c>
      <c r="J18" s="347">
        <v>0</v>
      </c>
      <c r="K18" s="348">
        <v>232.122747</v>
      </c>
      <c r="L18" s="345">
        <v>60.898860999999997</v>
      </c>
      <c r="M18" s="345">
        <v>60.836548999999998</v>
      </c>
      <c r="N18" s="345">
        <v>2.1295390000000003</v>
      </c>
      <c r="O18" s="346">
        <v>0</v>
      </c>
      <c r="P18" s="348">
        <v>7.2050000000000005E-3</v>
      </c>
      <c r="Q18" s="345">
        <v>13.012051</v>
      </c>
    </row>
    <row r="19" spans="1:17" ht="15.95" customHeight="1" x14ac:dyDescent="0.2">
      <c r="A19" s="321">
        <v>2011</v>
      </c>
      <c r="B19" s="349"/>
      <c r="C19" s="344"/>
      <c r="D19" s="350">
        <v>326.44339299999996</v>
      </c>
      <c r="E19" s="340">
        <v>243.39386999999999</v>
      </c>
      <c r="F19" s="341">
        <v>5.2756589999999992</v>
      </c>
      <c r="G19" s="342">
        <v>4.3512240000000002</v>
      </c>
      <c r="H19" s="342">
        <v>4.3506800000000005</v>
      </c>
      <c r="I19" s="342">
        <v>5.44E-4</v>
      </c>
      <c r="J19" s="342">
        <v>1.129E-3</v>
      </c>
      <c r="K19" s="343">
        <v>219.01109400000001</v>
      </c>
      <c r="L19" s="341">
        <v>77.203519</v>
      </c>
      <c r="M19" s="342">
        <v>77.181493000000003</v>
      </c>
      <c r="N19" s="341">
        <v>2.6830090000000002</v>
      </c>
      <c r="O19" s="342">
        <v>0.26719999999999999</v>
      </c>
      <c r="P19" s="342">
        <v>0.52117600000000008</v>
      </c>
      <c r="Q19" s="341">
        <v>0</v>
      </c>
    </row>
    <row r="20" spans="1:17" ht="15.95" customHeight="1" x14ac:dyDescent="0.2">
      <c r="A20" s="321">
        <v>2010</v>
      </c>
      <c r="B20" s="328"/>
      <c r="C20" s="344"/>
      <c r="D20" s="350">
        <v>303.557725</v>
      </c>
      <c r="E20" s="340">
        <v>219.530766</v>
      </c>
      <c r="F20" s="341">
        <v>4.2702629999999999</v>
      </c>
      <c r="G20" s="342">
        <v>3.6146640000000003</v>
      </c>
      <c r="H20" s="342">
        <v>0</v>
      </c>
      <c r="I20" s="342">
        <v>3.6146640000000003</v>
      </c>
      <c r="J20" s="342">
        <v>2.454E-3</v>
      </c>
      <c r="K20" s="343">
        <v>200.06639799999999</v>
      </c>
      <c r="L20" s="341">
        <v>52.893149999999999</v>
      </c>
      <c r="M20" s="342">
        <v>52.864277000000001</v>
      </c>
      <c r="N20" s="341">
        <v>5.9771609999999997</v>
      </c>
      <c r="O20" s="342">
        <v>8.9048000000000002E-2</v>
      </c>
      <c r="P20" s="342">
        <v>1.1999999999999999E-3</v>
      </c>
      <c r="Q20" s="341">
        <v>23.190013</v>
      </c>
    </row>
    <row r="21" spans="1:17" ht="15.95" customHeight="1" x14ac:dyDescent="0.2">
      <c r="A21" s="321">
        <v>2009</v>
      </c>
      <c r="B21" s="328"/>
      <c r="C21" s="344"/>
      <c r="D21" s="350">
        <v>333.70691399999998</v>
      </c>
      <c r="E21" s="340">
        <v>228.383554</v>
      </c>
      <c r="F21" s="341">
        <v>3.5763939999999996</v>
      </c>
      <c r="G21" s="342">
        <v>3.3742800000000002</v>
      </c>
      <c r="H21" s="342">
        <v>0</v>
      </c>
      <c r="I21" s="342">
        <v>3.3742800000000002</v>
      </c>
      <c r="J21" s="342">
        <v>1.3426E-2</v>
      </c>
      <c r="K21" s="343">
        <v>202.16339499999998</v>
      </c>
      <c r="L21" s="341">
        <v>83.653350000000003</v>
      </c>
      <c r="M21" s="342">
        <v>83.354916000000003</v>
      </c>
      <c r="N21" s="341">
        <v>1.9623710000000001</v>
      </c>
      <c r="O21" s="342">
        <v>8.2000000000000003E-2</v>
      </c>
      <c r="P21" s="342">
        <v>4.0000000000000001E-3</v>
      </c>
      <c r="Q21" s="341">
        <v>18.116108000000001</v>
      </c>
    </row>
    <row r="22" spans="1:17" ht="15.95" customHeight="1" x14ac:dyDescent="0.2">
      <c r="A22" s="321">
        <v>2008</v>
      </c>
      <c r="B22" s="328"/>
      <c r="C22" s="344"/>
      <c r="D22" s="350">
        <v>409.63511</v>
      </c>
      <c r="E22" s="340">
        <v>305.80469199999999</v>
      </c>
      <c r="F22" s="341">
        <v>14.093215000000001</v>
      </c>
      <c r="G22" s="342">
        <v>12.476334999999999</v>
      </c>
      <c r="H22" s="342">
        <v>0</v>
      </c>
      <c r="I22" s="342">
        <v>4.57308</v>
      </c>
      <c r="J22" s="342">
        <v>0</v>
      </c>
      <c r="K22" s="343">
        <v>259.04571299999998</v>
      </c>
      <c r="L22" s="341">
        <v>79.727073999999988</v>
      </c>
      <c r="M22" s="342">
        <v>79.647030000000001</v>
      </c>
      <c r="N22" s="341">
        <v>2.6269620000000002</v>
      </c>
      <c r="O22" s="342">
        <v>9.4999999999999998E-3</v>
      </c>
      <c r="P22" s="342">
        <v>0</v>
      </c>
      <c r="Q22" s="341">
        <v>20.580587000000001</v>
      </c>
    </row>
    <row r="23" spans="1:17" ht="15.95" customHeight="1" x14ac:dyDescent="0.2">
      <c r="A23" s="321">
        <v>2007</v>
      </c>
      <c r="B23" s="328"/>
      <c r="C23" s="344"/>
      <c r="D23" s="350">
        <v>379.08965799999999</v>
      </c>
      <c r="E23" s="340">
        <v>265.233048</v>
      </c>
      <c r="F23" s="341">
        <v>3.4469969999999996</v>
      </c>
      <c r="G23" s="342">
        <v>3.0739679999999998</v>
      </c>
      <c r="H23" s="342">
        <v>0</v>
      </c>
      <c r="I23" s="342">
        <v>2.9846399999999997</v>
      </c>
      <c r="J23" s="342">
        <v>5.1900000000000004E-4</v>
      </c>
      <c r="K23" s="343">
        <v>225.632192</v>
      </c>
      <c r="L23" s="341">
        <v>97.649255999999994</v>
      </c>
      <c r="M23" s="342">
        <v>97.409121999999996</v>
      </c>
      <c r="N23" s="341">
        <v>3.8083169999999997</v>
      </c>
      <c r="O23" s="342">
        <v>0.383716</v>
      </c>
      <c r="P23" s="342">
        <v>0.66174900000000003</v>
      </c>
      <c r="Q23" s="341">
        <v>9.8841959999999993</v>
      </c>
    </row>
    <row r="24" spans="1:17" ht="15.95" customHeight="1" x14ac:dyDescent="0.2">
      <c r="A24" s="321">
        <v>2006</v>
      </c>
      <c r="B24" s="328"/>
      <c r="C24" s="344"/>
      <c r="D24" s="350">
        <v>305.555453</v>
      </c>
      <c r="E24" s="340">
        <v>208.10975099999999</v>
      </c>
      <c r="F24" s="341">
        <v>5.6869149999999999</v>
      </c>
      <c r="G24" s="342">
        <v>2.5472800000000002</v>
      </c>
      <c r="H24" s="342">
        <v>0</v>
      </c>
      <c r="I24" s="342">
        <v>2.5472800000000002</v>
      </c>
      <c r="J24" s="342">
        <v>2.7351000000000001</v>
      </c>
      <c r="K24" s="343">
        <v>193.44844399999999</v>
      </c>
      <c r="L24" s="341">
        <v>93.523687999999993</v>
      </c>
      <c r="M24" s="342">
        <v>93.213638000000003</v>
      </c>
      <c r="N24" s="341">
        <v>3.3349009999999999</v>
      </c>
      <c r="O24" s="342">
        <v>2.5000000000000001E-2</v>
      </c>
      <c r="P24" s="342">
        <v>8.3955000000000002E-2</v>
      </c>
      <c r="Q24" s="341">
        <v>0</v>
      </c>
    </row>
    <row r="25" spans="1:17" ht="15.95" customHeight="1" x14ac:dyDescent="0.2">
      <c r="A25" s="321">
        <v>2005</v>
      </c>
      <c r="B25" s="328"/>
      <c r="C25" s="344"/>
      <c r="D25" s="350">
        <v>270.84912300000002</v>
      </c>
      <c r="E25" s="340">
        <v>184.40647700000002</v>
      </c>
      <c r="F25" s="341">
        <v>2.6262029999999998</v>
      </c>
      <c r="G25" s="342">
        <v>2.185225</v>
      </c>
      <c r="H25" s="342">
        <v>0</v>
      </c>
      <c r="I25" s="342">
        <v>1.839715</v>
      </c>
      <c r="J25" s="342">
        <v>4.8690000000000001E-3</v>
      </c>
      <c r="K25" s="343">
        <v>164.92484299999998</v>
      </c>
      <c r="L25" s="341">
        <v>80.316460000000006</v>
      </c>
      <c r="M25" s="342">
        <v>79.998885000000001</v>
      </c>
      <c r="N25" s="341">
        <v>2.4863920000000004</v>
      </c>
      <c r="O25" s="342">
        <v>0</v>
      </c>
      <c r="P25" s="342">
        <v>1.9015999999999998E-2</v>
      </c>
      <c r="Q25" s="341">
        <v>3.1061999999999999</v>
      </c>
    </row>
    <row r="26" spans="1:17" ht="15.95" customHeight="1" x14ac:dyDescent="0.2">
      <c r="A26" s="321">
        <v>2004</v>
      </c>
      <c r="B26" s="328"/>
      <c r="C26" s="344"/>
      <c r="D26" s="350">
        <v>240.22760399999999</v>
      </c>
      <c r="E26" s="340">
        <v>170.912306</v>
      </c>
      <c r="F26" s="341">
        <v>1.4953479999999999</v>
      </c>
      <c r="G26" s="342">
        <v>1.0563549999999999</v>
      </c>
      <c r="H26" s="342">
        <v>0</v>
      </c>
      <c r="I26" s="342">
        <v>1.0295999999999998</v>
      </c>
      <c r="J26" s="342">
        <v>4.8690000000000001E-3</v>
      </c>
      <c r="K26" s="343">
        <v>163.39153200000001</v>
      </c>
      <c r="L26" s="341">
        <v>66.458502999999993</v>
      </c>
      <c r="M26" s="342">
        <v>66.393153000000012</v>
      </c>
      <c r="N26" s="341">
        <v>2.2042329999999999</v>
      </c>
      <c r="O26" s="342">
        <v>0</v>
      </c>
      <c r="P26" s="342">
        <v>0.23400000000000001</v>
      </c>
      <c r="Q26" s="341">
        <v>0</v>
      </c>
    </row>
    <row r="27" spans="1:17" ht="15.95" customHeight="1" x14ac:dyDescent="0.2">
      <c r="A27" s="321">
        <v>2003</v>
      </c>
      <c r="B27" s="328"/>
      <c r="C27" s="344"/>
      <c r="D27" s="350">
        <v>264.11514</v>
      </c>
      <c r="E27" s="340">
        <v>188.23526000000001</v>
      </c>
      <c r="F27" s="341">
        <v>1.1760079999999999</v>
      </c>
      <c r="G27" s="342">
        <v>0.46272000000000002</v>
      </c>
      <c r="H27" s="342">
        <v>0</v>
      </c>
      <c r="I27" s="342">
        <v>0.43751999999999996</v>
      </c>
      <c r="J27" s="342">
        <v>0</v>
      </c>
      <c r="K27" s="343">
        <v>182.30196599999999</v>
      </c>
      <c r="L27" s="341">
        <v>74.180904999999996</v>
      </c>
      <c r="M27" s="342">
        <v>73.745553000000001</v>
      </c>
      <c r="N27" s="341">
        <v>1.5789000000000002</v>
      </c>
      <c r="O27" s="342">
        <v>0</v>
      </c>
      <c r="P27" s="342">
        <v>0</v>
      </c>
      <c r="Q27" s="341">
        <v>0</v>
      </c>
    </row>
    <row r="28" spans="1:17" ht="15.95" customHeight="1" x14ac:dyDescent="0.2">
      <c r="A28" s="321">
        <v>2002</v>
      </c>
      <c r="B28" s="328"/>
      <c r="C28" s="344"/>
      <c r="D28" s="350">
        <v>229.01820900000001</v>
      </c>
      <c r="E28" s="340">
        <v>162.39503099999999</v>
      </c>
      <c r="F28" s="341">
        <v>0.71084100000000006</v>
      </c>
      <c r="G28" s="342">
        <v>0.37050900000000003</v>
      </c>
      <c r="H28" s="342">
        <v>0</v>
      </c>
      <c r="I28" s="342">
        <v>0.30530900000000005</v>
      </c>
      <c r="J28" s="342">
        <v>8.4000000000000012E-3</v>
      </c>
      <c r="K28" s="343">
        <v>155.81536799999998</v>
      </c>
      <c r="L28" s="341">
        <v>63.985724000000005</v>
      </c>
      <c r="M28" s="342">
        <v>63.686226000000005</v>
      </c>
      <c r="N28" s="341">
        <v>2.58128</v>
      </c>
      <c r="O28" s="342">
        <v>0</v>
      </c>
      <c r="P28" s="342">
        <v>1.222</v>
      </c>
      <c r="Q28" s="341">
        <v>0</v>
      </c>
    </row>
    <row r="29" spans="1:17" ht="15.95" customHeight="1" x14ac:dyDescent="0.2">
      <c r="A29" s="321">
        <v>2001</v>
      </c>
      <c r="B29" s="328"/>
      <c r="C29" s="344"/>
      <c r="D29" s="350">
        <v>228.547191</v>
      </c>
      <c r="E29" s="340">
        <v>162.30544899999998</v>
      </c>
      <c r="F29" s="341">
        <v>1.7768489999999999</v>
      </c>
      <c r="G29" s="342">
        <v>1.2419230000000001</v>
      </c>
      <c r="H29" s="342">
        <v>0</v>
      </c>
      <c r="I29" s="342">
        <v>0.71358699999999997</v>
      </c>
      <c r="J29" s="342">
        <v>1.2670000000000001E-2</v>
      </c>
      <c r="K29" s="343">
        <v>155.50925799999999</v>
      </c>
      <c r="L29" s="341">
        <v>64.091076999999999</v>
      </c>
      <c r="M29" s="342">
        <v>63.571703999999997</v>
      </c>
      <c r="N29" s="341">
        <v>1.719903</v>
      </c>
      <c r="O29" s="342">
        <v>0</v>
      </c>
      <c r="P29" s="342">
        <v>0.75809199999999999</v>
      </c>
      <c r="Q29" s="341">
        <v>0.12392</v>
      </c>
    </row>
    <row r="30" spans="1:17" s="326" customFormat="1" ht="11.25" customHeight="1" x14ac:dyDescent="0.2">
      <c r="A30" s="321"/>
      <c r="B30" s="328"/>
      <c r="C30" s="322"/>
      <c r="D30" s="323"/>
      <c r="E30" s="324"/>
      <c r="F30" s="325"/>
      <c r="N30" s="329"/>
      <c r="Q30" s="325"/>
    </row>
    <row r="31" spans="1:17" s="326" customFormat="1" ht="11.25" customHeight="1" x14ac:dyDescent="0.2">
      <c r="A31" s="321"/>
      <c r="B31" s="328"/>
      <c r="C31" s="322"/>
      <c r="D31" s="351"/>
      <c r="E31" s="325"/>
      <c r="F31" s="325"/>
      <c r="N31" s="329"/>
      <c r="Q31" s="325"/>
    </row>
    <row r="32" spans="1:17" s="326" customFormat="1" ht="19.5" customHeight="1" x14ac:dyDescent="0.2">
      <c r="A32" s="351"/>
      <c r="B32" s="312"/>
      <c r="C32" s="322"/>
      <c r="D32" s="323"/>
      <c r="E32" s="324"/>
      <c r="F32" s="325"/>
      <c r="K32" s="327" t="s">
        <v>446</v>
      </c>
      <c r="L32" s="323"/>
      <c r="N32" s="325"/>
      <c r="Q32" s="325"/>
    </row>
    <row r="33" spans="1:17" ht="11.25" x14ac:dyDescent="0.2">
      <c r="A33" s="321"/>
      <c r="B33" s="328"/>
      <c r="C33" s="322"/>
      <c r="D33" s="323"/>
      <c r="E33" s="324"/>
      <c r="F33" s="325"/>
      <c r="G33" s="326"/>
      <c r="H33" s="326"/>
      <c r="I33" s="326"/>
      <c r="J33" s="326"/>
      <c r="K33" s="326"/>
      <c r="L33" s="326"/>
      <c r="M33" s="326"/>
      <c r="N33" s="329"/>
      <c r="O33" s="326"/>
      <c r="P33" s="326"/>
      <c r="Q33" s="325"/>
    </row>
    <row r="34" spans="1:17" ht="15.75" customHeight="1" x14ac:dyDescent="0.2">
      <c r="A34" s="321">
        <v>2018</v>
      </c>
      <c r="B34" s="328"/>
      <c r="C34" s="322"/>
      <c r="D34" s="330" t="s">
        <v>45</v>
      </c>
      <c r="E34" s="331" t="s">
        <v>45</v>
      </c>
      <c r="F34" s="332" t="s">
        <v>45</v>
      </c>
      <c r="G34" s="333" t="s">
        <v>45</v>
      </c>
      <c r="H34" s="333" t="s">
        <v>45</v>
      </c>
      <c r="I34" s="333" t="s">
        <v>45</v>
      </c>
      <c r="J34" s="333" t="s">
        <v>45</v>
      </c>
      <c r="K34" s="334" t="s">
        <v>45</v>
      </c>
      <c r="L34" s="334" t="s">
        <v>45</v>
      </c>
      <c r="M34" s="334" t="s">
        <v>45</v>
      </c>
      <c r="N34" s="334" t="s">
        <v>45</v>
      </c>
      <c r="O34" s="333" t="s">
        <v>45</v>
      </c>
      <c r="P34" s="333" t="s">
        <v>45</v>
      </c>
      <c r="Q34" s="332" t="s">
        <v>45</v>
      </c>
    </row>
    <row r="35" spans="1:17" ht="15.75" customHeight="1" x14ac:dyDescent="0.2">
      <c r="A35" s="321">
        <v>2017</v>
      </c>
      <c r="B35" s="328"/>
      <c r="C35" s="322"/>
      <c r="D35" s="330" t="s">
        <v>45</v>
      </c>
      <c r="E35" s="331" t="s">
        <v>45</v>
      </c>
      <c r="F35" s="332" t="s">
        <v>45</v>
      </c>
      <c r="G35" s="333" t="s">
        <v>45</v>
      </c>
      <c r="H35" s="333" t="s">
        <v>45</v>
      </c>
      <c r="I35" s="333" t="s">
        <v>45</v>
      </c>
      <c r="J35" s="333" t="s">
        <v>45</v>
      </c>
      <c r="K35" s="334" t="s">
        <v>45</v>
      </c>
      <c r="L35" s="334" t="s">
        <v>45</v>
      </c>
      <c r="M35" s="334" t="s">
        <v>45</v>
      </c>
      <c r="N35" s="334" t="s">
        <v>45</v>
      </c>
      <c r="O35" s="333" t="s">
        <v>45</v>
      </c>
      <c r="P35" s="333" t="s">
        <v>45</v>
      </c>
      <c r="Q35" s="332" t="s">
        <v>45</v>
      </c>
    </row>
    <row r="36" spans="1:17" ht="15.75" customHeight="1" x14ac:dyDescent="0.2">
      <c r="A36" s="321">
        <v>2016</v>
      </c>
      <c r="B36" s="328"/>
      <c r="C36" s="322"/>
      <c r="D36" s="330" t="s">
        <v>45</v>
      </c>
      <c r="E36" s="331" t="s">
        <v>45</v>
      </c>
      <c r="F36" s="332" t="s">
        <v>45</v>
      </c>
      <c r="G36" s="333" t="s">
        <v>45</v>
      </c>
      <c r="H36" s="333" t="s">
        <v>45</v>
      </c>
      <c r="I36" s="333" t="s">
        <v>45</v>
      </c>
      <c r="J36" s="333" t="s">
        <v>45</v>
      </c>
      <c r="K36" s="334" t="s">
        <v>45</v>
      </c>
      <c r="L36" s="334" t="s">
        <v>45</v>
      </c>
      <c r="M36" s="334" t="s">
        <v>45</v>
      </c>
      <c r="N36" s="334" t="s">
        <v>45</v>
      </c>
      <c r="O36" s="333" t="s">
        <v>45</v>
      </c>
      <c r="P36" s="333" t="s">
        <v>45</v>
      </c>
      <c r="Q36" s="332" t="s">
        <v>45</v>
      </c>
    </row>
    <row r="37" spans="1:17" ht="15.75" customHeight="1" x14ac:dyDescent="0.2">
      <c r="A37" s="321">
        <v>2015</v>
      </c>
      <c r="B37" s="328"/>
      <c r="C37" s="322"/>
      <c r="D37" s="335">
        <v>3161.3142720000001</v>
      </c>
      <c r="E37" s="336">
        <v>2806.8161170000003</v>
      </c>
      <c r="F37" s="337">
        <v>193.60604999999998</v>
      </c>
      <c r="G37" s="338">
        <v>57.381239000000001</v>
      </c>
      <c r="H37" s="338">
        <v>30.980758000000002</v>
      </c>
      <c r="I37" s="338">
        <v>12.636676</v>
      </c>
      <c r="J37" s="338">
        <v>38.927203999999996</v>
      </c>
      <c r="K37" s="339">
        <v>2587.8418120000001</v>
      </c>
      <c r="L37" s="339">
        <v>147.452968</v>
      </c>
      <c r="M37" s="339">
        <v>121.526534</v>
      </c>
      <c r="N37" s="339">
        <v>29.540416</v>
      </c>
      <c r="O37" s="338">
        <v>35.807814</v>
      </c>
      <c r="P37" s="338">
        <v>25.901187999999998</v>
      </c>
      <c r="Q37" s="337">
        <v>7.1130959999999996</v>
      </c>
    </row>
    <row r="38" spans="1:17" ht="15.75" customHeight="1" x14ac:dyDescent="0.2">
      <c r="A38" s="321">
        <v>2014</v>
      </c>
      <c r="B38" s="328"/>
      <c r="C38" s="322"/>
      <c r="D38" s="335">
        <v>3790.3656700000001</v>
      </c>
      <c r="E38" s="340">
        <v>3506.9002259999997</v>
      </c>
      <c r="F38" s="340">
        <v>235.870936</v>
      </c>
      <c r="G38" s="340">
        <v>33.829300000000003</v>
      </c>
      <c r="H38" s="342">
        <v>13.244408</v>
      </c>
      <c r="I38" s="342">
        <v>8.9817350000000005</v>
      </c>
      <c r="J38" s="342">
        <v>26.067001000000001</v>
      </c>
      <c r="K38" s="343">
        <v>3250.8903259999997</v>
      </c>
      <c r="L38" s="340">
        <v>130.16526999999999</v>
      </c>
      <c r="M38" s="340">
        <v>112.69836500000001</v>
      </c>
      <c r="N38" s="340">
        <v>46.604095999999998</v>
      </c>
      <c r="O38" s="340">
        <v>28.746075000000001</v>
      </c>
      <c r="P38" s="343">
        <v>27.062315999999999</v>
      </c>
      <c r="Q38" s="341">
        <v>3.8803860000000001</v>
      </c>
    </row>
    <row r="39" spans="1:17" ht="15.75" customHeight="1" x14ac:dyDescent="0.2">
      <c r="A39" s="321">
        <v>2013</v>
      </c>
      <c r="B39" s="328"/>
      <c r="C39" s="344"/>
      <c r="D39" s="335">
        <v>3365.2939819999997</v>
      </c>
      <c r="E39" s="336">
        <v>3174.805734</v>
      </c>
      <c r="F39" s="337">
        <v>150.95687899999999</v>
      </c>
      <c r="G39" s="338">
        <v>37.437822999999995</v>
      </c>
      <c r="H39" s="338">
        <v>8.8800709999999992</v>
      </c>
      <c r="I39" s="338">
        <v>18.290102999999998</v>
      </c>
      <c r="J39" s="338">
        <v>17.685809000000003</v>
      </c>
      <c r="K39" s="339">
        <v>3005.6921069999999</v>
      </c>
      <c r="L39" s="337">
        <v>66.767662000000001</v>
      </c>
      <c r="M39" s="338">
        <v>52.361453999999995</v>
      </c>
      <c r="N39" s="337">
        <v>17.112895999999999</v>
      </c>
      <c r="O39" s="338">
        <v>42.837696000000001</v>
      </c>
      <c r="P39" s="338">
        <v>17.611651999999999</v>
      </c>
      <c r="Q39" s="337">
        <v>2.9164859999999999</v>
      </c>
    </row>
    <row r="40" spans="1:17" ht="15.95" customHeight="1" x14ac:dyDescent="0.2">
      <c r="A40" s="321">
        <v>2012</v>
      </c>
      <c r="B40" s="328"/>
      <c r="C40" s="344"/>
      <c r="D40" s="335">
        <v>3646.5051840000001</v>
      </c>
      <c r="E40" s="345">
        <v>3315.2212250000002</v>
      </c>
      <c r="F40" s="345">
        <v>214.734566</v>
      </c>
      <c r="G40" s="346">
        <v>25.577204000000002</v>
      </c>
      <c r="H40" s="347">
        <v>9.3525570000000009</v>
      </c>
      <c r="I40" s="347">
        <v>5.7465330000000003</v>
      </c>
      <c r="J40" s="347">
        <v>21.431932</v>
      </c>
      <c r="K40" s="348">
        <v>3080.8177370000003</v>
      </c>
      <c r="L40" s="345">
        <v>116.981459</v>
      </c>
      <c r="M40" s="345">
        <v>102.91069999999999</v>
      </c>
      <c r="N40" s="345">
        <v>22.321234</v>
      </c>
      <c r="O40" s="346">
        <v>31.296268999999999</v>
      </c>
      <c r="P40" s="348">
        <v>60.286622000000001</v>
      </c>
      <c r="Q40" s="345">
        <v>1.609461</v>
      </c>
    </row>
    <row r="41" spans="1:17" ht="15.95" customHeight="1" x14ac:dyDescent="0.2">
      <c r="A41" s="321">
        <v>2011</v>
      </c>
      <c r="B41" s="328"/>
      <c r="C41" s="344"/>
      <c r="D41" s="350">
        <v>3410.3162670000002</v>
      </c>
      <c r="E41" s="340">
        <v>3261.4206719999997</v>
      </c>
      <c r="F41" s="341">
        <v>213.49675399999998</v>
      </c>
      <c r="G41" s="342">
        <v>15.274913</v>
      </c>
      <c r="H41" s="342">
        <v>4.1872280000000002</v>
      </c>
      <c r="I41" s="342">
        <v>4.876233</v>
      </c>
      <c r="J41" s="342">
        <v>25.050228999999998</v>
      </c>
      <c r="K41" s="343">
        <v>3032.5203509999997</v>
      </c>
      <c r="L41" s="341">
        <v>56.002701000000002</v>
      </c>
      <c r="M41" s="342">
        <v>42.462811000000002</v>
      </c>
      <c r="N41" s="341">
        <v>8.2095190000000002</v>
      </c>
      <c r="O41" s="342">
        <v>19.482230000000001</v>
      </c>
      <c r="P41" s="342">
        <v>6.0064899999999994</v>
      </c>
      <c r="Q41" s="341">
        <v>2.3526560000000001</v>
      </c>
    </row>
    <row r="42" spans="1:17" ht="15.95" customHeight="1" x14ac:dyDescent="0.2">
      <c r="A42" s="321">
        <v>2010</v>
      </c>
      <c r="B42" s="328"/>
      <c r="C42" s="344"/>
      <c r="D42" s="350">
        <v>2861.9481470000001</v>
      </c>
      <c r="E42" s="340">
        <v>2746.6910440000001</v>
      </c>
      <c r="F42" s="341">
        <v>130.56314599999999</v>
      </c>
      <c r="G42" s="342">
        <v>26.680857</v>
      </c>
      <c r="H42" s="342">
        <v>3.1867359999999998</v>
      </c>
      <c r="I42" s="342">
        <v>17.155450000000002</v>
      </c>
      <c r="J42" s="342">
        <v>10.108968999999998</v>
      </c>
      <c r="K42" s="343">
        <v>2600.0981260000003</v>
      </c>
      <c r="L42" s="341">
        <v>70.525694000000001</v>
      </c>
      <c r="M42" s="342">
        <v>53.687169999999995</v>
      </c>
      <c r="N42" s="341">
        <v>16.745063999999999</v>
      </c>
      <c r="O42" s="342">
        <v>0</v>
      </c>
      <c r="P42" s="342">
        <v>13.261025999999999</v>
      </c>
      <c r="Q42" s="341">
        <v>1.3833440000000001</v>
      </c>
    </row>
    <row r="43" spans="1:17" ht="15.95" customHeight="1" x14ac:dyDescent="0.2">
      <c r="A43" s="321">
        <v>2009</v>
      </c>
      <c r="B43" s="328"/>
      <c r="C43" s="344"/>
      <c r="D43" s="350">
        <v>2698.526468</v>
      </c>
      <c r="E43" s="340">
        <v>2607.2271940000001</v>
      </c>
      <c r="F43" s="341">
        <v>141.30403799999999</v>
      </c>
      <c r="G43" s="342">
        <v>62.992412999999999</v>
      </c>
      <c r="H43" s="342">
        <v>2.818085</v>
      </c>
      <c r="I43" s="342">
        <v>54.232458000000001</v>
      </c>
      <c r="J43" s="342">
        <v>14.310521000000001</v>
      </c>
      <c r="K43" s="343">
        <v>2451.8934750000003</v>
      </c>
      <c r="L43" s="341">
        <v>38.477838000000006</v>
      </c>
      <c r="M43" s="342">
        <v>31.731779</v>
      </c>
      <c r="N43" s="341">
        <v>13.418469999999999</v>
      </c>
      <c r="O43" s="342">
        <v>0</v>
      </c>
      <c r="P43" s="342">
        <v>10.356821999999999</v>
      </c>
      <c r="Q43" s="341">
        <v>1.0971150000000001</v>
      </c>
    </row>
    <row r="44" spans="1:17" ht="15.95" customHeight="1" x14ac:dyDescent="0.2">
      <c r="A44" s="321">
        <v>2008</v>
      </c>
      <c r="B44" s="328"/>
      <c r="C44" s="344"/>
      <c r="D44" s="350">
        <v>3229.9686630000001</v>
      </c>
      <c r="E44" s="340">
        <v>3076.1800309999999</v>
      </c>
      <c r="F44" s="341">
        <v>246.860998</v>
      </c>
      <c r="G44" s="342">
        <v>181.46818400000001</v>
      </c>
      <c r="H44" s="342">
        <v>1.8310690000000001</v>
      </c>
      <c r="I44" s="342">
        <v>171.56461100000001</v>
      </c>
      <c r="J44" s="342">
        <v>4.1119820000000002</v>
      </c>
      <c r="K44" s="343">
        <v>2817.8764000000001</v>
      </c>
      <c r="L44" s="341">
        <v>50.984158000000001</v>
      </c>
      <c r="M44" s="342">
        <v>39.607934</v>
      </c>
      <c r="N44" s="341">
        <v>33.229585999999998</v>
      </c>
      <c r="O44" s="342">
        <v>0</v>
      </c>
      <c r="P44" s="342">
        <v>26.322445999999999</v>
      </c>
      <c r="Q44" s="341">
        <v>0.88312199999999996</v>
      </c>
    </row>
    <row r="45" spans="1:17" ht="15.95" customHeight="1" x14ac:dyDescent="0.2">
      <c r="A45" s="321">
        <v>2007</v>
      </c>
      <c r="B45" s="328"/>
      <c r="C45" s="344"/>
      <c r="D45" s="350">
        <v>3102.6015520000001</v>
      </c>
      <c r="E45" s="340">
        <v>2890.9087319999999</v>
      </c>
      <c r="F45" s="341">
        <v>124.11458400000001</v>
      </c>
      <c r="G45" s="342">
        <v>82.052429999999987</v>
      </c>
      <c r="H45" s="342">
        <v>1.367767</v>
      </c>
      <c r="I45" s="342">
        <v>70.330341000000004</v>
      </c>
      <c r="J45" s="342">
        <v>4.0459839999999998</v>
      </c>
      <c r="K45" s="343">
        <v>2744.727789</v>
      </c>
      <c r="L45" s="341">
        <v>71.945712</v>
      </c>
      <c r="M45" s="342">
        <v>59.970129</v>
      </c>
      <c r="N45" s="341">
        <v>39.4435</v>
      </c>
      <c r="O45" s="342">
        <v>0.53002700000000003</v>
      </c>
      <c r="P45" s="342">
        <v>33.214042999999997</v>
      </c>
      <c r="Q45" s="341">
        <v>1.1565150000000002</v>
      </c>
    </row>
    <row r="46" spans="1:17" ht="15.95" customHeight="1" x14ac:dyDescent="0.2">
      <c r="A46" s="321">
        <v>2006</v>
      </c>
      <c r="B46" s="328"/>
      <c r="C46" s="344"/>
      <c r="D46" s="350">
        <v>2984.3103810000002</v>
      </c>
      <c r="E46" s="340">
        <v>2696.7293080000004</v>
      </c>
      <c r="F46" s="341">
        <v>58.110087</v>
      </c>
      <c r="G46" s="342">
        <v>16.964473999999999</v>
      </c>
      <c r="H46" s="342">
        <v>0.98078799999999999</v>
      </c>
      <c r="I46" s="342">
        <v>7.2445150000000007</v>
      </c>
      <c r="J46" s="342">
        <v>3.8774810000000004</v>
      </c>
      <c r="K46" s="343">
        <v>2615.1644040000001</v>
      </c>
      <c r="L46" s="341">
        <v>65.611009999999993</v>
      </c>
      <c r="M46" s="342">
        <v>48.269370000000002</v>
      </c>
      <c r="N46" s="341">
        <v>39.73198</v>
      </c>
      <c r="O46" s="342">
        <v>0</v>
      </c>
      <c r="P46" s="342">
        <v>35.080697000000001</v>
      </c>
      <c r="Q46" s="341">
        <v>1.2763059999999999</v>
      </c>
    </row>
    <row r="47" spans="1:17" ht="15.95" customHeight="1" x14ac:dyDescent="0.2">
      <c r="A47" s="321">
        <v>2005</v>
      </c>
      <c r="B47" s="328"/>
      <c r="C47" s="344"/>
      <c r="D47" s="350">
        <v>2566.6769249999998</v>
      </c>
      <c r="E47" s="340">
        <v>2274.9547749999997</v>
      </c>
      <c r="F47" s="341">
        <v>55.985390000000002</v>
      </c>
      <c r="G47" s="342">
        <v>25.523121</v>
      </c>
      <c r="H47" s="342">
        <v>1.2554339999999999</v>
      </c>
      <c r="I47" s="342">
        <v>17.437047999999997</v>
      </c>
      <c r="J47" s="342">
        <v>1.9852370000000001</v>
      </c>
      <c r="K47" s="343">
        <v>2204.921378</v>
      </c>
      <c r="L47" s="341">
        <v>63.141705000000002</v>
      </c>
      <c r="M47" s="342">
        <v>53.819324000000002</v>
      </c>
      <c r="N47" s="341">
        <v>37.185698000000002</v>
      </c>
      <c r="O47" s="342">
        <v>0.40139199999999997</v>
      </c>
      <c r="P47" s="342">
        <v>30.288270000000001</v>
      </c>
      <c r="Q47" s="341">
        <v>0.55686300000000011</v>
      </c>
    </row>
    <row r="48" spans="1:17" ht="15.95" customHeight="1" x14ac:dyDescent="0.2">
      <c r="A48" s="321">
        <v>2004</v>
      </c>
      <c r="B48" s="328"/>
      <c r="C48" s="344"/>
      <c r="D48" s="350">
        <v>1976.138649</v>
      </c>
      <c r="E48" s="340">
        <v>1832.9753149999999</v>
      </c>
      <c r="F48" s="341">
        <v>75.397288000000003</v>
      </c>
      <c r="G48" s="342">
        <v>58.090993000000005</v>
      </c>
      <c r="H48" s="342">
        <v>0.75490499999999994</v>
      </c>
      <c r="I48" s="342">
        <v>50.355453000000004</v>
      </c>
      <c r="J48" s="342">
        <v>1.6169690000000001</v>
      </c>
      <c r="K48" s="343">
        <v>1743.5525830000001</v>
      </c>
      <c r="L48" s="341">
        <v>56.795368000000003</v>
      </c>
      <c r="M48" s="342">
        <v>42.934741000000002</v>
      </c>
      <c r="N48" s="341">
        <v>28.913475999999996</v>
      </c>
      <c r="O48" s="342">
        <v>0.357823</v>
      </c>
      <c r="P48" s="342">
        <v>23.926776999999998</v>
      </c>
      <c r="Q48" s="341">
        <v>0.34220999999999996</v>
      </c>
    </row>
    <row r="49" spans="1:17" ht="15.95" customHeight="1" x14ac:dyDescent="0.2">
      <c r="A49" s="321">
        <v>2003</v>
      </c>
      <c r="B49" s="328"/>
      <c r="C49" s="344"/>
      <c r="D49" s="350">
        <v>1873.809029</v>
      </c>
      <c r="E49" s="340">
        <v>1713.769315</v>
      </c>
      <c r="F49" s="341">
        <v>82.397469999999998</v>
      </c>
      <c r="G49" s="342">
        <v>59.328074000000001</v>
      </c>
      <c r="H49" s="342">
        <v>0.93006899999999992</v>
      </c>
      <c r="I49" s="342">
        <v>51.815775000000002</v>
      </c>
      <c r="J49" s="342">
        <v>1.4367909999999999</v>
      </c>
      <c r="K49" s="343">
        <v>1617.1071259999999</v>
      </c>
      <c r="L49" s="341">
        <v>82.495457999999999</v>
      </c>
      <c r="M49" s="342">
        <v>69.203978000000006</v>
      </c>
      <c r="N49" s="341">
        <v>27.393961999999998</v>
      </c>
      <c r="O49" s="342">
        <v>0.62732299999999996</v>
      </c>
      <c r="P49" s="342">
        <v>22.495379</v>
      </c>
      <c r="Q49" s="341">
        <v>0.631606</v>
      </c>
    </row>
    <row r="50" spans="1:17" ht="15.95" customHeight="1" x14ac:dyDescent="0.2">
      <c r="A50" s="321">
        <v>2002</v>
      </c>
      <c r="B50" s="328"/>
      <c r="C50" s="344"/>
      <c r="D50" s="350">
        <v>1838.254314</v>
      </c>
      <c r="E50" s="340">
        <v>1726.442407</v>
      </c>
      <c r="F50" s="341">
        <v>41.325983999999998</v>
      </c>
      <c r="G50" s="342">
        <v>19.175712000000001</v>
      </c>
      <c r="H50" s="342">
        <v>0.30429800000000001</v>
      </c>
      <c r="I50" s="342">
        <v>14.19073</v>
      </c>
      <c r="J50" s="342">
        <v>1.406525</v>
      </c>
      <c r="K50" s="343">
        <v>1673.8945430000001</v>
      </c>
      <c r="L50" s="341">
        <v>42.194327999999999</v>
      </c>
      <c r="M50" s="342">
        <v>35.228461000000003</v>
      </c>
      <c r="N50" s="341">
        <v>28.764399000000004</v>
      </c>
      <c r="O50" s="342">
        <v>4.3872910000000003</v>
      </c>
      <c r="P50" s="342">
        <v>18.796847000000003</v>
      </c>
      <c r="Q50" s="341">
        <v>0.29686399999999996</v>
      </c>
    </row>
    <row r="51" spans="1:17" ht="15.95" customHeight="1" x14ac:dyDescent="0.2">
      <c r="A51" s="321">
        <v>2001</v>
      </c>
      <c r="B51" s="328"/>
      <c r="C51" s="344"/>
      <c r="D51" s="350">
        <v>1927.3172609999999</v>
      </c>
      <c r="E51" s="340">
        <v>1773.8208589999999</v>
      </c>
      <c r="F51" s="341">
        <v>148.462401</v>
      </c>
      <c r="G51" s="342">
        <v>123.449944</v>
      </c>
      <c r="H51" s="342">
        <v>2.7285169999999996</v>
      </c>
      <c r="I51" s="342">
        <v>112.94623200000001</v>
      </c>
      <c r="J51" s="342">
        <v>1.8954880000000001</v>
      </c>
      <c r="K51" s="343">
        <v>1605.4576520000001</v>
      </c>
      <c r="L51" s="341">
        <v>56.929634</v>
      </c>
      <c r="M51" s="342">
        <v>40.190966000000003</v>
      </c>
      <c r="N51" s="341">
        <v>27.443862999999997</v>
      </c>
      <c r="O51" s="342">
        <v>0.61902900000000005</v>
      </c>
      <c r="P51" s="342">
        <v>22.633848999999998</v>
      </c>
      <c r="Q51" s="341">
        <v>0.40638600000000002</v>
      </c>
    </row>
    <row r="52" spans="1:17" ht="6.95" customHeight="1" x14ac:dyDescent="0.2">
      <c r="A52" s="352"/>
      <c r="B52" s="353"/>
      <c r="C52" s="354"/>
      <c r="D52" s="355"/>
      <c r="E52" s="356"/>
      <c r="F52" s="357"/>
      <c r="G52" s="358"/>
      <c r="H52" s="358"/>
      <c r="I52" s="358"/>
      <c r="J52" s="358"/>
      <c r="K52" s="359"/>
      <c r="L52" s="357"/>
      <c r="M52" s="358"/>
      <c r="N52" s="357"/>
      <c r="O52" s="358"/>
      <c r="P52" s="358"/>
      <c r="Q52" s="357"/>
    </row>
    <row r="53" spans="1:17" ht="6.95" customHeight="1" x14ac:dyDescent="0.2">
      <c r="A53" s="328"/>
      <c r="B53" s="328"/>
      <c r="C53" s="322"/>
      <c r="D53" s="312"/>
      <c r="E53" s="326"/>
      <c r="F53" s="326"/>
      <c r="G53" s="326"/>
      <c r="H53" s="326"/>
      <c r="I53" s="326"/>
      <c r="J53" s="326"/>
      <c r="K53" s="326"/>
      <c r="L53" s="326"/>
      <c r="M53" s="326"/>
      <c r="N53" s="326"/>
      <c r="O53" s="326"/>
      <c r="P53" s="326"/>
    </row>
    <row r="54" spans="1:17" ht="11.25" x14ac:dyDescent="0.2">
      <c r="A54" s="360" t="s">
        <v>447</v>
      </c>
      <c r="B54" s="361"/>
    </row>
    <row r="55" spans="1:17" ht="11.25" x14ac:dyDescent="0.2">
      <c r="A55" s="362" t="s">
        <v>604</v>
      </c>
    </row>
    <row r="56" spans="1:17" ht="11.25" x14ac:dyDescent="0.2">
      <c r="A56" s="362" t="s">
        <v>448</v>
      </c>
    </row>
    <row r="57" spans="1:17" ht="11.25" x14ac:dyDescent="0.2">
      <c r="A57" s="362"/>
    </row>
    <row r="58" spans="1:17" ht="11.25" x14ac:dyDescent="0.2">
      <c r="A58" s="360" t="s">
        <v>449</v>
      </c>
    </row>
    <row r="59" spans="1:17" ht="11.25" x14ac:dyDescent="0.2">
      <c r="A59" s="362" t="s">
        <v>605</v>
      </c>
      <c r="C59" s="301"/>
      <c r="D59" s="301"/>
      <c r="Q59" s="301"/>
    </row>
    <row r="60" spans="1:17" ht="11.25" x14ac:dyDescent="0.2">
      <c r="A60" s="362" t="s">
        <v>450</v>
      </c>
      <c r="C60" s="301"/>
      <c r="D60" s="301"/>
      <c r="Q60" s="301"/>
    </row>
    <row r="61" spans="1:17" ht="11.25" x14ac:dyDescent="0.2">
      <c r="C61" s="301"/>
      <c r="D61" s="301"/>
      <c r="Q61" s="301"/>
    </row>
    <row r="62" spans="1:17" ht="11.25" x14ac:dyDescent="0.2">
      <c r="A62" s="301"/>
      <c r="B62" s="361"/>
      <c r="C62" s="301"/>
      <c r="D62" s="301"/>
      <c r="Q62" s="301"/>
    </row>
    <row r="63" spans="1:17" ht="11.25" x14ac:dyDescent="0.2">
      <c r="C63" s="301"/>
      <c r="D63" s="301"/>
      <c r="Q63" s="301"/>
    </row>
    <row r="64" spans="1:17" ht="11.25" x14ac:dyDescent="0.2">
      <c r="C64" s="301"/>
      <c r="D64" s="301"/>
      <c r="Q64" s="301"/>
    </row>
    <row r="65" spans="1:17" ht="11.25" x14ac:dyDescent="0.2">
      <c r="C65" s="301"/>
      <c r="D65" s="301"/>
      <c r="Q65" s="301"/>
    </row>
    <row r="66" spans="1:17" ht="11.25" x14ac:dyDescent="0.2">
      <c r="C66" s="301"/>
      <c r="D66" s="301"/>
      <c r="Q66" s="301"/>
    </row>
    <row r="67" spans="1:17" ht="11.25" x14ac:dyDescent="0.2">
      <c r="C67" s="301"/>
      <c r="D67" s="301"/>
      <c r="Q67" s="301"/>
    </row>
    <row r="68" spans="1:17" ht="11.25" x14ac:dyDescent="0.2">
      <c r="C68" s="301"/>
      <c r="D68" s="301"/>
      <c r="Q68" s="301"/>
    </row>
    <row r="69" spans="1:17" ht="11.25" x14ac:dyDescent="0.2">
      <c r="C69" s="301"/>
      <c r="D69" s="301"/>
      <c r="Q69" s="301"/>
    </row>
    <row r="70" spans="1:17" ht="11.25" x14ac:dyDescent="0.2">
      <c r="C70" s="301"/>
      <c r="D70" s="301"/>
      <c r="Q70" s="301"/>
    </row>
    <row r="71" spans="1:17" ht="11.25" x14ac:dyDescent="0.2">
      <c r="C71" s="301"/>
      <c r="D71" s="301"/>
      <c r="Q71" s="301"/>
    </row>
    <row r="72" spans="1:17" ht="11.25" x14ac:dyDescent="0.2">
      <c r="C72" s="301"/>
      <c r="D72" s="301"/>
      <c r="Q72" s="301"/>
    </row>
    <row r="73" spans="1:17" ht="11.25" x14ac:dyDescent="0.2">
      <c r="C73" s="301"/>
      <c r="D73" s="301"/>
      <c r="Q73" s="301"/>
    </row>
    <row r="74" spans="1:17" ht="11.25" x14ac:dyDescent="0.2">
      <c r="C74" s="301"/>
      <c r="D74" s="301"/>
      <c r="Q74" s="301"/>
    </row>
    <row r="75" spans="1:17" ht="11.25" x14ac:dyDescent="0.2">
      <c r="A75" s="301"/>
      <c r="B75" s="301"/>
      <c r="C75" s="301"/>
      <c r="D75" s="301"/>
      <c r="Q75" s="301"/>
    </row>
    <row r="76" spans="1:17" ht="11.25" x14ac:dyDescent="0.2">
      <c r="A76" s="301"/>
      <c r="B76" s="301"/>
      <c r="C76" s="301"/>
      <c r="D76" s="301"/>
      <c r="Q76" s="301"/>
    </row>
    <row r="77" spans="1:17" ht="11.25" x14ac:dyDescent="0.2">
      <c r="A77" s="301"/>
      <c r="B77" s="301"/>
      <c r="C77" s="301"/>
      <c r="D77" s="301"/>
      <c r="Q77" s="301"/>
    </row>
    <row r="78" spans="1:17" ht="11.25" x14ac:dyDescent="0.2">
      <c r="A78" s="301"/>
      <c r="B78" s="301"/>
      <c r="C78" s="301"/>
      <c r="D78" s="301"/>
      <c r="Q78" s="301"/>
    </row>
    <row r="79" spans="1:17" ht="11.25" x14ac:dyDescent="0.2">
      <c r="A79" s="301"/>
      <c r="B79" s="301"/>
      <c r="C79" s="301"/>
      <c r="D79" s="301"/>
      <c r="Q79" s="301"/>
    </row>
    <row r="80" spans="1:17" ht="11.25" x14ac:dyDescent="0.2">
      <c r="A80" s="301"/>
      <c r="B80" s="301"/>
      <c r="C80" s="301"/>
      <c r="D80" s="301"/>
      <c r="Q80" s="301"/>
    </row>
    <row r="81" spans="1:17" ht="11.25" x14ac:dyDescent="0.2">
      <c r="A81" s="301"/>
      <c r="B81" s="301"/>
      <c r="C81" s="301"/>
      <c r="D81" s="301"/>
      <c r="Q81" s="301"/>
    </row>
    <row r="82" spans="1:17" ht="11.25" x14ac:dyDescent="0.2">
      <c r="A82" s="301"/>
      <c r="B82" s="301"/>
      <c r="C82" s="301"/>
      <c r="D82" s="301"/>
      <c r="Q82" s="301"/>
    </row>
    <row r="83" spans="1:17" ht="11.25" x14ac:dyDescent="0.2">
      <c r="A83" s="301"/>
      <c r="B83" s="301"/>
      <c r="C83" s="301"/>
      <c r="D83" s="301"/>
      <c r="Q83" s="301"/>
    </row>
    <row r="84" spans="1:17" ht="11.25" x14ac:dyDescent="0.2">
      <c r="A84" s="301"/>
      <c r="B84" s="301"/>
      <c r="C84" s="301"/>
      <c r="D84" s="301"/>
      <c r="Q84" s="301"/>
    </row>
    <row r="85" spans="1:17" ht="11.25" x14ac:dyDescent="0.2">
      <c r="A85" s="301"/>
      <c r="B85" s="301"/>
      <c r="C85" s="301"/>
      <c r="D85" s="301"/>
      <c r="Q85" s="301"/>
    </row>
    <row r="86" spans="1:17" ht="11.25" x14ac:dyDescent="0.2">
      <c r="A86" s="301"/>
      <c r="B86" s="301"/>
      <c r="C86" s="301"/>
      <c r="D86" s="301"/>
      <c r="Q86" s="301"/>
    </row>
    <row r="87" spans="1:17" ht="11.25" x14ac:dyDescent="0.2">
      <c r="A87" s="301"/>
      <c r="B87" s="301"/>
      <c r="C87" s="301"/>
      <c r="D87" s="301"/>
      <c r="Q87" s="301"/>
    </row>
    <row r="88" spans="1:17" ht="11.25" x14ac:dyDescent="0.2">
      <c r="A88" s="301"/>
      <c r="B88" s="301"/>
      <c r="C88" s="301"/>
      <c r="D88" s="301"/>
      <c r="Q88" s="301"/>
    </row>
    <row r="89" spans="1:17" ht="11.25" x14ac:dyDescent="0.2">
      <c r="A89" s="301"/>
      <c r="B89" s="301"/>
      <c r="C89" s="301"/>
      <c r="D89" s="301"/>
      <c r="Q89" s="301"/>
    </row>
    <row r="90" spans="1:17" ht="11.25" x14ac:dyDescent="0.2">
      <c r="A90" s="301"/>
      <c r="B90" s="301"/>
      <c r="C90" s="301"/>
      <c r="D90" s="301"/>
      <c r="Q90" s="301"/>
    </row>
    <row r="91" spans="1:17" ht="11.25" x14ac:dyDescent="0.2">
      <c r="A91" s="301"/>
      <c r="B91" s="301"/>
      <c r="C91" s="301"/>
      <c r="D91" s="301"/>
      <c r="Q91" s="301"/>
    </row>
    <row r="92" spans="1:17" ht="11.25" x14ac:dyDescent="0.2">
      <c r="A92" s="301"/>
      <c r="B92" s="301"/>
      <c r="C92" s="301"/>
      <c r="D92" s="301"/>
      <c r="Q92" s="301"/>
    </row>
    <row r="93" spans="1:17" ht="11.25" x14ac:dyDescent="0.2">
      <c r="A93" s="301"/>
      <c r="B93" s="301"/>
      <c r="C93" s="301"/>
      <c r="D93" s="301"/>
      <c r="Q93" s="301"/>
    </row>
    <row r="94" spans="1:17" ht="11.25" x14ac:dyDescent="0.2">
      <c r="A94" s="301"/>
      <c r="B94" s="301"/>
      <c r="C94" s="301"/>
      <c r="D94" s="301"/>
      <c r="Q94" s="301"/>
    </row>
    <row r="95" spans="1:17" ht="11.25" x14ac:dyDescent="0.2">
      <c r="A95" s="301"/>
      <c r="B95" s="301"/>
      <c r="C95" s="301"/>
      <c r="D95" s="301"/>
      <c r="Q95" s="301"/>
    </row>
    <row r="96" spans="1:17" ht="11.25" x14ac:dyDescent="0.2">
      <c r="A96" s="301"/>
      <c r="B96" s="301"/>
      <c r="C96" s="301"/>
      <c r="D96" s="301"/>
      <c r="Q96" s="301"/>
    </row>
    <row r="97" spans="1:17" ht="11.25" x14ac:dyDescent="0.2">
      <c r="A97" s="301"/>
      <c r="B97" s="301"/>
      <c r="C97" s="301"/>
      <c r="D97" s="301"/>
      <c r="Q97" s="301"/>
    </row>
    <row r="98" spans="1:17" ht="11.25" x14ac:dyDescent="0.2">
      <c r="A98" s="301"/>
      <c r="B98" s="301"/>
      <c r="C98" s="301"/>
      <c r="D98" s="301"/>
      <c r="Q98" s="301"/>
    </row>
    <row r="99" spans="1:17" ht="11.25" x14ac:dyDescent="0.2">
      <c r="A99" s="301"/>
      <c r="B99" s="301"/>
      <c r="C99" s="301"/>
      <c r="D99" s="301"/>
      <c r="Q99" s="301"/>
    </row>
    <row r="100" spans="1:17" ht="11.25" x14ac:dyDescent="0.2">
      <c r="A100" s="301"/>
      <c r="B100" s="301"/>
      <c r="C100" s="301"/>
      <c r="D100" s="301"/>
      <c r="Q100" s="301"/>
    </row>
    <row r="101" spans="1:17" ht="11.25" x14ac:dyDescent="0.2">
      <c r="A101" s="301"/>
      <c r="B101" s="301"/>
      <c r="C101" s="301"/>
      <c r="D101" s="301"/>
      <c r="Q101" s="301"/>
    </row>
    <row r="102" spans="1:17" ht="11.25" x14ac:dyDescent="0.2">
      <c r="A102" s="301"/>
      <c r="B102" s="301"/>
      <c r="C102" s="301"/>
      <c r="D102" s="301"/>
      <c r="Q102" s="301"/>
    </row>
    <row r="103" spans="1:17" ht="11.25" x14ac:dyDescent="0.2">
      <c r="A103" s="301"/>
      <c r="B103" s="301"/>
      <c r="C103" s="301"/>
      <c r="D103" s="301"/>
      <c r="Q103" s="301"/>
    </row>
    <row r="104" spans="1:17" ht="11.25" x14ac:dyDescent="0.2">
      <c r="A104" s="301"/>
      <c r="B104" s="301"/>
      <c r="C104" s="301"/>
      <c r="D104" s="301"/>
      <c r="Q104" s="301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74"/>
  <sheetViews>
    <sheetView showGridLines="0" defaultGridColor="0" colorId="55" workbookViewId="0"/>
  </sheetViews>
  <sheetFormatPr defaultColWidth="11.6640625" defaultRowHeight="11.25" x14ac:dyDescent="0.2"/>
  <cols>
    <col min="1" max="1" width="5.83203125" style="373" customWidth="1"/>
    <col min="2" max="2" width="13" style="373" customWidth="1"/>
    <col min="3" max="3" width="1.83203125" style="373" customWidth="1"/>
    <col min="4" max="4" width="11.1640625" style="430" customWidth="1"/>
    <col min="5" max="6" width="9.83203125" style="373" customWidth="1"/>
    <col min="7" max="11" width="8.5" style="373" customWidth="1"/>
    <col min="12" max="13" width="9.83203125" style="373" customWidth="1"/>
    <col min="14" max="14" width="11" style="373" customWidth="1"/>
    <col min="15" max="16" width="8.5" style="373" customWidth="1"/>
    <col min="17" max="17" width="9.83203125" style="373" customWidth="1"/>
    <col min="18" max="18" width="13.5" style="373" customWidth="1"/>
    <col min="19" max="16384" width="11.6640625" style="373"/>
  </cols>
  <sheetData>
    <row r="1" spans="1:18" s="365" customFormat="1" ht="12" x14ac:dyDescent="0.2">
      <c r="A1" s="364">
        <v>11</v>
      </c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R1" s="364"/>
    </row>
    <row r="2" spans="1:18" x14ac:dyDescent="0.2">
      <c r="A2" s="367" t="s">
        <v>428</v>
      </c>
      <c r="B2" s="368"/>
      <c r="C2" s="368"/>
      <c r="D2" s="369"/>
      <c r="E2" s="369"/>
      <c r="F2" s="370"/>
      <c r="G2" s="371"/>
      <c r="H2" s="371"/>
      <c r="I2" s="372"/>
      <c r="J2" s="372"/>
      <c r="K2" s="372"/>
      <c r="L2" s="372"/>
      <c r="M2" s="372"/>
      <c r="N2" s="372"/>
      <c r="R2" s="374" t="s">
        <v>429</v>
      </c>
    </row>
    <row r="3" spans="1:18" x14ac:dyDescent="0.2">
      <c r="A3" s="367" t="s">
        <v>451</v>
      </c>
      <c r="D3" s="369"/>
      <c r="E3" s="375"/>
      <c r="F3" s="376"/>
      <c r="G3" s="377"/>
      <c r="H3" s="378"/>
      <c r="I3" s="376"/>
      <c r="J3" s="376"/>
      <c r="K3" s="376"/>
      <c r="L3" s="376"/>
      <c r="M3" s="376"/>
      <c r="N3" s="376"/>
      <c r="R3" s="379" t="s">
        <v>452</v>
      </c>
    </row>
    <row r="4" spans="1:18" x14ac:dyDescent="0.2">
      <c r="A4" s="380" t="s">
        <v>430</v>
      </c>
      <c r="D4" s="376"/>
      <c r="E4" s="376"/>
      <c r="F4" s="376"/>
      <c r="G4" s="378"/>
      <c r="H4" s="378"/>
      <c r="I4" s="376"/>
      <c r="J4" s="376"/>
      <c r="K4" s="376"/>
      <c r="L4" s="376"/>
      <c r="M4" s="376"/>
      <c r="N4" s="376"/>
      <c r="R4" s="378" t="s">
        <v>431</v>
      </c>
    </row>
    <row r="5" spans="1:18" x14ac:dyDescent="0.2">
      <c r="A5" s="381"/>
      <c r="B5" s="381"/>
      <c r="C5" s="381"/>
      <c r="D5" s="382"/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3"/>
    </row>
    <row r="6" spans="1:18" s="384" customFormat="1" ht="21.95" customHeight="1" x14ac:dyDescent="0.2">
      <c r="A6" s="695"/>
      <c r="B6" s="696"/>
      <c r="C6" s="697"/>
      <c r="D6" s="698" t="s">
        <v>283</v>
      </c>
      <c r="E6" s="699" t="s">
        <v>432</v>
      </c>
      <c r="F6" s="700"/>
      <c r="G6" s="700"/>
      <c r="H6" s="700"/>
      <c r="I6" s="700"/>
      <c r="J6" s="700"/>
      <c r="K6" s="701"/>
      <c r="L6" s="699" t="s">
        <v>433</v>
      </c>
      <c r="M6" s="701"/>
      <c r="N6" s="702" t="s">
        <v>434</v>
      </c>
      <c r="O6" s="703"/>
      <c r="P6" s="704"/>
      <c r="Q6" s="705" t="s">
        <v>435</v>
      </c>
      <c r="R6" s="706"/>
    </row>
    <row r="7" spans="1:18" s="384" customFormat="1" ht="24" customHeight="1" x14ac:dyDescent="0.2">
      <c r="A7" s="385"/>
      <c r="C7" s="386"/>
      <c r="D7" s="657"/>
      <c r="E7" s="661" t="s">
        <v>283</v>
      </c>
      <c r="F7" s="707" t="s">
        <v>436</v>
      </c>
      <c r="G7" s="708"/>
      <c r="H7" s="708"/>
      <c r="I7" s="708"/>
      <c r="J7" s="709"/>
      <c r="K7" s="710" t="s">
        <v>437</v>
      </c>
      <c r="L7" s="664" t="s">
        <v>283</v>
      </c>
      <c r="M7" s="710" t="s">
        <v>438</v>
      </c>
      <c r="N7" s="664" t="s">
        <v>283</v>
      </c>
      <c r="O7" s="711" t="s">
        <v>439</v>
      </c>
      <c r="P7" s="712" t="s">
        <v>440</v>
      </c>
      <c r="Q7" s="659"/>
      <c r="R7" s="387"/>
    </row>
    <row r="8" spans="1:18" s="384" customFormat="1" ht="53.45" customHeight="1" x14ac:dyDescent="0.2">
      <c r="A8" s="388"/>
      <c r="B8" s="389"/>
      <c r="C8" s="390"/>
      <c r="D8" s="658"/>
      <c r="E8" s="662"/>
      <c r="F8" s="646" t="s">
        <v>283</v>
      </c>
      <c r="G8" s="713" t="s">
        <v>441</v>
      </c>
      <c r="H8" s="714" t="s">
        <v>453</v>
      </c>
      <c r="I8" s="714" t="s">
        <v>443</v>
      </c>
      <c r="J8" s="715" t="s">
        <v>444</v>
      </c>
      <c r="K8" s="663"/>
      <c r="L8" s="663"/>
      <c r="M8" s="663"/>
      <c r="N8" s="663"/>
      <c r="O8" s="665"/>
      <c r="P8" s="666"/>
      <c r="Q8" s="660"/>
      <c r="R8" s="391"/>
    </row>
    <row r="9" spans="1:18" x14ac:dyDescent="0.2">
      <c r="A9" s="392"/>
      <c r="B9" s="716"/>
      <c r="C9" s="383"/>
      <c r="D9" s="393"/>
      <c r="E9" s="394"/>
      <c r="F9" s="717"/>
      <c r="G9" s="716"/>
      <c r="J9" s="718"/>
      <c r="L9" s="717"/>
      <c r="M9" s="719"/>
      <c r="N9" s="719"/>
      <c r="O9" s="719"/>
      <c r="Q9" s="717"/>
      <c r="R9" s="395"/>
    </row>
    <row r="10" spans="1:18" ht="24" customHeight="1" x14ac:dyDescent="0.2">
      <c r="A10" s="396">
        <v>2018</v>
      </c>
      <c r="B10" s="383" t="s">
        <v>283</v>
      </c>
      <c r="C10" s="383"/>
      <c r="D10" s="397" t="s">
        <v>45</v>
      </c>
      <c r="E10" s="398" t="s">
        <v>45</v>
      </c>
      <c r="F10" s="398" t="s">
        <v>45</v>
      </c>
      <c r="G10" s="399" t="s">
        <v>45</v>
      </c>
      <c r="H10" s="400" t="s">
        <v>45</v>
      </c>
      <c r="I10" s="400" t="s">
        <v>45</v>
      </c>
      <c r="J10" s="401" t="s">
        <v>45</v>
      </c>
      <c r="K10" s="400" t="s">
        <v>45</v>
      </c>
      <c r="L10" s="398" t="s">
        <v>45</v>
      </c>
      <c r="M10" s="402" t="s">
        <v>45</v>
      </c>
      <c r="N10" s="402" t="s">
        <v>45</v>
      </c>
      <c r="O10" s="402" t="s">
        <v>45</v>
      </c>
      <c r="P10" s="400" t="s">
        <v>45</v>
      </c>
      <c r="Q10" s="398" t="s">
        <v>45</v>
      </c>
      <c r="R10" s="394" t="s">
        <v>454</v>
      </c>
    </row>
    <row r="11" spans="1:18" ht="15.75" customHeight="1" x14ac:dyDescent="0.2">
      <c r="A11" s="396"/>
      <c r="B11" s="383" t="s">
        <v>455</v>
      </c>
      <c r="C11" s="383"/>
      <c r="D11" s="397" t="s">
        <v>45</v>
      </c>
      <c r="E11" s="398" t="s">
        <v>45</v>
      </c>
      <c r="F11" s="398" t="s">
        <v>45</v>
      </c>
      <c r="G11" s="399" t="s">
        <v>45</v>
      </c>
      <c r="H11" s="400" t="s">
        <v>45</v>
      </c>
      <c r="I11" s="400" t="s">
        <v>45</v>
      </c>
      <c r="J11" s="401" t="s">
        <v>45</v>
      </c>
      <c r="K11" s="400" t="s">
        <v>45</v>
      </c>
      <c r="L11" s="398" t="s">
        <v>45</v>
      </c>
      <c r="M11" s="402" t="s">
        <v>45</v>
      </c>
      <c r="N11" s="402" t="s">
        <v>45</v>
      </c>
      <c r="O11" s="402" t="s">
        <v>45</v>
      </c>
      <c r="P11" s="400" t="s">
        <v>45</v>
      </c>
      <c r="Q11" s="398" t="s">
        <v>45</v>
      </c>
      <c r="R11" s="394" t="s">
        <v>456</v>
      </c>
    </row>
    <row r="12" spans="1:18" ht="15.75" customHeight="1" x14ac:dyDescent="0.2">
      <c r="A12" s="396"/>
      <c r="B12" s="383" t="s">
        <v>457</v>
      </c>
      <c r="C12" s="383"/>
      <c r="D12" s="397" t="s">
        <v>45</v>
      </c>
      <c r="E12" s="398" t="s">
        <v>45</v>
      </c>
      <c r="F12" s="398" t="s">
        <v>45</v>
      </c>
      <c r="G12" s="399" t="s">
        <v>45</v>
      </c>
      <c r="H12" s="400" t="s">
        <v>45</v>
      </c>
      <c r="I12" s="400" t="s">
        <v>45</v>
      </c>
      <c r="J12" s="401" t="s">
        <v>45</v>
      </c>
      <c r="K12" s="400" t="s">
        <v>45</v>
      </c>
      <c r="L12" s="398" t="s">
        <v>45</v>
      </c>
      <c r="M12" s="402" t="s">
        <v>45</v>
      </c>
      <c r="N12" s="402" t="s">
        <v>45</v>
      </c>
      <c r="O12" s="402" t="s">
        <v>45</v>
      </c>
      <c r="P12" s="400" t="s">
        <v>45</v>
      </c>
      <c r="Q12" s="398" t="s">
        <v>45</v>
      </c>
      <c r="R12" s="394" t="s">
        <v>458</v>
      </c>
    </row>
    <row r="13" spans="1:18" ht="24" customHeight="1" x14ac:dyDescent="0.2">
      <c r="A13" s="396">
        <v>2017</v>
      </c>
      <c r="B13" s="383" t="s">
        <v>283</v>
      </c>
      <c r="C13" s="383"/>
      <c r="D13" s="397" t="s">
        <v>45</v>
      </c>
      <c r="E13" s="398" t="s">
        <v>45</v>
      </c>
      <c r="F13" s="398" t="s">
        <v>45</v>
      </c>
      <c r="G13" s="399" t="s">
        <v>45</v>
      </c>
      <c r="H13" s="400" t="s">
        <v>45</v>
      </c>
      <c r="I13" s="400" t="s">
        <v>45</v>
      </c>
      <c r="J13" s="401" t="s">
        <v>45</v>
      </c>
      <c r="K13" s="400" t="s">
        <v>45</v>
      </c>
      <c r="L13" s="398" t="s">
        <v>45</v>
      </c>
      <c r="M13" s="402" t="s">
        <v>45</v>
      </c>
      <c r="N13" s="402" t="s">
        <v>45</v>
      </c>
      <c r="O13" s="402" t="s">
        <v>45</v>
      </c>
      <c r="P13" s="400" t="s">
        <v>45</v>
      </c>
      <c r="Q13" s="398" t="s">
        <v>45</v>
      </c>
      <c r="R13" s="394" t="s">
        <v>454</v>
      </c>
    </row>
    <row r="14" spans="1:18" ht="15.75" customHeight="1" x14ac:dyDescent="0.2">
      <c r="A14" s="396"/>
      <c r="B14" s="383" t="s">
        <v>455</v>
      </c>
      <c r="C14" s="383"/>
      <c r="D14" s="397" t="s">
        <v>45</v>
      </c>
      <c r="E14" s="398" t="s">
        <v>45</v>
      </c>
      <c r="F14" s="398" t="s">
        <v>45</v>
      </c>
      <c r="G14" s="399" t="s">
        <v>45</v>
      </c>
      <c r="H14" s="400" t="s">
        <v>45</v>
      </c>
      <c r="I14" s="400" t="s">
        <v>45</v>
      </c>
      <c r="J14" s="401" t="s">
        <v>45</v>
      </c>
      <c r="K14" s="400" t="s">
        <v>45</v>
      </c>
      <c r="L14" s="398" t="s">
        <v>45</v>
      </c>
      <c r="M14" s="402" t="s">
        <v>45</v>
      </c>
      <c r="N14" s="402" t="s">
        <v>45</v>
      </c>
      <c r="O14" s="402" t="s">
        <v>45</v>
      </c>
      <c r="P14" s="400" t="s">
        <v>45</v>
      </c>
      <c r="Q14" s="398" t="s">
        <v>45</v>
      </c>
      <c r="R14" s="394" t="s">
        <v>456</v>
      </c>
    </row>
    <row r="15" spans="1:18" ht="15.75" customHeight="1" x14ac:dyDescent="0.2">
      <c r="A15" s="396"/>
      <c r="B15" s="383" t="s">
        <v>457</v>
      </c>
      <c r="C15" s="383"/>
      <c r="D15" s="397" t="s">
        <v>45</v>
      </c>
      <c r="E15" s="398" t="s">
        <v>45</v>
      </c>
      <c r="F15" s="398" t="s">
        <v>45</v>
      </c>
      <c r="G15" s="399" t="s">
        <v>45</v>
      </c>
      <c r="H15" s="400" t="s">
        <v>45</v>
      </c>
      <c r="I15" s="400" t="s">
        <v>45</v>
      </c>
      <c r="J15" s="401" t="s">
        <v>45</v>
      </c>
      <c r="K15" s="400" t="s">
        <v>45</v>
      </c>
      <c r="L15" s="398" t="s">
        <v>45</v>
      </c>
      <c r="M15" s="402" t="s">
        <v>45</v>
      </c>
      <c r="N15" s="402" t="s">
        <v>45</v>
      </c>
      <c r="O15" s="402" t="s">
        <v>45</v>
      </c>
      <c r="P15" s="400" t="s">
        <v>45</v>
      </c>
      <c r="Q15" s="398" t="s">
        <v>45</v>
      </c>
      <c r="R15" s="394" t="s">
        <v>458</v>
      </c>
    </row>
    <row r="16" spans="1:18" ht="24" customHeight="1" x14ac:dyDescent="0.2">
      <c r="A16" s="396">
        <v>2016</v>
      </c>
      <c r="B16" s="383" t="s">
        <v>283</v>
      </c>
      <c r="C16" s="383"/>
      <c r="D16" s="397" t="s">
        <v>45</v>
      </c>
      <c r="E16" s="398" t="s">
        <v>45</v>
      </c>
      <c r="F16" s="398" t="s">
        <v>45</v>
      </c>
      <c r="G16" s="399" t="s">
        <v>45</v>
      </c>
      <c r="H16" s="400" t="s">
        <v>45</v>
      </c>
      <c r="I16" s="400" t="s">
        <v>45</v>
      </c>
      <c r="J16" s="401" t="s">
        <v>45</v>
      </c>
      <c r="K16" s="400" t="s">
        <v>45</v>
      </c>
      <c r="L16" s="398" t="s">
        <v>45</v>
      </c>
      <c r="M16" s="402" t="s">
        <v>45</v>
      </c>
      <c r="N16" s="402" t="s">
        <v>45</v>
      </c>
      <c r="O16" s="402" t="s">
        <v>45</v>
      </c>
      <c r="P16" s="400" t="s">
        <v>45</v>
      </c>
      <c r="Q16" s="398" t="s">
        <v>45</v>
      </c>
      <c r="R16" s="394" t="s">
        <v>454</v>
      </c>
    </row>
    <row r="17" spans="1:18" ht="15.75" customHeight="1" x14ac:dyDescent="0.2">
      <c r="A17" s="396"/>
      <c r="B17" s="383" t="s">
        <v>455</v>
      </c>
      <c r="C17" s="383"/>
      <c r="D17" s="397" t="s">
        <v>45</v>
      </c>
      <c r="E17" s="398" t="s">
        <v>45</v>
      </c>
      <c r="F17" s="398" t="s">
        <v>45</v>
      </c>
      <c r="G17" s="399" t="s">
        <v>45</v>
      </c>
      <c r="H17" s="400" t="s">
        <v>45</v>
      </c>
      <c r="I17" s="400" t="s">
        <v>45</v>
      </c>
      <c r="J17" s="401" t="s">
        <v>45</v>
      </c>
      <c r="K17" s="400" t="s">
        <v>45</v>
      </c>
      <c r="L17" s="398" t="s">
        <v>45</v>
      </c>
      <c r="M17" s="402" t="s">
        <v>45</v>
      </c>
      <c r="N17" s="402" t="s">
        <v>45</v>
      </c>
      <c r="O17" s="402" t="s">
        <v>45</v>
      </c>
      <c r="P17" s="400" t="s">
        <v>45</v>
      </c>
      <c r="Q17" s="398" t="s">
        <v>45</v>
      </c>
      <c r="R17" s="394" t="s">
        <v>456</v>
      </c>
    </row>
    <row r="18" spans="1:18" ht="15.75" customHeight="1" x14ac:dyDescent="0.2">
      <c r="A18" s="396"/>
      <c r="B18" s="383" t="s">
        <v>457</v>
      </c>
      <c r="C18" s="383"/>
      <c r="D18" s="397" t="s">
        <v>45</v>
      </c>
      <c r="E18" s="398" t="s">
        <v>45</v>
      </c>
      <c r="F18" s="398" t="s">
        <v>45</v>
      </c>
      <c r="G18" s="399" t="s">
        <v>45</v>
      </c>
      <c r="H18" s="400" t="s">
        <v>45</v>
      </c>
      <c r="I18" s="400" t="s">
        <v>45</v>
      </c>
      <c r="J18" s="401" t="s">
        <v>45</v>
      </c>
      <c r="K18" s="400" t="s">
        <v>45</v>
      </c>
      <c r="L18" s="398" t="s">
        <v>45</v>
      </c>
      <c r="M18" s="402" t="s">
        <v>45</v>
      </c>
      <c r="N18" s="402" t="s">
        <v>45</v>
      </c>
      <c r="O18" s="402" t="s">
        <v>45</v>
      </c>
      <c r="P18" s="400" t="s">
        <v>45</v>
      </c>
      <c r="Q18" s="398" t="s">
        <v>45</v>
      </c>
      <c r="R18" s="394" t="s">
        <v>458</v>
      </c>
    </row>
    <row r="19" spans="1:18" ht="24" customHeight="1" x14ac:dyDescent="0.2">
      <c r="A19" s="396">
        <v>2015</v>
      </c>
      <c r="B19" s="383" t="s">
        <v>283</v>
      </c>
      <c r="C19" s="383"/>
      <c r="D19" s="403">
        <v>223.81561300000001</v>
      </c>
      <c r="E19" s="404">
        <v>192.358192</v>
      </c>
      <c r="F19" s="404">
        <v>5.5327060000000001</v>
      </c>
      <c r="G19" s="405">
        <v>3.4243649999999999</v>
      </c>
      <c r="H19" s="406">
        <v>3.3794</v>
      </c>
      <c r="I19" s="406">
        <v>0</v>
      </c>
      <c r="J19" s="407">
        <v>0</v>
      </c>
      <c r="K19" s="406">
        <v>182.04750700000002</v>
      </c>
      <c r="L19" s="404">
        <v>22.310129</v>
      </c>
      <c r="M19" s="408">
        <v>22.181569</v>
      </c>
      <c r="N19" s="408">
        <v>3.7397260000000001</v>
      </c>
      <c r="O19" s="408">
        <v>4.9320000000000006E-3</v>
      </c>
      <c r="P19" s="406">
        <v>0.26806799999999997</v>
      </c>
      <c r="Q19" s="404">
        <v>2.7924000000000002</v>
      </c>
      <c r="R19" s="394" t="s">
        <v>454</v>
      </c>
    </row>
    <row r="20" spans="1:18" x14ac:dyDescent="0.2">
      <c r="A20" s="396"/>
      <c r="B20" s="383" t="s">
        <v>455</v>
      </c>
      <c r="C20" s="383"/>
      <c r="D20" s="403">
        <v>88.191217999999992</v>
      </c>
      <c r="E20" s="404">
        <v>68.417557000000002</v>
      </c>
      <c r="F20" s="404">
        <v>0.12950700000000001</v>
      </c>
      <c r="G20" s="405">
        <v>4.0119999999999996E-2</v>
      </c>
      <c r="H20" s="406">
        <v>0</v>
      </c>
      <c r="I20" s="406">
        <v>0</v>
      </c>
      <c r="J20" s="407">
        <v>0</v>
      </c>
      <c r="K20" s="406">
        <v>65.089404000000002</v>
      </c>
      <c r="L20" s="404">
        <v>17.101676999999999</v>
      </c>
      <c r="M20" s="408">
        <v>17.101676999999999</v>
      </c>
      <c r="N20" s="408">
        <v>1.86158</v>
      </c>
      <c r="O20" s="408">
        <v>4.9320000000000006E-3</v>
      </c>
      <c r="P20" s="406">
        <v>0</v>
      </c>
      <c r="Q20" s="404">
        <v>0</v>
      </c>
      <c r="R20" s="394" t="s">
        <v>456</v>
      </c>
    </row>
    <row r="21" spans="1:18" x14ac:dyDescent="0.2">
      <c r="A21" s="396"/>
      <c r="B21" s="383" t="s">
        <v>457</v>
      </c>
      <c r="C21" s="383"/>
      <c r="D21" s="403">
        <v>135.62439499999999</v>
      </c>
      <c r="E21" s="404">
        <v>123.940635</v>
      </c>
      <c r="F21" s="404">
        <v>5.4031989999999999</v>
      </c>
      <c r="G21" s="405">
        <v>3.3842449999999999</v>
      </c>
      <c r="H21" s="406">
        <v>3.3794</v>
      </c>
      <c r="I21" s="406">
        <v>0</v>
      </c>
      <c r="J21" s="407">
        <v>0</v>
      </c>
      <c r="K21" s="406">
        <v>116.95810300000001</v>
      </c>
      <c r="L21" s="404">
        <v>5.2084520000000003</v>
      </c>
      <c r="M21" s="408">
        <v>5.0798920000000001</v>
      </c>
      <c r="N21" s="408">
        <v>1.8781459999999999</v>
      </c>
      <c r="O21" s="408">
        <v>0</v>
      </c>
      <c r="P21" s="406">
        <v>0.26806799999999997</v>
      </c>
      <c r="Q21" s="404">
        <v>2.7924000000000002</v>
      </c>
      <c r="R21" s="394" t="s">
        <v>458</v>
      </c>
    </row>
    <row r="22" spans="1:18" ht="24" customHeight="1" x14ac:dyDescent="0.2">
      <c r="A22" s="396">
        <v>2014</v>
      </c>
      <c r="B22" s="383" t="s">
        <v>283</v>
      </c>
      <c r="C22" s="383"/>
      <c r="D22" s="409">
        <v>354.290593</v>
      </c>
      <c r="E22" s="410">
        <v>280.98193099999997</v>
      </c>
      <c r="F22" s="410">
        <v>6.1432700000000002</v>
      </c>
      <c r="G22" s="411">
        <v>5.4150789999999995</v>
      </c>
      <c r="H22" s="412">
        <v>5.4125290000000001</v>
      </c>
      <c r="I22" s="412">
        <v>0</v>
      </c>
      <c r="J22" s="412">
        <v>5.7299999999999994E-4</v>
      </c>
      <c r="K22" s="410">
        <v>261.79794099999998</v>
      </c>
      <c r="L22" s="410">
        <v>61.218510999999999</v>
      </c>
      <c r="M22" s="410">
        <v>61.034631000000005</v>
      </c>
      <c r="N22" s="410">
        <v>2.7741020000000001</v>
      </c>
      <c r="O22" s="413">
        <v>0</v>
      </c>
      <c r="P22" s="412">
        <v>0.33698500000000003</v>
      </c>
      <c r="Q22" s="410">
        <v>6.0007579999999994</v>
      </c>
      <c r="R22" s="394" t="s">
        <v>454</v>
      </c>
    </row>
    <row r="23" spans="1:18" ht="15.75" customHeight="1" x14ac:dyDescent="0.2">
      <c r="A23" s="396"/>
      <c r="B23" s="383" t="s">
        <v>455</v>
      </c>
      <c r="C23" s="383"/>
      <c r="D23" s="409">
        <v>106.056865</v>
      </c>
      <c r="E23" s="414">
        <v>78.407139999999998</v>
      </c>
      <c r="F23" s="410">
        <v>0.72581300000000004</v>
      </c>
      <c r="G23" s="412">
        <v>0</v>
      </c>
      <c r="H23" s="412">
        <v>0</v>
      </c>
      <c r="I23" s="412">
        <v>0</v>
      </c>
      <c r="J23" s="412">
        <v>0</v>
      </c>
      <c r="K23" s="410">
        <v>75.013592000000003</v>
      </c>
      <c r="L23" s="410">
        <v>26.222643999999999</v>
      </c>
      <c r="M23" s="410">
        <v>26.222643999999999</v>
      </c>
      <c r="N23" s="410">
        <v>6.0000000000000001E-3</v>
      </c>
      <c r="O23" s="413">
        <v>0</v>
      </c>
      <c r="P23" s="411">
        <v>0.19318000000000002</v>
      </c>
      <c r="Q23" s="410">
        <v>0.23914199999999999</v>
      </c>
      <c r="R23" s="394" t="s">
        <v>456</v>
      </c>
    </row>
    <row r="24" spans="1:18" ht="15.75" customHeight="1" x14ac:dyDescent="0.2">
      <c r="A24" s="396"/>
      <c r="B24" s="383" t="s">
        <v>457</v>
      </c>
      <c r="C24" s="383"/>
      <c r="D24" s="409">
        <v>248.23372800000001</v>
      </c>
      <c r="E24" s="414">
        <v>202.574791</v>
      </c>
      <c r="F24" s="410">
        <v>5.4174570000000006</v>
      </c>
      <c r="G24" s="415">
        <v>5.4150789999999995</v>
      </c>
      <c r="H24" s="416">
        <v>5.4125290000000001</v>
      </c>
      <c r="I24" s="412">
        <v>0</v>
      </c>
      <c r="J24" s="412">
        <v>5.7299999999999994E-4</v>
      </c>
      <c r="K24" s="410">
        <v>186.78434899999999</v>
      </c>
      <c r="L24" s="410">
        <v>34.995866999999997</v>
      </c>
      <c r="M24" s="410">
        <v>34.811987000000002</v>
      </c>
      <c r="N24" s="410">
        <v>2.7681019999999998</v>
      </c>
      <c r="O24" s="413">
        <v>0</v>
      </c>
      <c r="P24" s="411">
        <v>0.14380500000000002</v>
      </c>
      <c r="Q24" s="410">
        <v>5.7616160000000001</v>
      </c>
      <c r="R24" s="394" t="s">
        <v>458</v>
      </c>
    </row>
    <row r="25" spans="1:18" ht="24" customHeight="1" x14ac:dyDescent="0.2">
      <c r="A25" s="396">
        <v>2013</v>
      </c>
      <c r="B25" s="383" t="s">
        <v>283</v>
      </c>
      <c r="C25" s="383"/>
      <c r="D25" s="409">
        <v>364.42385400000001</v>
      </c>
      <c r="E25" s="345">
        <v>290.61983500000002</v>
      </c>
      <c r="F25" s="410">
        <v>7.1765609999999995</v>
      </c>
      <c r="G25" s="347">
        <v>6.4906940000000004</v>
      </c>
      <c r="H25" s="347">
        <v>6.4905860000000004</v>
      </c>
      <c r="I25" s="347">
        <v>0</v>
      </c>
      <c r="J25" s="347">
        <v>0.111015</v>
      </c>
      <c r="K25" s="410">
        <v>262.58100300000001</v>
      </c>
      <c r="L25" s="410">
        <v>64.406262999999996</v>
      </c>
      <c r="M25" s="410">
        <v>64.281767000000002</v>
      </c>
      <c r="N25" s="410">
        <v>5.5326079999999997</v>
      </c>
      <c r="O25" s="413">
        <v>0.11541</v>
      </c>
      <c r="P25" s="411">
        <v>0.57908799999999994</v>
      </c>
      <c r="Q25" s="410">
        <v>2.9335279999999999</v>
      </c>
      <c r="R25" s="394" t="s">
        <v>454</v>
      </c>
    </row>
    <row r="26" spans="1:18" ht="15.95" customHeight="1" x14ac:dyDescent="0.2">
      <c r="A26" s="396"/>
      <c r="B26" s="383" t="s">
        <v>455</v>
      </c>
      <c r="C26" s="383"/>
      <c r="D26" s="409">
        <v>117.35539200000001</v>
      </c>
      <c r="E26" s="414">
        <v>87.833365999999998</v>
      </c>
      <c r="F26" s="410">
        <v>0.68253200000000003</v>
      </c>
      <c r="G26" s="412">
        <v>0</v>
      </c>
      <c r="H26" s="412">
        <v>0</v>
      </c>
      <c r="I26" s="412">
        <v>0</v>
      </c>
      <c r="J26" s="416">
        <v>0.1085</v>
      </c>
      <c r="K26" s="410">
        <v>81.923558</v>
      </c>
      <c r="L26" s="410">
        <v>26.300246999999999</v>
      </c>
      <c r="M26" s="410">
        <v>26.300246999999999</v>
      </c>
      <c r="N26" s="410">
        <v>2.8268800000000001</v>
      </c>
      <c r="O26" s="413">
        <v>0.11541</v>
      </c>
      <c r="P26" s="411">
        <v>0.11709600000000001</v>
      </c>
      <c r="Q26" s="410">
        <v>0</v>
      </c>
      <c r="R26" s="394" t="s">
        <v>456</v>
      </c>
    </row>
    <row r="27" spans="1:18" ht="15.95" customHeight="1" x14ac:dyDescent="0.2">
      <c r="A27" s="396"/>
      <c r="B27" s="383" t="s">
        <v>457</v>
      </c>
      <c r="C27" s="383"/>
      <c r="D27" s="409">
        <v>247.06846200000001</v>
      </c>
      <c r="E27" s="414">
        <v>202.78646900000001</v>
      </c>
      <c r="F27" s="410">
        <v>6.4940290000000003</v>
      </c>
      <c r="G27" s="412">
        <v>6.4906940000000004</v>
      </c>
      <c r="H27" s="412">
        <v>6.4905860000000004</v>
      </c>
      <c r="I27" s="412">
        <v>0</v>
      </c>
      <c r="J27" s="416">
        <v>2.5150000000000003E-3</v>
      </c>
      <c r="K27" s="410">
        <v>180.657445</v>
      </c>
      <c r="L27" s="410">
        <v>38.106016000000004</v>
      </c>
      <c r="M27" s="410">
        <v>37.981519999999996</v>
      </c>
      <c r="N27" s="410">
        <v>2.7057280000000001</v>
      </c>
      <c r="O27" s="413">
        <v>0</v>
      </c>
      <c r="P27" s="411">
        <v>0.46199200000000001</v>
      </c>
      <c r="Q27" s="410">
        <v>2.9335279999999999</v>
      </c>
      <c r="R27" s="394" t="s">
        <v>458</v>
      </c>
    </row>
    <row r="28" spans="1:18" ht="24" customHeight="1" x14ac:dyDescent="0.2">
      <c r="A28" s="396">
        <v>2012</v>
      </c>
      <c r="B28" s="383" t="s">
        <v>283</v>
      </c>
      <c r="C28" s="383"/>
      <c r="D28" s="409">
        <v>337.53622300000001</v>
      </c>
      <c r="E28" s="345">
        <v>260.91048000000001</v>
      </c>
      <c r="F28" s="345">
        <v>5.3708599999999995</v>
      </c>
      <c r="G28" s="347">
        <v>4.5050400000000002</v>
      </c>
      <c r="H28" s="347">
        <v>4.5050400000000002</v>
      </c>
      <c r="I28" s="416">
        <v>0</v>
      </c>
      <c r="J28" s="348">
        <v>0</v>
      </c>
      <c r="K28" s="417">
        <v>232.122747</v>
      </c>
      <c r="L28" s="410">
        <v>60.898860999999997</v>
      </c>
      <c r="M28" s="410">
        <v>60.836548999999998</v>
      </c>
      <c r="N28" s="410">
        <v>2.1295390000000003</v>
      </c>
      <c r="O28" s="413">
        <v>0</v>
      </c>
      <c r="P28" s="411">
        <v>7.2050000000000005E-3</v>
      </c>
      <c r="Q28" s="410">
        <v>13.012051</v>
      </c>
      <c r="R28" s="394" t="s">
        <v>454</v>
      </c>
    </row>
    <row r="29" spans="1:18" ht="15.95" customHeight="1" x14ac:dyDescent="0.2">
      <c r="A29" s="396"/>
      <c r="B29" s="383" t="s">
        <v>455</v>
      </c>
      <c r="C29" s="383"/>
      <c r="D29" s="418">
        <v>106.26039999999999</v>
      </c>
      <c r="E29" s="346">
        <v>83.326436999999999</v>
      </c>
      <c r="F29" s="346">
        <v>0.86582000000000003</v>
      </c>
      <c r="G29" s="346">
        <v>0</v>
      </c>
      <c r="H29" s="347">
        <v>0</v>
      </c>
      <c r="I29" s="416">
        <v>0</v>
      </c>
      <c r="J29" s="348">
        <v>0</v>
      </c>
      <c r="K29" s="348">
        <v>80.150130999999988</v>
      </c>
      <c r="L29" s="346">
        <v>22.276657</v>
      </c>
      <c r="M29" s="346">
        <v>22.276657</v>
      </c>
      <c r="N29" s="346">
        <v>1.3380000000000001E-2</v>
      </c>
      <c r="O29" s="413">
        <v>0</v>
      </c>
      <c r="P29" s="411">
        <v>5.555E-3</v>
      </c>
      <c r="Q29" s="346">
        <v>0</v>
      </c>
      <c r="R29" s="394" t="s">
        <v>456</v>
      </c>
    </row>
    <row r="30" spans="1:18" ht="15.95" customHeight="1" x14ac:dyDescent="0.2">
      <c r="A30" s="396"/>
      <c r="B30" s="383" t="s">
        <v>457</v>
      </c>
      <c r="C30" s="383"/>
      <c r="D30" s="418">
        <v>231.275823</v>
      </c>
      <c r="E30" s="346">
        <v>177.58404300000001</v>
      </c>
      <c r="F30" s="346">
        <v>4.5050400000000002</v>
      </c>
      <c r="G30" s="346">
        <v>4.5050400000000002</v>
      </c>
      <c r="H30" s="412">
        <v>4.5050400000000002</v>
      </c>
      <c r="I30" s="416">
        <v>0</v>
      </c>
      <c r="J30" s="348">
        <v>0</v>
      </c>
      <c r="K30" s="348">
        <v>151.97261600000002</v>
      </c>
      <c r="L30" s="345">
        <v>38.622203999999996</v>
      </c>
      <c r="M30" s="412">
        <v>38.559891999999998</v>
      </c>
      <c r="N30" s="345">
        <v>2.1161590000000001</v>
      </c>
      <c r="O30" s="413">
        <v>0</v>
      </c>
      <c r="P30" s="411">
        <v>1.65E-3</v>
      </c>
      <c r="Q30" s="413">
        <v>13.012051</v>
      </c>
      <c r="R30" s="394" t="s">
        <v>458</v>
      </c>
    </row>
    <row r="31" spans="1:18" ht="24" customHeight="1" x14ac:dyDescent="0.2">
      <c r="A31" s="396">
        <v>2011</v>
      </c>
      <c r="B31" s="383" t="s">
        <v>283</v>
      </c>
      <c r="C31" s="383"/>
      <c r="D31" s="419">
        <v>326.44339299999996</v>
      </c>
      <c r="E31" s="410">
        <v>243.39386999999999</v>
      </c>
      <c r="F31" s="412">
        <v>5.2756589999999992</v>
      </c>
      <c r="G31" s="413">
        <v>4.3512240000000002</v>
      </c>
      <c r="H31" s="412">
        <v>4.3506800000000005</v>
      </c>
      <c r="I31" s="412">
        <v>5.44E-4</v>
      </c>
      <c r="J31" s="417">
        <v>1.129E-3</v>
      </c>
      <c r="K31" s="412">
        <v>219.01109400000001</v>
      </c>
      <c r="L31" s="410">
        <v>77.203519</v>
      </c>
      <c r="M31" s="412">
        <v>77.181493000000003</v>
      </c>
      <c r="N31" s="410">
        <v>2.6830090000000002</v>
      </c>
      <c r="O31" s="413">
        <v>0.26719999999999999</v>
      </c>
      <c r="P31" s="411">
        <v>0.52117600000000008</v>
      </c>
      <c r="Q31" s="413">
        <v>0</v>
      </c>
      <c r="R31" s="394" t="s">
        <v>454</v>
      </c>
    </row>
    <row r="32" spans="1:18" ht="15.95" customHeight="1" x14ac:dyDescent="0.2">
      <c r="A32" s="396"/>
      <c r="B32" s="383" t="s">
        <v>455</v>
      </c>
      <c r="C32" s="383"/>
      <c r="D32" s="419">
        <v>108.947226</v>
      </c>
      <c r="E32" s="410">
        <v>76.175500999999997</v>
      </c>
      <c r="F32" s="412">
        <v>0.89830600000000005</v>
      </c>
      <c r="G32" s="413">
        <v>0</v>
      </c>
      <c r="H32" s="412">
        <v>0</v>
      </c>
      <c r="I32" s="412">
        <v>0</v>
      </c>
      <c r="J32" s="417">
        <v>0</v>
      </c>
      <c r="K32" s="412">
        <v>73.547237999999993</v>
      </c>
      <c r="L32" s="410">
        <v>30.341066999999999</v>
      </c>
      <c r="M32" s="412">
        <v>30.341066999999999</v>
      </c>
      <c r="N32" s="410">
        <v>0.02</v>
      </c>
      <c r="O32" s="413">
        <v>0.26719999999999999</v>
      </c>
      <c r="P32" s="411">
        <v>4.4649999999999995E-2</v>
      </c>
      <c r="Q32" s="410">
        <v>0</v>
      </c>
      <c r="R32" s="395" t="s">
        <v>456</v>
      </c>
    </row>
    <row r="33" spans="1:18" ht="15.95" customHeight="1" x14ac:dyDescent="0.2">
      <c r="A33" s="396"/>
      <c r="B33" s="383" t="s">
        <v>457</v>
      </c>
      <c r="C33" s="383"/>
      <c r="D33" s="419">
        <v>217.49616699999999</v>
      </c>
      <c r="E33" s="410">
        <v>167.218369</v>
      </c>
      <c r="F33" s="412">
        <v>4.3773530000000003</v>
      </c>
      <c r="G33" s="413">
        <v>4.3512240000000002</v>
      </c>
      <c r="H33" s="412">
        <v>4.3506800000000005</v>
      </c>
      <c r="I33" s="412">
        <v>5.44E-4</v>
      </c>
      <c r="J33" s="417">
        <v>1.129E-3</v>
      </c>
      <c r="K33" s="412">
        <v>145.46385599999999</v>
      </c>
      <c r="L33" s="410">
        <v>46.862451999999998</v>
      </c>
      <c r="M33" s="412">
        <v>46.840426000000001</v>
      </c>
      <c r="N33" s="410">
        <v>2.6630090000000002</v>
      </c>
      <c r="O33" s="413">
        <v>0</v>
      </c>
      <c r="P33" s="411">
        <v>0.47652600000000001</v>
      </c>
      <c r="Q33" s="410">
        <v>0</v>
      </c>
      <c r="R33" s="395" t="s">
        <v>458</v>
      </c>
    </row>
    <row r="34" spans="1:18" ht="24" customHeight="1" x14ac:dyDescent="0.2">
      <c r="A34" s="396">
        <v>2010</v>
      </c>
      <c r="B34" s="383" t="s">
        <v>283</v>
      </c>
      <c r="C34" s="383"/>
      <c r="D34" s="419">
        <v>303.557725</v>
      </c>
      <c r="E34" s="410">
        <v>219.530766</v>
      </c>
      <c r="F34" s="412">
        <v>4.2702629999999999</v>
      </c>
      <c r="G34" s="413">
        <v>3.6146640000000003</v>
      </c>
      <c r="H34" s="412">
        <v>3.6146640000000003</v>
      </c>
      <c r="I34" s="412">
        <v>0</v>
      </c>
      <c r="J34" s="417">
        <v>2.454E-3</v>
      </c>
      <c r="K34" s="412">
        <v>200.06639799999999</v>
      </c>
      <c r="L34" s="410">
        <v>52.893149999999999</v>
      </c>
      <c r="M34" s="412">
        <v>52.864277000000001</v>
      </c>
      <c r="N34" s="410">
        <v>5.9771609999999997</v>
      </c>
      <c r="O34" s="420">
        <v>8.9048000000000002E-2</v>
      </c>
      <c r="P34" s="421">
        <v>1.1999999999999999E-3</v>
      </c>
      <c r="Q34" s="410">
        <v>23.190013</v>
      </c>
      <c r="R34" s="395" t="s">
        <v>454</v>
      </c>
    </row>
    <row r="35" spans="1:18" ht="15.95" customHeight="1" x14ac:dyDescent="0.2">
      <c r="A35" s="396"/>
      <c r="B35" s="383" t="s">
        <v>455</v>
      </c>
      <c r="C35" s="383"/>
      <c r="D35" s="419">
        <v>111.25419599999999</v>
      </c>
      <c r="E35" s="410">
        <v>85.983335999999994</v>
      </c>
      <c r="F35" s="412">
        <v>0.63642900000000002</v>
      </c>
      <c r="G35" s="413">
        <v>0</v>
      </c>
      <c r="H35" s="412">
        <v>0</v>
      </c>
      <c r="I35" s="412">
        <v>0</v>
      </c>
      <c r="J35" s="417">
        <v>0</v>
      </c>
      <c r="K35" s="412">
        <v>84.507576999999998</v>
      </c>
      <c r="L35" s="410">
        <v>23.005127999999999</v>
      </c>
      <c r="M35" s="412">
        <v>23.005127999999999</v>
      </c>
      <c r="N35" s="410">
        <v>4.0000000000000002E-4</v>
      </c>
      <c r="O35" s="420">
        <v>0</v>
      </c>
      <c r="P35" s="421">
        <v>0</v>
      </c>
      <c r="Q35" s="410">
        <v>0.31742399999999998</v>
      </c>
      <c r="R35" s="395" t="s">
        <v>456</v>
      </c>
    </row>
    <row r="36" spans="1:18" ht="15.95" customHeight="1" x14ac:dyDescent="0.2">
      <c r="A36" s="396"/>
      <c r="B36" s="383" t="s">
        <v>457</v>
      </c>
      <c r="C36" s="383"/>
      <c r="D36" s="419">
        <v>192.303529</v>
      </c>
      <c r="E36" s="410">
        <v>133.54742999999999</v>
      </c>
      <c r="F36" s="412">
        <v>3.6338339999999998</v>
      </c>
      <c r="G36" s="413">
        <v>3.6146640000000003</v>
      </c>
      <c r="H36" s="412">
        <v>3.6146640000000003</v>
      </c>
      <c r="I36" s="412">
        <v>0</v>
      </c>
      <c r="J36" s="417">
        <v>2.454E-3</v>
      </c>
      <c r="K36" s="412">
        <v>115.55882099999999</v>
      </c>
      <c r="L36" s="410">
        <v>29.888021999999999</v>
      </c>
      <c r="M36" s="412">
        <v>29.859149000000002</v>
      </c>
      <c r="N36" s="410">
        <v>5.9767609999999998</v>
      </c>
      <c r="O36" s="420">
        <v>8.9048000000000002E-2</v>
      </c>
      <c r="P36" s="421">
        <v>1.1999999999999999E-3</v>
      </c>
      <c r="Q36" s="410">
        <v>22.872589000000001</v>
      </c>
      <c r="R36" s="395" t="s">
        <v>458</v>
      </c>
    </row>
    <row r="37" spans="1:18" ht="24" customHeight="1" x14ac:dyDescent="0.2">
      <c r="A37" s="396">
        <v>2009</v>
      </c>
      <c r="B37" s="383" t="s">
        <v>283</v>
      </c>
      <c r="C37" s="383"/>
      <c r="D37" s="419">
        <v>333.70691399999998</v>
      </c>
      <c r="E37" s="410">
        <v>228.383554</v>
      </c>
      <c r="F37" s="412">
        <v>3.5763939999999996</v>
      </c>
      <c r="G37" s="413">
        <v>3.3742800000000002</v>
      </c>
      <c r="H37" s="412">
        <v>3.3742800000000002</v>
      </c>
      <c r="I37" s="412">
        <v>0</v>
      </c>
      <c r="J37" s="417">
        <v>1.3426E-2</v>
      </c>
      <c r="K37" s="412">
        <v>202.16339499999998</v>
      </c>
      <c r="L37" s="410">
        <v>83.653350000000003</v>
      </c>
      <c r="M37" s="412">
        <v>83.354916000000003</v>
      </c>
      <c r="N37" s="410">
        <v>1.9623710000000001</v>
      </c>
      <c r="O37" s="420">
        <v>8.2000000000000003E-2</v>
      </c>
      <c r="P37" s="421">
        <v>4.0000000000000001E-3</v>
      </c>
      <c r="Q37" s="410">
        <v>18.116108000000001</v>
      </c>
      <c r="R37" s="395" t="s">
        <v>454</v>
      </c>
    </row>
    <row r="38" spans="1:18" ht="15.95" customHeight="1" x14ac:dyDescent="0.2">
      <c r="A38" s="396"/>
      <c r="B38" s="383" t="s">
        <v>455</v>
      </c>
      <c r="C38" s="383"/>
      <c r="D38" s="419">
        <v>101.37047699999999</v>
      </c>
      <c r="E38" s="410">
        <v>79.803578999999999</v>
      </c>
      <c r="F38" s="412">
        <v>0.18523400000000001</v>
      </c>
      <c r="G38" s="413">
        <v>0</v>
      </c>
      <c r="H38" s="412">
        <v>0</v>
      </c>
      <c r="I38" s="412">
        <v>0</v>
      </c>
      <c r="J38" s="417">
        <v>1.3426E-2</v>
      </c>
      <c r="K38" s="412">
        <v>77.542293000000001</v>
      </c>
      <c r="L38" s="410">
        <v>19.875992999999998</v>
      </c>
      <c r="M38" s="412">
        <v>19.581559000000002</v>
      </c>
      <c r="N38" s="410">
        <v>0.10541700000000001</v>
      </c>
      <c r="O38" s="420">
        <v>6.6000000000000003E-2</v>
      </c>
      <c r="P38" s="421">
        <v>0</v>
      </c>
      <c r="Q38" s="410">
        <v>0</v>
      </c>
      <c r="R38" s="395" t="s">
        <v>456</v>
      </c>
    </row>
    <row r="39" spans="1:18" ht="15.95" customHeight="1" x14ac:dyDescent="0.2">
      <c r="A39" s="396"/>
      <c r="B39" s="383" t="s">
        <v>457</v>
      </c>
      <c r="C39" s="383"/>
      <c r="D39" s="419">
        <v>232.33643700000002</v>
      </c>
      <c r="E39" s="410">
        <v>148.57997500000002</v>
      </c>
      <c r="F39" s="412">
        <v>3.3911599999999997</v>
      </c>
      <c r="G39" s="413">
        <v>3.3742800000000002</v>
      </c>
      <c r="H39" s="412">
        <v>3.3742800000000002</v>
      </c>
      <c r="I39" s="412">
        <v>0</v>
      </c>
      <c r="J39" s="417">
        <v>0</v>
      </c>
      <c r="K39" s="412">
        <v>124.62110199999999</v>
      </c>
      <c r="L39" s="410">
        <v>63.777357000000002</v>
      </c>
      <c r="M39" s="412">
        <v>63.773357000000004</v>
      </c>
      <c r="N39" s="410">
        <v>1.856954</v>
      </c>
      <c r="O39" s="420">
        <v>1.6E-2</v>
      </c>
      <c r="P39" s="421">
        <v>4.0000000000000001E-3</v>
      </c>
      <c r="Q39" s="410">
        <v>18.116108000000001</v>
      </c>
      <c r="R39" s="395" t="s">
        <v>458</v>
      </c>
    </row>
    <row r="40" spans="1:18" ht="24" customHeight="1" x14ac:dyDescent="0.2">
      <c r="A40" s="396">
        <v>2008</v>
      </c>
      <c r="B40" s="383" t="s">
        <v>283</v>
      </c>
      <c r="C40" s="383"/>
      <c r="D40" s="419">
        <v>409.63511</v>
      </c>
      <c r="E40" s="410">
        <v>305.80469199999999</v>
      </c>
      <c r="F40" s="412">
        <v>14.093215000000001</v>
      </c>
      <c r="G40" s="413">
        <v>12.476334999999999</v>
      </c>
      <c r="H40" s="412">
        <v>4.57308</v>
      </c>
      <c r="I40" s="412">
        <v>0</v>
      </c>
      <c r="J40" s="417">
        <v>0</v>
      </c>
      <c r="K40" s="412">
        <v>259.04571299999998</v>
      </c>
      <c r="L40" s="410">
        <v>79.727073999999988</v>
      </c>
      <c r="M40" s="412">
        <v>79.647030000000001</v>
      </c>
      <c r="N40" s="410">
        <v>2.6269620000000002</v>
      </c>
      <c r="O40" s="420">
        <v>9.4999999999999998E-3</v>
      </c>
      <c r="P40" s="421">
        <v>0</v>
      </c>
      <c r="Q40" s="410">
        <v>20.580587000000001</v>
      </c>
      <c r="R40" s="395" t="s">
        <v>454</v>
      </c>
    </row>
    <row r="41" spans="1:18" ht="15.95" customHeight="1" x14ac:dyDescent="0.2">
      <c r="A41" s="396"/>
      <c r="B41" s="383" t="s">
        <v>455</v>
      </c>
      <c r="C41" s="383"/>
      <c r="D41" s="419">
        <v>173.02570600000001</v>
      </c>
      <c r="E41" s="410">
        <v>115.65031399999999</v>
      </c>
      <c r="F41" s="412">
        <v>9.5171219999999987</v>
      </c>
      <c r="G41" s="413">
        <v>7.9002420000000004</v>
      </c>
      <c r="H41" s="412">
        <v>0</v>
      </c>
      <c r="I41" s="412">
        <v>0</v>
      </c>
      <c r="J41" s="417">
        <v>0</v>
      </c>
      <c r="K41" s="412">
        <v>103.81323500000001</v>
      </c>
      <c r="L41" s="410">
        <v>54.358097999999998</v>
      </c>
      <c r="M41" s="412">
        <v>54.278053999999997</v>
      </c>
      <c r="N41" s="410">
        <v>3.5591999999999999E-2</v>
      </c>
      <c r="O41" s="412">
        <v>1.5E-3</v>
      </c>
      <c r="P41" s="412">
        <v>0</v>
      </c>
      <c r="Q41" s="410">
        <v>2.1046119999999999</v>
      </c>
      <c r="R41" s="395" t="s">
        <v>456</v>
      </c>
    </row>
    <row r="42" spans="1:18" ht="15.95" customHeight="1" x14ac:dyDescent="0.2">
      <c r="A42" s="396"/>
      <c r="B42" s="383" t="s">
        <v>457</v>
      </c>
      <c r="C42" s="383"/>
      <c r="D42" s="419">
        <v>236.60940400000001</v>
      </c>
      <c r="E42" s="410">
        <v>190.15437800000001</v>
      </c>
      <c r="F42" s="412">
        <v>4.5760930000000002</v>
      </c>
      <c r="G42" s="413">
        <v>4.5760930000000002</v>
      </c>
      <c r="H42" s="412">
        <v>4.57308</v>
      </c>
      <c r="I42" s="412">
        <v>0</v>
      </c>
      <c r="J42" s="417">
        <v>0</v>
      </c>
      <c r="K42" s="412">
        <v>155.23247800000001</v>
      </c>
      <c r="L42" s="410">
        <v>25.368976</v>
      </c>
      <c r="M42" s="412">
        <v>25.368976</v>
      </c>
      <c r="N42" s="410">
        <v>2.59137</v>
      </c>
      <c r="O42" s="412">
        <v>8.0000000000000002E-3</v>
      </c>
      <c r="P42" s="412">
        <v>0</v>
      </c>
      <c r="Q42" s="410">
        <v>18.475974999999998</v>
      </c>
      <c r="R42" s="395" t="s">
        <v>458</v>
      </c>
    </row>
    <row r="43" spans="1:18" ht="24" customHeight="1" x14ac:dyDescent="0.2">
      <c r="A43" s="396">
        <v>2007</v>
      </c>
      <c r="B43" s="383" t="s">
        <v>283</v>
      </c>
      <c r="C43" s="383"/>
      <c r="D43" s="419">
        <v>379.08965799999999</v>
      </c>
      <c r="E43" s="410">
        <v>265.233048</v>
      </c>
      <c r="F43" s="412">
        <v>3.4469969999999996</v>
      </c>
      <c r="G43" s="413">
        <v>3.0739679999999998</v>
      </c>
      <c r="H43" s="412">
        <v>2.9846399999999997</v>
      </c>
      <c r="I43" s="412">
        <v>0</v>
      </c>
      <c r="J43" s="417">
        <v>5.1900000000000004E-4</v>
      </c>
      <c r="K43" s="412">
        <v>225.632192</v>
      </c>
      <c r="L43" s="410">
        <v>97.649255999999994</v>
      </c>
      <c r="M43" s="412">
        <v>97.409121999999996</v>
      </c>
      <c r="N43" s="410">
        <v>3.8083169999999997</v>
      </c>
      <c r="O43" s="412">
        <v>0.383716</v>
      </c>
      <c r="P43" s="412">
        <v>0.66174900000000003</v>
      </c>
      <c r="Q43" s="410">
        <v>9.8841959999999993</v>
      </c>
      <c r="R43" s="395" t="s">
        <v>454</v>
      </c>
    </row>
    <row r="44" spans="1:18" ht="15.95" customHeight="1" x14ac:dyDescent="0.2">
      <c r="A44" s="396"/>
      <c r="B44" s="383" t="s">
        <v>455</v>
      </c>
      <c r="C44" s="383"/>
      <c r="D44" s="419">
        <v>151.73295899999999</v>
      </c>
      <c r="E44" s="410">
        <v>94.443111000000002</v>
      </c>
      <c r="F44" s="412">
        <v>0.45916000000000001</v>
      </c>
      <c r="G44" s="413">
        <v>8.7230999999999989E-2</v>
      </c>
      <c r="H44" s="412">
        <v>0</v>
      </c>
      <c r="I44" s="412">
        <v>0</v>
      </c>
      <c r="J44" s="417">
        <v>5.1900000000000004E-4</v>
      </c>
      <c r="K44" s="412">
        <v>89.709955000000008</v>
      </c>
      <c r="L44" s="410">
        <v>53.844963</v>
      </c>
      <c r="M44" s="412">
        <v>53.604828999999995</v>
      </c>
      <c r="N44" s="410">
        <v>0.93475200000000003</v>
      </c>
      <c r="O44" s="412">
        <v>0</v>
      </c>
      <c r="P44" s="412">
        <v>0.66174900000000003</v>
      </c>
      <c r="Q44" s="410">
        <v>0</v>
      </c>
      <c r="R44" s="395" t="s">
        <v>456</v>
      </c>
    </row>
    <row r="45" spans="1:18" ht="15.95" customHeight="1" x14ac:dyDescent="0.2">
      <c r="A45" s="396"/>
      <c r="B45" s="383" t="s">
        <v>457</v>
      </c>
      <c r="C45" s="383"/>
      <c r="D45" s="419">
        <v>227.35669899999999</v>
      </c>
      <c r="E45" s="410">
        <v>170.78993700000001</v>
      </c>
      <c r="F45" s="412">
        <v>2.9878369999999999</v>
      </c>
      <c r="G45" s="413">
        <v>2.9867370000000002</v>
      </c>
      <c r="H45" s="412">
        <v>2.9846399999999997</v>
      </c>
      <c r="I45" s="412">
        <v>0</v>
      </c>
      <c r="J45" s="417">
        <v>0</v>
      </c>
      <c r="K45" s="412">
        <v>135.922237</v>
      </c>
      <c r="L45" s="410">
        <v>43.804293000000001</v>
      </c>
      <c r="M45" s="412">
        <v>43.804293000000001</v>
      </c>
      <c r="N45" s="410">
        <v>2.8735650000000001</v>
      </c>
      <c r="O45" s="412">
        <v>0.383716</v>
      </c>
      <c r="P45" s="412">
        <v>0</v>
      </c>
      <c r="Q45" s="410">
        <v>9.8841959999999993</v>
      </c>
      <c r="R45" s="395" t="s">
        <v>458</v>
      </c>
    </row>
    <row r="46" spans="1:18" ht="24" customHeight="1" x14ac:dyDescent="0.2">
      <c r="A46" s="396">
        <v>2006</v>
      </c>
      <c r="B46" s="383" t="s">
        <v>283</v>
      </c>
      <c r="C46" s="383"/>
      <c r="D46" s="419">
        <v>305.555453</v>
      </c>
      <c r="E46" s="410">
        <v>208.10975099999999</v>
      </c>
      <c r="F46" s="412">
        <v>5.6869149999999999</v>
      </c>
      <c r="G46" s="413">
        <v>2.5472800000000002</v>
      </c>
      <c r="H46" s="412">
        <v>2.5472800000000002</v>
      </c>
      <c r="I46" s="412">
        <v>0</v>
      </c>
      <c r="J46" s="417">
        <v>2.7351000000000001</v>
      </c>
      <c r="K46" s="412">
        <v>193.44844399999999</v>
      </c>
      <c r="L46" s="410">
        <v>93.523687999999993</v>
      </c>
      <c r="M46" s="412">
        <v>93.213638000000003</v>
      </c>
      <c r="N46" s="410">
        <v>3.3349009999999999</v>
      </c>
      <c r="O46" s="412">
        <v>2.5000000000000001E-2</v>
      </c>
      <c r="P46" s="412">
        <v>8.3955000000000002E-2</v>
      </c>
      <c r="Q46" s="410">
        <v>0</v>
      </c>
      <c r="R46" s="395" t="s">
        <v>454</v>
      </c>
    </row>
    <row r="47" spans="1:18" ht="15.95" customHeight="1" x14ac:dyDescent="0.2">
      <c r="A47" s="396"/>
      <c r="B47" s="383" t="s">
        <v>455</v>
      </c>
      <c r="C47" s="383"/>
      <c r="D47" s="419">
        <v>118.731459</v>
      </c>
      <c r="E47" s="410">
        <v>70.260992999999999</v>
      </c>
      <c r="F47" s="412">
        <v>0.40452499999999997</v>
      </c>
      <c r="G47" s="413">
        <v>0</v>
      </c>
      <c r="H47" s="412">
        <v>0</v>
      </c>
      <c r="I47" s="412">
        <v>0</v>
      </c>
      <c r="J47" s="417">
        <v>0</v>
      </c>
      <c r="K47" s="412">
        <v>65.690087000000005</v>
      </c>
      <c r="L47" s="410">
        <v>48.411996000000002</v>
      </c>
      <c r="M47" s="412">
        <v>48.101946000000005</v>
      </c>
      <c r="N47" s="410">
        <v>4.8619999999999997E-2</v>
      </c>
      <c r="O47" s="412">
        <v>2.5000000000000001E-2</v>
      </c>
      <c r="P47" s="412">
        <v>2.1405999999999998E-2</v>
      </c>
      <c r="Q47" s="410">
        <v>0</v>
      </c>
      <c r="R47" s="395" t="s">
        <v>456</v>
      </c>
    </row>
    <row r="48" spans="1:18" ht="15.95" customHeight="1" x14ac:dyDescent="0.2">
      <c r="A48" s="396"/>
      <c r="B48" s="383" t="s">
        <v>457</v>
      </c>
      <c r="C48" s="383"/>
      <c r="D48" s="419">
        <v>186.823994</v>
      </c>
      <c r="E48" s="410">
        <v>137.848758</v>
      </c>
      <c r="F48" s="412">
        <v>5.2823900000000004</v>
      </c>
      <c r="G48" s="413">
        <v>2.5472800000000002</v>
      </c>
      <c r="H48" s="412">
        <v>2.5472800000000002</v>
      </c>
      <c r="I48" s="412">
        <v>0</v>
      </c>
      <c r="J48" s="417">
        <v>2.7351000000000001</v>
      </c>
      <c r="K48" s="412">
        <v>127.758357</v>
      </c>
      <c r="L48" s="410">
        <v>45.111692000000005</v>
      </c>
      <c r="M48" s="412">
        <v>45.111692000000005</v>
      </c>
      <c r="N48" s="410">
        <v>3.2862810000000002</v>
      </c>
      <c r="O48" s="412">
        <v>0</v>
      </c>
      <c r="P48" s="412">
        <v>6.2548999999999993E-2</v>
      </c>
      <c r="Q48" s="410">
        <v>0</v>
      </c>
      <c r="R48" s="395" t="s">
        <v>458</v>
      </c>
    </row>
    <row r="49" spans="1:18" ht="24" customHeight="1" x14ac:dyDescent="0.2">
      <c r="A49" s="396">
        <v>2005</v>
      </c>
      <c r="B49" s="383" t="s">
        <v>283</v>
      </c>
      <c r="C49" s="383"/>
      <c r="D49" s="419">
        <v>270.84912300000002</v>
      </c>
      <c r="E49" s="410">
        <v>184.40647700000002</v>
      </c>
      <c r="F49" s="412">
        <v>2.6262029999999998</v>
      </c>
      <c r="G49" s="413">
        <v>2.185225</v>
      </c>
      <c r="H49" s="412">
        <v>1.839715</v>
      </c>
      <c r="I49" s="412">
        <v>0</v>
      </c>
      <c r="J49" s="417">
        <v>4.8690000000000001E-3</v>
      </c>
      <c r="K49" s="412">
        <v>164.92484299999998</v>
      </c>
      <c r="L49" s="410">
        <v>80.316460000000006</v>
      </c>
      <c r="M49" s="412">
        <v>79.998885000000001</v>
      </c>
      <c r="N49" s="410">
        <v>2.4863920000000004</v>
      </c>
      <c r="O49" s="412">
        <v>0</v>
      </c>
      <c r="P49" s="412">
        <v>1.9015999999999998E-2</v>
      </c>
      <c r="Q49" s="410">
        <v>3.1061999999999999</v>
      </c>
      <c r="R49" s="395" t="s">
        <v>454</v>
      </c>
    </row>
    <row r="50" spans="1:18" ht="15.95" customHeight="1" x14ac:dyDescent="0.2">
      <c r="A50" s="396"/>
      <c r="B50" s="383" t="s">
        <v>455</v>
      </c>
      <c r="C50" s="383"/>
      <c r="D50" s="419">
        <v>110.78175900000001</v>
      </c>
      <c r="E50" s="410">
        <v>60.110947999999993</v>
      </c>
      <c r="F50" s="412">
        <v>0.45320499999999997</v>
      </c>
      <c r="G50" s="413">
        <v>1.9105E-2</v>
      </c>
      <c r="H50" s="412">
        <v>2.875E-3</v>
      </c>
      <c r="I50" s="412">
        <v>0</v>
      </c>
      <c r="J50" s="417">
        <v>4.8690000000000001E-3</v>
      </c>
      <c r="K50" s="412">
        <v>55.901890000000002</v>
      </c>
      <c r="L50" s="410">
        <v>50.622239999999998</v>
      </c>
      <c r="M50" s="412">
        <v>50.304665</v>
      </c>
      <c r="N50" s="410">
        <v>2.9835999999999998E-2</v>
      </c>
      <c r="O50" s="412">
        <v>0</v>
      </c>
      <c r="P50" s="412">
        <v>0</v>
      </c>
      <c r="Q50" s="410">
        <v>0</v>
      </c>
      <c r="R50" s="395" t="s">
        <v>456</v>
      </c>
    </row>
    <row r="51" spans="1:18" ht="15.95" customHeight="1" x14ac:dyDescent="0.2">
      <c r="A51" s="396"/>
      <c r="B51" s="383" t="s">
        <v>457</v>
      </c>
      <c r="C51" s="383"/>
      <c r="D51" s="419">
        <v>160.067364</v>
      </c>
      <c r="E51" s="410">
        <v>124.295529</v>
      </c>
      <c r="F51" s="412">
        <v>2.1729980000000002</v>
      </c>
      <c r="G51" s="413">
        <v>2.1661199999999998</v>
      </c>
      <c r="H51" s="412">
        <v>1.83684</v>
      </c>
      <c r="I51" s="412">
        <v>0</v>
      </c>
      <c r="J51" s="417">
        <v>0</v>
      </c>
      <c r="K51" s="412">
        <v>109.022953</v>
      </c>
      <c r="L51" s="410">
        <v>29.694220000000001</v>
      </c>
      <c r="M51" s="412">
        <v>29.694220000000001</v>
      </c>
      <c r="N51" s="410">
        <v>2.456556</v>
      </c>
      <c r="O51" s="412">
        <v>0</v>
      </c>
      <c r="P51" s="412">
        <v>1.9015999999999998E-2</v>
      </c>
      <c r="Q51" s="410">
        <v>3.1061999999999999</v>
      </c>
      <c r="R51" s="395" t="s">
        <v>458</v>
      </c>
    </row>
    <row r="52" spans="1:18" ht="24" customHeight="1" x14ac:dyDescent="0.2">
      <c r="A52" s="396">
        <v>2004</v>
      </c>
      <c r="B52" s="383" t="s">
        <v>283</v>
      </c>
      <c r="C52" s="383"/>
      <c r="D52" s="419">
        <v>240.22760399999999</v>
      </c>
      <c r="E52" s="410">
        <v>170.912306</v>
      </c>
      <c r="F52" s="412">
        <v>1.4953479999999999</v>
      </c>
      <c r="G52" s="413">
        <v>1.0563549999999999</v>
      </c>
      <c r="H52" s="412">
        <v>1.0295999999999998</v>
      </c>
      <c r="I52" s="412">
        <v>0</v>
      </c>
      <c r="J52" s="417">
        <v>4.8690000000000001E-3</v>
      </c>
      <c r="K52" s="412">
        <v>163.39153200000001</v>
      </c>
      <c r="L52" s="410">
        <v>66.458502999999993</v>
      </c>
      <c r="M52" s="412">
        <v>66.393153000000012</v>
      </c>
      <c r="N52" s="410">
        <v>2.2042329999999999</v>
      </c>
      <c r="O52" s="412">
        <v>0</v>
      </c>
      <c r="P52" s="412">
        <v>0.23400000000000001</v>
      </c>
      <c r="Q52" s="410">
        <v>0</v>
      </c>
      <c r="R52" s="395" t="s">
        <v>454</v>
      </c>
    </row>
    <row r="53" spans="1:18" ht="15.95" customHeight="1" x14ac:dyDescent="0.2">
      <c r="A53" s="396"/>
      <c r="B53" s="383" t="s">
        <v>455</v>
      </c>
      <c r="C53" s="383"/>
      <c r="D53" s="419">
        <v>143.41744200000002</v>
      </c>
      <c r="E53" s="410">
        <v>80.092495999999997</v>
      </c>
      <c r="F53" s="412">
        <v>0.462308</v>
      </c>
      <c r="G53" s="413">
        <v>2.6754999999999998E-2</v>
      </c>
      <c r="H53" s="412">
        <v>0</v>
      </c>
      <c r="I53" s="412">
        <v>0</v>
      </c>
      <c r="J53" s="417">
        <v>4.8690000000000001E-3</v>
      </c>
      <c r="K53" s="412">
        <v>73.645209000000008</v>
      </c>
      <c r="L53" s="410">
        <v>62.886249999999997</v>
      </c>
      <c r="M53" s="412">
        <v>62.820900000000002</v>
      </c>
      <c r="N53" s="410">
        <v>0.23444300000000001</v>
      </c>
      <c r="O53" s="412">
        <v>0</v>
      </c>
      <c r="P53" s="412">
        <v>0.23400000000000001</v>
      </c>
      <c r="Q53" s="410">
        <v>0</v>
      </c>
      <c r="R53" s="395" t="s">
        <v>456</v>
      </c>
    </row>
    <row r="54" spans="1:18" ht="15.95" customHeight="1" x14ac:dyDescent="0.2">
      <c r="A54" s="396"/>
      <c r="B54" s="383" t="s">
        <v>457</v>
      </c>
      <c r="C54" s="383"/>
      <c r="D54" s="419">
        <v>96.810161999999991</v>
      </c>
      <c r="E54" s="410">
        <v>90.819810000000004</v>
      </c>
      <c r="F54" s="412">
        <v>1.03304</v>
      </c>
      <c r="G54" s="413">
        <v>1.0295999999999998</v>
      </c>
      <c r="H54" s="412">
        <v>1.0295999999999998</v>
      </c>
      <c r="I54" s="412">
        <v>0</v>
      </c>
      <c r="J54" s="417">
        <v>0</v>
      </c>
      <c r="K54" s="412">
        <v>89.746323000000004</v>
      </c>
      <c r="L54" s="410">
        <v>3.5722530000000003</v>
      </c>
      <c r="M54" s="412">
        <v>3.5722530000000003</v>
      </c>
      <c r="N54" s="410">
        <v>1.9697899999999999</v>
      </c>
      <c r="O54" s="412">
        <v>0</v>
      </c>
      <c r="P54" s="412">
        <v>0</v>
      </c>
      <c r="Q54" s="410">
        <v>0</v>
      </c>
      <c r="R54" s="395" t="s">
        <v>458</v>
      </c>
    </row>
    <row r="55" spans="1:18" ht="24" customHeight="1" x14ac:dyDescent="0.2">
      <c r="A55" s="396">
        <v>2003</v>
      </c>
      <c r="B55" s="383" t="s">
        <v>283</v>
      </c>
      <c r="C55" s="383"/>
      <c r="D55" s="419">
        <v>264.11514</v>
      </c>
      <c r="E55" s="410">
        <v>188.23526000000001</v>
      </c>
      <c r="F55" s="412">
        <v>1.1760079999999999</v>
      </c>
      <c r="G55" s="413">
        <v>0.46272000000000002</v>
      </c>
      <c r="H55" s="412">
        <v>0.43751999999999996</v>
      </c>
      <c r="I55" s="412">
        <v>0</v>
      </c>
      <c r="J55" s="417">
        <v>0</v>
      </c>
      <c r="K55" s="412">
        <v>182.30196599999999</v>
      </c>
      <c r="L55" s="410">
        <v>74.180904999999996</v>
      </c>
      <c r="M55" s="412">
        <v>73.745553000000001</v>
      </c>
      <c r="N55" s="410">
        <v>1.5789000000000002</v>
      </c>
      <c r="O55" s="412">
        <v>0</v>
      </c>
      <c r="P55" s="412">
        <v>0</v>
      </c>
      <c r="Q55" s="410">
        <v>0</v>
      </c>
      <c r="R55" s="395" t="s">
        <v>454</v>
      </c>
    </row>
    <row r="56" spans="1:18" ht="15.95" customHeight="1" x14ac:dyDescent="0.2">
      <c r="A56" s="396"/>
      <c r="B56" s="383" t="s">
        <v>455</v>
      </c>
      <c r="C56" s="383"/>
      <c r="D56" s="419">
        <v>178.926256</v>
      </c>
      <c r="E56" s="410">
        <v>107.853848</v>
      </c>
      <c r="F56" s="412">
        <v>0.76028799999999996</v>
      </c>
      <c r="G56" s="413">
        <v>5.04E-2</v>
      </c>
      <c r="H56" s="412">
        <v>2.52E-2</v>
      </c>
      <c r="I56" s="412">
        <v>0</v>
      </c>
      <c r="J56" s="417">
        <v>0</v>
      </c>
      <c r="K56" s="412">
        <v>102.336274</v>
      </c>
      <c r="L56" s="410">
        <v>70.942252999999994</v>
      </c>
      <c r="M56" s="412">
        <v>70.506900999999999</v>
      </c>
      <c r="N56" s="410">
        <v>1.008E-2</v>
      </c>
      <c r="O56" s="412">
        <v>0</v>
      </c>
      <c r="P56" s="412">
        <v>0</v>
      </c>
      <c r="Q56" s="410">
        <v>0</v>
      </c>
      <c r="R56" s="395" t="s">
        <v>456</v>
      </c>
    </row>
    <row r="57" spans="1:18" ht="15.95" customHeight="1" x14ac:dyDescent="0.2">
      <c r="A57" s="396"/>
      <c r="B57" s="383" t="s">
        <v>457</v>
      </c>
      <c r="C57" s="383"/>
      <c r="D57" s="419">
        <v>85.188884000000002</v>
      </c>
      <c r="E57" s="410">
        <v>80.381411999999997</v>
      </c>
      <c r="F57" s="412">
        <v>0.41572000000000003</v>
      </c>
      <c r="G57" s="413">
        <v>0.41232000000000002</v>
      </c>
      <c r="H57" s="412">
        <v>0.41232000000000002</v>
      </c>
      <c r="I57" s="412">
        <v>0</v>
      </c>
      <c r="J57" s="417">
        <v>0</v>
      </c>
      <c r="K57" s="412">
        <v>79.96569199999999</v>
      </c>
      <c r="L57" s="410">
        <v>3.2386520000000001</v>
      </c>
      <c r="M57" s="412">
        <v>3.2386520000000001</v>
      </c>
      <c r="N57" s="410">
        <v>1.5688199999999999</v>
      </c>
      <c r="O57" s="412">
        <v>0</v>
      </c>
      <c r="P57" s="412">
        <v>0</v>
      </c>
      <c r="Q57" s="410">
        <v>0</v>
      </c>
      <c r="R57" s="395" t="s">
        <v>458</v>
      </c>
    </row>
    <row r="58" spans="1:18" ht="24" customHeight="1" x14ac:dyDescent="0.2">
      <c r="A58" s="396">
        <v>2002</v>
      </c>
      <c r="B58" s="383" t="s">
        <v>283</v>
      </c>
      <c r="C58" s="383"/>
      <c r="D58" s="419">
        <v>229.01820900000001</v>
      </c>
      <c r="E58" s="410">
        <v>162.39503099999999</v>
      </c>
      <c r="F58" s="412">
        <v>0.71084100000000006</v>
      </c>
      <c r="G58" s="413">
        <v>0.37050900000000003</v>
      </c>
      <c r="H58" s="412">
        <v>0.30530900000000005</v>
      </c>
      <c r="I58" s="412">
        <v>0</v>
      </c>
      <c r="J58" s="417">
        <v>8.4000000000000012E-3</v>
      </c>
      <c r="K58" s="412">
        <v>155.81536799999998</v>
      </c>
      <c r="L58" s="410">
        <v>63.985724000000005</v>
      </c>
      <c r="M58" s="412">
        <v>63.686226000000005</v>
      </c>
      <c r="N58" s="410">
        <v>2.58128</v>
      </c>
      <c r="O58" s="412">
        <v>0</v>
      </c>
      <c r="P58" s="412">
        <v>1.222</v>
      </c>
      <c r="Q58" s="410">
        <v>0</v>
      </c>
      <c r="R58" s="395" t="s">
        <v>454</v>
      </c>
    </row>
    <row r="59" spans="1:18" ht="15.95" customHeight="1" x14ac:dyDescent="0.2">
      <c r="A59" s="396"/>
      <c r="B59" s="383" t="s">
        <v>455</v>
      </c>
      <c r="C59" s="383"/>
      <c r="D59" s="419">
        <v>154.085902</v>
      </c>
      <c r="E59" s="410">
        <v>91.598618000000002</v>
      </c>
      <c r="F59" s="412">
        <v>0.415161</v>
      </c>
      <c r="G59" s="413">
        <v>7.4828999999999993E-2</v>
      </c>
      <c r="H59" s="412">
        <v>9.6290000000000004E-3</v>
      </c>
      <c r="I59" s="412">
        <v>0</v>
      </c>
      <c r="J59" s="417">
        <v>8.4000000000000012E-3</v>
      </c>
      <c r="K59" s="412">
        <v>85.55308500000001</v>
      </c>
      <c r="L59" s="410">
        <v>61.209110000000003</v>
      </c>
      <c r="M59" s="412">
        <v>60.909612000000003</v>
      </c>
      <c r="N59" s="410">
        <v>1.222</v>
      </c>
      <c r="O59" s="412">
        <v>0</v>
      </c>
      <c r="P59" s="412">
        <v>1.222</v>
      </c>
      <c r="Q59" s="410">
        <v>0</v>
      </c>
      <c r="R59" s="395" t="s">
        <v>456</v>
      </c>
    </row>
    <row r="60" spans="1:18" ht="15.95" customHeight="1" x14ac:dyDescent="0.2">
      <c r="A60" s="396"/>
      <c r="B60" s="383" t="s">
        <v>457</v>
      </c>
      <c r="C60" s="383"/>
      <c r="D60" s="419">
        <v>74.932306999999994</v>
      </c>
      <c r="E60" s="410">
        <v>70.796413000000001</v>
      </c>
      <c r="F60" s="412">
        <v>0.29568</v>
      </c>
      <c r="G60" s="413">
        <v>0.29568</v>
      </c>
      <c r="H60" s="412">
        <v>0.29568</v>
      </c>
      <c r="I60" s="412">
        <v>0</v>
      </c>
      <c r="J60" s="417">
        <v>0</v>
      </c>
      <c r="K60" s="412">
        <v>70.262282999999996</v>
      </c>
      <c r="L60" s="410">
        <v>2.7766139999999999</v>
      </c>
      <c r="M60" s="412">
        <v>2.7766139999999999</v>
      </c>
      <c r="N60" s="410">
        <v>1.35928</v>
      </c>
      <c r="O60" s="412">
        <v>0</v>
      </c>
      <c r="P60" s="412">
        <v>0</v>
      </c>
      <c r="Q60" s="410">
        <v>0</v>
      </c>
      <c r="R60" s="395" t="s">
        <v>458</v>
      </c>
    </row>
    <row r="61" spans="1:18" ht="24" customHeight="1" x14ac:dyDescent="0.2">
      <c r="A61" s="396">
        <v>2001</v>
      </c>
      <c r="B61" s="383" t="s">
        <v>283</v>
      </c>
      <c r="C61" s="383"/>
      <c r="D61" s="419">
        <v>228.547191</v>
      </c>
      <c r="E61" s="410">
        <v>162.30544899999998</v>
      </c>
      <c r="F61" s="412">
        <v>1.7768489999999999</v>
      </c>
      <c r="G61" s="413">
        <v>1.2419230000000001</v>
      </c>
      <c r="H61" s="412">
        <v>0.71358699999999997</v>
      </c>
      <c r="I61" s="412">
        <v>0</v>
      </c>
      <c r="J61" s="417">
        <v>1.2670000000000001E-2</v>
      </c>
      <c r="K61" s="412">
        <v>155.50925799999999</v>
      </c>
      <c r="L61" s="410">
        <v>64.091076999999999</v>
      </c>
      <c r="M61" s="412">
        <v>63.571703999999997</v>
      </c>
      <c r="N61" s="410">
        <v>1.719903</v>
      </c>
      <c r="O61" s="412">
        <v>0</v>
      </c>
      <c r="P61" s="412">
        <v>0.75809199999999999</v>
      </c>
      <c r="Q61" s="410">
        <v>0.12392</v>
      </c>
      <c r="R61" s="395" t="s">
        <v>454</v>
      </c>
    </row>
    <row r="62" spans="1:18" ht="15.95" customHeight="1" x14ac:dyDescent="0.2">
      <c r="A62" s="396"/>
      <c r="B62" s="383" t="s">
        <v>455</v>
      </c>
      <c r="C62" s="383"/>
      <c r="D62" s="419">
        <v>142.85650200000001</v>
      </c>
      <c r="E62" s="410">
        <v>84.405065000000008</v>
      </c>
      <c r="F62" s="412">
        <v>1.146639</v>
      </c>
      <c r="G62" s="413">
        <v>0.61332299999999995</v>
      </c>
      <c r="H62" s="412">
        <v>8.4986999999999993E-2</v>
      </c>
      <c r="I62" s="412">
        <v>0</v>
      </c>
      <c r="J62" s="417">
        <v>1.2670000000000001E-2</v>
      </c>
      <c r="K62" s="412">
        <v>78.248187999999999</v>
      </c>
      <c r="L62" s="410">
        <v>57.558178999999996</v>
      </c>
      <c r="M62" s="412">
        <v>57.039771000000002</v>
      </c>
      <c r="N62" s="410">
        <v>0.75921099999999997</v>
      </c>
      <c r="O62" s="412">
        <v>0</v>
      </c>
      <c r="P62" s="412">
        <v>0.754</v>
      </c>
      <c r="Q62" s="410">
        <v>0</v>
      </c>
      <c r="R62" s="395" t="s">
        <v>456</v>
      </c>
    </row>
    <row r="63" spans="1:18" ht="15.95" customHeight="1" x14ac:dyDescent="0.2">
      <c r="A63" s="396"/>
      <c r="B63" s="383" t="s">
        <v>457</v>
      </c>
      <c r="C63" s="383"/>
      <c r="D63" s="419">
        <v>85.690688999999992</v>
      </c>
      <c r="E63" s="410">
        <v>77.900384000000003</v>
      </c>
      <c r="F63" s="412">
        <v>0.63021000000000005</v>
      </c>
      <c r="G63" s="413">
        <v>0.62860000000000005</v>
      </c>
      <c r="H63" s="412">
        <v>0.62860000000000005</v>
      </c>
      <c r="I63" s="412">
        <v>0</v>
      </c>
      <c r="J63" s="417">
        <v>0</v>
      </c>
      <c r="K63" s="412">
        <v>77.261070000000004</v>
      </c>
      <c r="L63" s="410">
        <v>6.5328980000000003</v>
      </c>
      <c r="M63" s="412">
        <v>6.5319330000000004</v>
      </c>
      <c r="N63" s="410">
        <v>0.96069199999999999</v>
      </c>
      <c r="O63" s="412">
        <v>0</v>
      </c>
      <c r="P63" s="412">
        <v>4.0919999999999993E-3</v>
      </c>
      <c r="Q63" s="410">
        <v>0.12392</v>
      </c>
      <c r="R63" s="395" t="s">
        <v>458</v>
      </c>
    </row>
    <row r="64" spans="1:18" ht="8.1" customHeight="1" x14ac:dyDescent="0.2">
      <c r="A64" s="422"/>
      <c r="B64" s="381"/>
      <c r="C64" s="381"/>
      <c r="D64" s="423"/>
      <c r="E64" s="424"/>
      <c r="F64" s="425"/>
      <c r="G64" s="426"/>
      <c r="H64" s="425"/>
      <c r="I64" s="425"/>
      <c r="J64" s="427"/>
      <c r="K64" s="425"/>
      <c r="L64" s="424"/>
      <c r="M64" s="425"/>
      <c r="N64" s="424"/>
      <c r="O64" s="425"/>
      <c r="P64" s="425"/>
      <c r="Q64" s="424"/>
      <c r="R64" s="428"/>
    </row>
    <row r="66" spans="1:4" x14ac:dyDescent="0.2">
      <c r="A66" s="429" t="s">
        <v>447</v>
      </c>
    </row>
    <row r="67" spans="1:4" x14ac:dyDescent="0.2">
      <c r="A67" s="429" t="s">
        <v>459</v>
      </c>
    </row>
    <row r="68" spans="1:4" x14ac:dyDescent="0.2">
      <c r="A68" s="429" t="s">
        <v>460</v>
      </c>
    </row>
    <row r="69" spans="1:4" x14ac:dyDescent="0.2">
      <c r="A69" s="429" t="s">
        <v>461</v>
      </c>
    </row>
    <row r="70" spans="1:4" x14ac:dyDescent="0.2">
      <c r="A70" s="429" t="s">
        <v>462</v>
      </c>
    </row>
    <row r="71" spans="1:4" x14ac:dyDescent="0.2">
      <c r="A71" s="429" t="s">
        <v>449</v>
      </c>
    </row>
    <row r="72" spans="1:4" x14ac:dyDescent="0.2">
      <c r="A72" s="429" t="s">
        <v>463</v>
      </c>
    </row>
    <row r="73" spans="1:4" x14ac:dyDescent="0.2">
      <c r="A73" s="429" t="s">
        <v>464</v>
      </c>
      <c r="D73" s="431"/>
    </row>
    <row r="74" spans="1:4" x14ac:dyDescent="0.2">
      <c r="A74" s="429" t="s">
        <v>465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71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76"/>
  <sheetViews>
    <sheetView showGridLines="0" defaultGridColor="0" colorId="55" workbookViewId="0"/>
  </sheetViews>
  <sheetFormatPr defaultColWidth="11.6640625" defaultRowHeight="11.25" x14ac:dyDescent="0.2"/>
  <cols>
    <col min="1" max="1" width="7" style="448" customWidth="1"/>
    <col min="2" max="2" width="13.33203125" style="434" customWidth="1"/>
    <col min="3" max="3" width="2.1640625" style="434" customWidth="1"/>
    <col min="4" max="4" width="11.1640625" style="449" customWidth="1"/>
    <col min="5" max="6" width="9.83203125" style="434" customWidth="1"/>
    <col min="7" max="10" width="8.5" style="434" customWidth="1"/>
    <col min="11" max="12" width="9.83203125" style="434" customWidth="1"/>
    <col min="13" max="13" width="11.5" style="434" customWidth="1"/>
    <col min="14" max="17" width="9.83203125" style="434" customWidth="1"/>
    <col min="18" max="18" width="14.1640625" style="434" customWidth="1"/>
    <col min="19" max="16384" width="11.6640625" style="434"/>
  </cols>
  <sheetData>
    <row r="1" spans="1:18" s="432" customFormat="1" ht="12" x14ac:dyDescent="0.2">
      <c r="A1" s="364">
        <v>12</v>
      </c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R1" s="364"/>
    </row>
    <row r="2" spans="1:18" x14ac:dyDescent="0.2">
      <c r="A2" s="367" t="s">
        <v>428</v>
      </c>
      <c r="B2" s="433"/>
      <c r="C2" s="433"/>
      <c r="D2" s="369"/>
      <c r="E2" s="369"/>
      <c r="F2" s="370"/>
      <c r="G2" s="371"/>
      <c r="H2" s="371"/>
      <c r="I2" s="372"/>
      <c r="J2" s="372"/>
      <c r="K2" s="372"/>
      <c r="L2" s="372"/>
      <c r="M2" s="372"/>
      <c r="N2" s="372"/>
      <c r="R2" s="374" t="s">
        <v>429</v>
      </c>
    </row>
    <row r="3" spans="1:18" x14ac:dyDescent="0.2">
      <c r="A3" s="435" t="s">
        <v>466</v>
      </c>
      <c r="D3" s="369"/>
      <c r="E3" s="375"/>
      <c r="F3" s="376"/>
      <c r="G3" s="377"/>
      <c r="H3" s="378"/>
      <c r="I3" s="376"/>
      <c r="J3" s="376"/>
      <c r="K3" s="376"/>
      <c r="L3" s="376"/>
      <c r="M3" s="376"/>
      <c r="N3" s="376"/>
      <c r="R3" s="436" t="s">
        <v>467</v>
      </c>
    </row>
    <row r="4" spans="1:18" x14ac:dyDescent="0.2">
      <c r="A4" s="437" t="s">
        <v>430</v>
      </c>
      <c r="D4" s="376"/>
      <c r="E4" s="376"/>
      <c r="F4" s="376"/>
      <c r="G4" s="378"/>
      <c r="H4" s="378"/>
      <c r="I4" s="376"/>
      <c r="J4" s="376"/>
      <c r="K4" s="376"/>
      <c r="L4" s="376"/>
      <c r="M4" s="376"/>
      <c r="N4" s="376"/>
      <c r="R4" s="438" t="s">
        <v>431</v>
      </c>
    </row>
    <row r="5" spans="1:18" x14ac:dyDescent="0.2">
      <c r="A5" s="439"/>
      <c r="B5" s="440"/>
      <c r="C5" s="440"/>
      <c r="D5" s="441"/>
      <c r="E5" s="440"/>
      <c r="F5" s="440"/>
      <c r="G5" s="440"/>
      <c r="H5" s="440"/>
      <c r="I5" s="440"/>
      <c r="J5" s="440"/>
      <c r="K5" s="440"/>
      <c r="L5" s="440"/>
      <c r="M5" s="440"/>
      <c r="N5" s="440"/>
      <c r="O5" s="440"/>
      <c r="P5" s="440"/>
      <c r="Q5" s="440"/>
      <c r="R5" s="442"/>
    </row>
    <row r="6" spans="1:18" s="443" customFormat="1" ht="21.95" customHeight="1" x14ac:dyDescent="0.2">
      <c r="A6" s="695"/>
      <c r="B6" s="696"/>
      <c r="C6" s="697"/>
      <c r="D6" s="698" t="s">
        <v>283</v>
      </c>
      <c r="E6" s="699" t="s">
        <v>432</v>
      </c>
      <c r="F6" s="700"/>
      <c r="G6" s="700"/>
      <c r="H6" s="700"/>
      <c r="I6" s="700"/>
      <c r="J6" s="700"/>
      <c r="K6" s="701"/>
      <c r="L6" s="699" t="s">
        <v>433</v>
      </c>
      <c r="M6" s="701"/>
      <c r="N6" s="702" t="s">
        <v>434</v>
      </c>
      <c r="O6" s="703"/>
      <c r="P6" s="704"/>
      <c r="Q6" s="705" t="s">
        <v>435</v>
      </c>
      <c r="R6" s="706"/>
    </row>
    <row r="7" spans="1:18" s="443" customFormat="1" ht="21.95" customHeight="1" x14ac:dyDescent="0.2">
      <c r="A7" s="385"/>
      <c r="C7" s="386"/>
      <c r="D7" s="657"/>
      <c r="E7" s="661" t="s">
        <v>283</v>
      </c>
      <c r="F7" s="707" t="s">
        <v>436</v>
      </c>
      <c r="G7" s="708"/>
      <c r="H7" s="708"/>
      <c r="I7" s="708"/>
      <c r="J7" s="709"/>
      <c r="K7" s="710" t="s">
        <v>437</v>
      </c>
      <c r="L7" s="664" t="s">
        <v>283</v>
      </c>
      <c r="M7" s="710" t="s">
        <v>438</v>
      </c>
      <c r="N7" s="664" t="s">
        <v>283</v>
      </c>
      <c r="O7" s="711" t="s">
        <v>439</v>
      </c>
      <c r="P7" s="712" t="s">
        <v>440</v>
      </c>
      <c r="Q7" s="659"/>
      <c r="R7" s="387"/>
    </row>
    <row r="8" spans="1:18" s="443" customFormat="1" ht="53.1" customHeight="1" x14ac:dyDescent="0.2">
      <c r="A8" s="388"/>
      <c r="B8" s="389"/>
      <c r="C8" s="390"/>
      <c r="D8" s="658"/>
      <c r="E8" s="662"/>
      <c r="F8" s="646" t="s">
        <v>283</v>
      </c>
      <c r="G8" s="713" t="s">
        <v>441</v>
      </c>
      <c r="H8" s="714" t="s">
        <v>453</v>
      </c>
      <c r="I8" s="714" t="s">
        <v>443</v>
      </c>
      <c r="J8" s="715" t="s">
        <v>444</v>
      </c>
      <c r="K8" s="663"/>
      <c r="L8" s="663"/>
      <c r="M8" s="663"/>
      <c r="N8" s="663"/>
      <c r="O8" s="665"/>
      <c r="P8" s="666"/>
      <c r="Q8" s="660"/>
      <c r="R8" s="391"/>
    </row>
    <row r="9" spans="1:18" x14ac:dyDescent="0.2">
      <c r="A9" s="392"/>
      <c r="B9" s="716"/>
      <c r="C9" s="383"/>
      <c r="D9" s="393"/>
      <c r="E9" s="717"/>
      <c r="F9" s="373"/>
      <c r="G9" s="719"/>
      <c r="H9" s="373"/>
      <c r="I9" s="373"/>
      <c r="J9" s="373"/>
      <c r="K9" s="373"/>
      <c r="L9" s="717"/>
      <c r="M9" s="373"/>
      <c r="N9" s="717"/>
      <c r="O9" s="373"/>
      <c r="P9" s="373"/>
      <c r="Q9" s="717"/>
      <c r="R9" s="395"/>
    </row>
    <row r="10" spans="1:18" ht="24" customHeight="1" x14ac:dyDescent="0.2">
      <c r="A10" s="396">
        <v>2018</v>
      </c>
      <c r="B10" s="383" t="s">
        <v>283</v>
      </c>
      <c r="C10" s="383"/>
      <c r="D10" s="444" t="s">
        <v>45</v>
      </c>
      <c r="E10" s="398" t="s">
        <v>45</v>
      </c>
      <c r="F10" s="400" t="s">
        <v>45</v>
      </c>
      <c r="G10" s="402" t="s">
        <v>45</v>
      </c>
      <c r="H10" s="400" t="s">
        <v>45</v>
      </c>
      <c r="I10" s="400" t="s">
        <v>45</v>
      </c>
      <c r="J10" s="400" t="s">
        <v>45</v>
      </c>
      <c r="K10" s="400" t="s">
        <v>45</v>
      </c>
      <c r="L10" s="398" t="s">
        <v>45</v>
      </c>
      <c r="M10" s="400" t="s">
        <v>45</v>
      </c>
      <c r="N10" s="398" t="s">
        <v>45</v>
      </c>
      <c r="O10" s="400" t="s">
        <v>45</v>
      </c>
      <c r="P10" s="400" t="s">
        <v>45</v>
      </c>
      <c r="Q10" s="398" t="s">
        <v>45</v>
      </c>
      <c r="R10" s="395" t="s">
        <v>454</v>
      </c>
    </row>
    <row r="11" spans="1:18" ht="15.75" customHeight="1" x14ac:dyDescent="0.2">
      <c r="A11" s="396"/>
      <c r="B11" s="383" t="s">
        <v>455</v>
      </c>
      <c r="C11" s="383"/>
      <c r="D11" s="444" t="s">
        <v>45</v>
      </c>
      <c r="E11" s="398" t="s">
        <v>45</v>
      </c>
      <c r="F11" s="400" t="s">
        <v>45</v>
      </c>
      <c r="G11" s="402" t="s">
        <v>45</v>
      </c>
      <c r="H11" s="400" t="s">
        <v>45</v>
      </c>
      <c r="I11" s="400" t="s">
        <v>45</v>
      </c>
      <c r="J11" s="400" t="s">
        <v>45</v>
      </c>
      <c r="K11" s="400" t="s">
        <v>45</v>
      </c>
      <c r="L11" s="398" t="s">
        <v>45</v>
      </c>
      <c r="M11" s="400" t="s">
        <v>45</v>
      </c>
      <c r="N11" s="398" t="s">
        <v>45</v>
      </c>
      <c r="O11" s="400" t="s">
        <v>45</v>
      </c>
      <c r="P11" s="400" t="s">
        <v>45</v>
      </c>
      <c r="Q11" s="398" t="s">
        <v>45</v>
      </c>
      <c r="R11" s="395" t="s">
        <v>456</v>
      </c>
    </row>
    <row r="12" spans="1:18" ht="15.75" customHeight="1" x14ac:dyDescent="0.2">
      <c r="A12" s="396"/>
      <c r="B12" s="383" t="s">
        <v>457</v>
      </c>
      <c r="C12" s="383"/>
      <c r="D12" s="444" t="s">
        <v>45</v>
      </c>
      <c r="E12" s="398" t="s">
        <v>45</v>
      </c>
      <c r="F12" s="400" t="s">
        <v>45</v>
      </c>
      <c r="G12" s="402" t="s">
        <v>45</v>
      </c>
      <c r="H12" s="400" t="s">
        <v>45</v>
      </c>
      <c r="I12" s="400" t="s">
        <v>45</v>
      </c>
      <c r="J12" s="400" t="s">
        <v>45</v>
      </c>
      <c r="K12" s="400" t="s">
        <v>45</v>
      </c>
      <c r="L12" s="398" t="s">
        <v>45</v>
      </c>
      <c r="M12" s="400" t="s">
        <v>45</v>
      </c>
      <c r="N12" s="398" t="s">
        <v>45</v>
      </c>
      <c r="O12" s="400" t="s">
        <v>45</v>
      </c>
      <c r="P12" s="400" t="s">
        <v>45</v>
      </c>
      <c r="Q12" s="398" t="s">
        <v>45</v>
      </c>
      <c r="R12" s="395" t="s">
        <v>458</v>
      </c>
    </row>
    <row r="13" spans="1:18" ht="24" customHeight="1" x14ac:dyDescent="0.2">
      <c r="A13" s="396">
        <v>2017</v>
      </c>
      <c r="B13" s="383" t="s">
        <v>283</v>
      </c>
      <c r="C13" s="383"/>
      <c r="D13" s="444" t="s">
        <v>45</v>
      </c>
      <c r="E13" s="398" t="s">
        <v>45</v>
      </c>
      <c r="F13" s="400" t="s">
        <v>45</v>
      </c>
      <c r="G13" s="402" t="s">
        <v>45</v>
      </c>
      <c r="H13" s="400" t="s">
        <v>45</v>
      </c>
      <c r="I13" s="400" t="s">
        <v>45</v>
      </c>
      <c r="J13" s="400" t="s">
        <v>45</v>
      </c>
      <c r="K13" s="400" t="s">
        <v>45</v>
      </c>
      <c r="L13" s="398" t="s">
        <v>45</v>
      </c>
      <c r="M13" s="400" t="s">
        <v>45</v>
      </c>
      <c r="N13" s="398" t="s">
        <v>45</v>
      </c>
      <c r="O13" s="400" t="s">
        <v>45</v>
      </c>
      <c r="P13" s="400" t="s">
        <v>45</v>
      </c>
      <c r="Q13" s="398" t="s">
        <v>45</v>
      </c>
      <c r="R13" s="395" t="s">
        <v>454</v>
      </c>
    </row>
    <row r="14" spans="1:18" ht="15.75" customHeight="1" x14ac:dyDescent="0.2">
      <c r="A14" s="396"/>
      <c r="B14" s="383" t="s">
        <v>455</v>
      </c>
      <c r="C14" s="383"/>
      <c r="D14" s="444" t="s">
        <v>45</v>
      </c>
      <c r="E14" s="398" t="s">
        <v>45</v>
      </c>
      <c r="F14" s="400" t="s">
        <v>45</v>
      </c>
      <c r="G14" s="402" t="s">
        <v>45</v>
      </c>
      <c r="H14" s="400" t="s">
        <v>45</v>
      </c>
      <c r="I14" s="400" t="s">
        <v>45</v>
      </c>
      <c r="J14" s="400" t="s">
        <v>45</v>
      </c>
      <c r="K14" s="400" t="s">
        <v>45</v>
      </c>
      <c r="L14" s="398" t="s">
        <v>45</v>
      </c>
      <c r="M14" s="400" t="s">
        <v>45</v>
      </c>
      <c r="N14" s="398" t="s">
        <v>45</v>
      </c>
      <c r="O14" s="400" t="s">
        <v>45</v>
      </c>
      <c r="P14" s="400" t="s">
        <v>45</v>
      </c>
      <c r="Q14" s="398" t="s">
        <v>45</v>
      </c>
      <c r="R14" s="395" t="s">
        <v>456</v>
      </c>
    </row>
    <row r="15" spans="1:18" ht="15.75" customHeight="1" x14ac:dyDescent="0.2">
      <c r="A15" s="396"/>
      <c r="B15" s="383" t="s">
        <v>457</v>
      </c>
      <c r="C15" s="383"/>
      <c r="D15" s="444" t="s">
        <v>45</v>
      </c>
      <c r="E15" s="398" t="s">
        <v>45</v>
      </c>
      <c r="F15" s="400" t="s">
        <v>45</v>
      </c>
      <c r="G15" s="402" t="s">
        <v>45</v>
      </c>
      <c r="H15" s="400" t="s">
        <v>45</v>
      </c>
      <c r="I15" s="400" t="s">
        <v>45</v>
      </c>
      <c r="J15" s="400" t="s">
        <v>45</v>
      </c>
      <c r="K15" s="400" t="s">
        <v>45</v>
      </c>
      <c r="L15" s="398" t="s">
        <v>45</v>
      </c>
      <c r="M15" s="400" t="s">
        <v>45</v>
      </c>
      <c r="N15" s="398" t="s">
        <v>45</v>
      </c>
      <c r="O15" s="400" t="s">
        <v>45</v>
      </c>
      <c r="P15" s="400" t="s">
        <v>45</v>
      </c>
      <c r="Q15" s="398" t="s">
        <v>45</v>
      </c>
      <c r="R15" s="395" t="s">
        <v>458</v>
      </c>
    </row>
    <row r="16" spans="1:18" ht="24" customHeight="1" x14ac:dyDescent="0.2">
      <c r="A16" s="396">
        <v>2016</v>
      </c>
      <c r="B16" s="383" t="s">
        <v>283</v>
      </c>
      <c r="C16" s="383"/>
      <c r="D16" s="444" t="s">
        <v>45</v>
      </c>
      <c r="E16" s="398" t="s">
        <v>45</v>
      </c>
      <c r="F16" s="400" t="s">
        <v>45</v>
      </c>
      <c r="G16" s="402" t="s">
        <v>45</v>
      </c>
      <c r="H16" s="400" t="s">
        <v>45</v>
      </c>
      <c r="I16" s="400" t="s">
        <v>45</v>
      </c>
      <c r="J16" s="400" t="s">
        <v>45</v>
      </c>
      <c r="K16" s="400" t="s">
        <v>45</v>
      </c>
      <c r="L16" s="398" t="s">
        <v>45</v>
      </c>
      <c r="M16" s="400" t="s">
        <v>45</v>
      </c>
      <c r="N16" s="398" t="s">
        <v>45</v>
      </c>
      <c r="O16" s="400" t="s">
        <v>45</v>
      </c>
      <c r="P16" s="400" t="s">
        <v>45</v>
      </c>
      <c r="Q16" s="398" t="s">
        <v>45</v>
      </c>
      <c r="R16" s="395" t="s">
        <v>454</v>
      </c>
    </row>
    <row r="17" spans="1:18" ht="15.75" customHeight="1" x14ac:dyDescent="0.2">
      <c r="A17" s="396"/>
      <c r="B17" s="383" t="s">
        <v>455</v>
      </c>
      <c r="C17" s="383"/>
      <c r="D17" s="444" t="s">
        <v>45</v>
      </c>
      <c r="E17" s="398" t="s">
        <v>45</v>
      </c>
      <c r="F17" s="400" t="s">
        <v>45</v>
      </c>
      <c r="G17" s="402" t="s">
        <v>45</v>
      </c>
      <c r="H17" s="400" t="s">
        <v>45</v>
      </c>
      <c r="I17" s="400" t="s">
        <v>45</v>
      </c>
      <c r="J17" s="400" t="s">
        <v>45</v>
      </c>
      <c r="K17" s="400" t="s">
        <v>45</v>
      </c>
      <c r="L17" s="398" t="s">
        <v>45</v>
      </c>
      <c r="M17" s="400" t="s">
        <v>45</v>
      </c>
      <c r="N17" s="398" t="s">
        <v>45</v>
      </c>
      <c r="O17" s="400" t="s">
        <v>45</v>
      </c>
      <c r="P17" s="400" t="s">
        <v>45</v>
      </c>
      <c r="Q17" s="398" t="s">
        <v>45</v>
      </c>
      <c r="R17" s="395" t="s">
        <v>456</v>
      </c>
    </row>
    <row r="18" spans="1:18" ht="15.75" customHeight="1" x14ac:dyDescent="0.2">
      <c r="A18" s="396"/>
      <c r="B18" s="383" t="s">
        <v>457</v>
      </c>
      <c r="C18" s="383"/>
      <c r="D18" s="444" t="s">
        <v>45</v>
      </c>
      <c r="E18" s="398" t="s">
        <v>45</v>
      </c>
      <c r="F18" s="400" t="s">
        <v>45</v>
      </c>
      <c r="G18" s="402" t="s">
        <v>45</v>
      </c>
      <c r="H18" s="400" t="s">
        <v>45</v>
      </c>
      <c r="I18" s="400" t="s">
        <v>45</v>
      </c>
      <c r="J18" s="400" t="s">
        <v>45</v>
      </c>
      <c r="K18" s="400" t="s">
        <v>45</v>
      </c>
      <c r="L18" s="398" t="s">
        <v>45</v>
      </c>
      <c r="M18" s="400" t="s">
        <v>45</v>
      </c>
      <c r="N18" s="398" t="s">
        <v>45</v>
      </c>
      <c r="O18" s="400" t="s">
        <v>45</v>
      </c>
      <c r="P18" s="400" t="s">
        <v>45</v>
      </c>
      <c r="Q18" s="398" t="s">
        <v>45</v>
      </c>
      <c r="R18" s="395" t="s">
        <v>458</v>
      </c>
    </row>
    <row r="19" spans="1:18" ht="24" customHeight="1" x14ac:dyDescent="0.2">
      <c r="A19" s="396">
        <v>2015</v>
      </c>
      <c r="B19" s="383" t="s">
        <v>283</v>
      </c>
      <c r="C19" s="383"/>
      <c r="D19" s="445">
        <v>3161.3142720000001</v>
      </c>
      <c r="E19" s="404">
        <v>2806.8161170000003</v>
      </c>
      <c r="F19" s="406">
        <v>193.60604999999998</v>
      </c>
      <c r="G19" s="408">
        <v>57.381239000000001</v>
      </c>
      <c r="H19" s="406">
        <v>30.980758000000002</v>
      </c>
      <c r="I19" s="406">
        <v>12.636676</v>
      </c>
      <c r="J19" s="406">
        <v>38.927203999999996</v>
      </c>
      <c r="K19" s="406">
        <v>2587.8418120000001</v>
      </c>
      <c r="L19" s="404">
        <v>147.452968</v>
      </c>
      <c r="M19" s="406">
        <v>121.526534</v>
      </c>
      <c r="N19" s="404">
        <v>29.540416</v>
      </c>
      <c r="O19" s="406">
        <v>35.807814</v>
      </c>
      <c r="P19" s="406">
        <v>25.901187999999998</v>
      </c>
      <c r="Q19" s="404">
        <v>7.1130959999999996</v>
      </c>
      <c r="R19" s="395" t="s">
        <v>454</v>
      </c>
    </row>
    <row r="20" spans="1:18" ht="15.95" customHeight="1" x14ac:dyDescent="0.2">
      <c r="A20" s="396"/>
      <c r="B20" s="383" t="s">
        <v>455</v>
      </c>
      <c r="C20" s="383"/>
      <c r="D20" s="445">
        <v>1348.7201380000001</v>
      </c>
      <c r="E20" s="404">
        <v>1228.7615309999999</v>
      </c>
      <c r="F20" s="406">
        <v>110.10056299999999</v>
      </c>
      <c r="G20" s="408">
        <v>39.282667000000004</v>
      </c>
      <c r="H20" s="406">
        <v>25.287386999999999</v>
      </c>
      <c r="I20" s="406">
        <v>11.186976000000001</v>
      </c>
      <c r="J20" s="406">
        <v>3.704466</v>
      </c>
      <c r="K20" s="406">
        <v>1107.944493</v>
      </c>
      <c r="L20" s="404">
        <v>49.316855000000004</v>
      </c>
      <c r="M20" s="406">
        <v>44.816237000000001</v>
      </c>
      <c r="N20" s="404">
        <v>5.8867310000000002</v>
      </c>
      <c r="O20" s="406">
        <v>1.8604949999999998</v>
      </c>
      <c r="P20" s="406">
        <v>1.355137</v>
      </c>
      <c r="Q20" s="404">
        <v>6.9481360000000008</v>
      </c>
      <c r="R20" s="395" t="s">
        <v>456</v>
      </c>
    </row>
    <row r="21" spans="1:18" ht="15.95" customHeight="1" x14ac:dyDescent="0.2">
      <c r="A21" s="396"/>
      <c r="B21" s="383" t="s">
        <v>457</v>
      </c>
      <c r="C21" s="383"/>
      <c r="D21" s="445">
        <v>1812.5941340000002</v>
      </c>
      <c r="E21" s="404">
        <v>1578.054586</v>
      </c>
      <c r="F21" s="406">
        <v>83.505486999999988</v>
      </c>
      <c r="G21" s="408">
        <v>18.098572000000001</v>
      </c>
      <c r="H21" s="406">
        <v>5.693371</v>
      </c>
      <c r="I21" s="406">
        <v>1.4497</v>
      </c>
      <c r="J21" s="406">
        <v>35.222738</v>
      </c>
      <c r="K21" s="406">
        <v>1479.8973189999999</v>
      </c>
      <c r="L21" s="404">
        <v>98.136112999999995</v>
      </c>
      <c r="M21" s="406">
        <v>76.710297000000011</v>
      </c>
      <c r="N21" s="404">
        <v>23.653685000000003</v>
      </c>
      <c r="O21" s="406">
        <v>33.947319</v>
      </c>
      <c r="P21" s="406">
        <v>24.546050999999999</v>
      </c>
      <c r="Q21" s="404">
        <v>0.16496</v>
      </c>
      <c r="R21" s="395" t="s">
        <v>458</v>
      </c>
    </row>
    <row r="22" spans="1:18" ht="24" customHeight="1" x14ac:dyDescent="0.2">
      <c r="A22" s="396">
        <v>2014</v>
      </c>
      <c r="B22" s="383" t="s">
        <v>283</v>
      </c>
      <c r="C22" s="383"/>
      <c r="D22" s="418">
        <v>3790.3656700000001</v>
      </c>
      <c r="E22" s="345">
        <v>3506.9002259999997</v>
      </c>
      <c r="F22" s="347">
        <v>235.870936</v>
      </c>
      <c r="G22" s="346">
        <v>33.829300000000003</v>
      </c>
      <c r="H22" s="347">
        <v>13.244408</v>
      </c>
      <c r="I22" s="347">
        <v>8.9817350000000005</v>
      </c>
      <c r="J22" s="347">
        <v>26.067001000000001</v>
      </c>
      <c r="K22" s="347">
        <v>3250.8903259999997</v>
      </c>
      <c r="L22" s="346">
        <v>130.16526999999999</v>
      </c>
      <c r="M22" s="346">
        <v>112.69836500000001</v>
      </c>
      <c r="N22" s="345">
        <v>46.604095999999998</v>
      </c>
      <c r="O22" s="347">
        <v>28.746075000000001</v>
      </c>
      <c r="P22" s="347">
        <v>27.062315999999999</v>
      </c>
      <c r="Q22" s="345">
        <v>3.8803860000000001</v>
      </c>
      <c r="R22" s="395" t="s">
        <v>454</v>
      </c>
    </row>
    <row r="23" spans="1:18" ht="15.75" customHeight="1" x14ac:dyDescent="0.2">
      <c r="A23" s="396"/>
      <c r="B23" s="383" t="s">
        <v>455</v>
      </c>
      <c r="C23" s="383"/>
      <c r="D23" s="418">
        <v>1705.909962</v>
      </c>
      <c r="E23" s="346">
        <v>1621.3830780000001</v>
      </c>
      <c r="F23" s="346">
        <v>190.74107699999999</v>
      </c>
      <c r="G23" s="346">
        <v>21.122191999999998</v>
      </c>
      <c r="H23" s="347">
        <v>10.551009000000001</v>
      </c>
      <c r="I23" s="347">
        <v>7.4394340000000003</v>
      </c>
      <c r="J23" s="347">
        <v>7.5816940000000006</v>
      </c>
      <c r="K23" s="347">
        <v>1420.6913240000001</v>
      </c>
      <c r="L23" s="346">
        <v>28.762657000000001</v>
      </c>
      <c r="M23" s="346">
        <v>27.916499999999999</v>
      </c>
      <c r="N23" s="346">
        <v>17.274407</v>
      </c>
      <c r="O23" s="346">
        <v>3.372E-2</v>
      </c>
      <c r="P23" s="347">
        <v>2.236837</v>
      </c>
      <c r="Q23" s="345">
        <v>3.275217</v>
      </c>
      <c r="R23" s="395" t="s">
        <v>456</v>
      </c>
    </row>
    <row r="24" spans="1:18" ht="15.75" customHeight="1" x14ac:dyDescent="0.2">
      <c r="A24" s="396"/>
      <c r="B24" s="383" t="s">
        <v>457</v>
      </c>
      <c r="C24" s="383"/>
      <c r="D24" s="418">
        <v>2084.455708</v>
      </c>
      <c r="E24" s="346">
        <v>1885.5171480000001</v>
      </c>
      <c r="F24" s="346">
        <v>45.129858999999996</v>
      </c>
      <c r="G24" s="346">
        <v>12.707108</v>
      </c>
      <c r="H24" s="347">
        <v>2.6933989999999999</v>
      </c>
      <c r="I24" s="347">
        <v>1.5423009999999999</v>
      </c>
      <c r="J24" s="347">
        <v>18.485307000000002</v>
      </c>
      <c r="K24" s="347">
        <v>1830.1990020000001</v>
      </c>
      <c r="L24" s="346">
        <v>101.402613</v>
      </c>
      <c r="M24" s="346">
        <v>84.78186500000001</v>
      </c>
      <c r="N24" s="346">
        <v>29.329688999999998</v>
      </c>
      <c r="O24" s="346">
        <v>28.712354999999999</v>
      </c>
      <c r="P24" s="347">
        <v>24.825478999999998</v>
      </c>
      <c r="Q24" s="345">
        <v>0.60516899999999996</v>
      </c>
      <c r="R24" s="395" t="s">
        <v>458</v>
      </c>
    </row>
    <row r="25" spans="1:18" ht="24" customHeight="1" x14ac:dyDescent="0.2">
      <c r="A25" s="396">
        <v>2013</v>
      </c>
      <c r="B25" s="383" t="s">
        <v>283</v>
      </c>
      <c r="C25" s="383"/>
      <c r="D25" s="418">
        <v>3365.2939819999997</v>
      </c>
      <c r="E25" s="346">
        <v>3174.805734</v>
      </c>
      <c r="F25" s="346">
        <v>150.95687899999999</v>
      </c>
      <c r="G25" s="346">
        <v>37.437822999999995</v>
      </c>
      <c r="H25" s="347">
        <v>8.8800709999999992</v>
      </c>
      <c r="I25" s="347">
        <v>18.290102999999998</v>
      </c>
      <c r="J25" s="347">
        <v>17.685809000000003</v>
      </c>
      <c r="K25" s="347">
        <v>3005.6921069999999</v>
      </c>
      <c r="L25" s="346">
        <v>66.767662000000001</v>
      </c>
      <c r="M25" s="346">
        <v>52.361453999999995</v>
      </c>
      <c r="N25" s="346">
        <v>17.112895999999999</v>
      </c>
      <c r="O25" s="346">
        <v>42.837696000000001</v>
      </c>
      <c r="P25" s="347">
        <v>17.611651999999999</v>
      </c>
      <c r="Q25" s="345">
        <v>2.9164859999999999</v>
      </c>
      <c r="R25" s="395" t="s">
        <v>454</v>
      </c>
    </row>
    <row r="26" spans="1:18" ht="15.95" customHeight="1" x14ac:dyDescent="0.2">
      <c r="A26" s="396"/>
      <c r="B26" s="383" t="s">
        <v>455</v>
      </c>
      <c r="C26" s="383"/>
      <c r="D26" s="418">
        <v>1480.579774</v>
      </c>
      <c r="E26" s="346">
        <v>1426.3825830000001</v>
      </c>
      <c r="F26" s="346">
        <v>120.42529300000001</v>
      </c>
      <c r="G26" s="346">
        <v>28.253024</v>
      </c>
      <c r="H26" s="347">
        <v>7.4030630000000004</v>
      </c>
      <c r="I26" s="347">
        <v>17.244956999999999</v>
      </c>
      <c r="J26" s="347">
        <v>5.5413019999999999</v>
      </c>
      <c r="K26" s="347">
        <v>1296.6350179999999</v>
      </c>
      <c r="L26" s="346">
        <v>18.708012999999998</v>
      </c>
      <c r="M26" s="346">
        <v>18.055236000000001</v>
      </c>
      <c r="N26" s="346">
        <v>4.8765890000000001</v>
      </c>
      <c r="O26" s="346">
        <v>0.355298</v>
      </c>
      <c r="P26" s="347">
        <v>1.129408</v>
      </c>
      <c r="Q26" s="345">
        <v>0.74484799999999995</v>
      </c>
      <c r="R26" s="395" t="s">
        <v>456</v>
      </c>
    </row>
    <row r="27" spans="1:18" ht="15.95" customHeight="1" x14ac:dyDescent="0.2">
      <c r="A27" s="396"/>
      <c r="B27" s="383" t="s">
        <v>457</v>
      </c>
      <c r="C27" s="383"/>
      <c r="D27" s="418">
        <v>1884.7142080000001</v>
      </c>
      <c r="E27" s="346">
        <v>1748.423151</v>
      </c>
      <c r="F27" s="346">
        <v>30.531586000000001</v>
      </c>
      <c r="G27" s="346">
        <v>9.1847990000000017</v>
      </c>
      <c r="H27" s="347">
        <v>1.4770080000000001</v>
      </c>
      <c r="I27" s="347">
        <v>1.0451459999999999</v>
      </c>
      <c r="J27" s="347">
        <v>12.144506999999999</v>
      </c>
      <c r="K27" s="347">
        <v>1709.0570889999999</v>
      </c>
      <c r="L27" s="346">
        <v>48.059649</v>
      </c>
      <c r="M27" s="346">
        <v>34.306218000000001</v>
      </c>
      <c r="N27" s="346">
        <v>12.236307</v>
      </c>
      <c r="O27" s="346">
        <v>42.482398000000003</v>
      </c>
      <c r="P27" s="347">
        <v>16.482243999999998</v>
      </c>
      <c r="Q27" s="345">
        <v>2.1716379999999997</v>
      </c>
      <c r="R27" s="395" t="s">
        <v>458</v>
      </c>
    </row>
    <row r="28" spans="1:18" ht="24" customHeight="1" x14ac:dyDescent="0.2">
      <c r="A28" s="396">
        <v>2012</v>
      </c>
      <c r="B28" s="383" t="s">
        <v>283</v>
      </c>
      <c r="C28" s="383"/>
      <c r="D28" s="418">
        <v>3646.5051840000001</v>
      </c>
      <c r="E28" s="346">
        <v>3315.2212250000002</v>
      </c>
      <c r="F28" s="345">
        <v>214.734566</v>
      </c>
      <c r="G28" s="347">
        <v>25.577204000000002</v>
      </c>
      <c r="H28" s="446">
        <v>9.3525570000000009</v>
      </c>
      <c r="I28" s="347">
        <v>5.7465330000000003</v>
      </c>
      <c r="J28" s="347">
        <v>21.431932</v>
      </c>
      <c r="K28" s="412">
        <v>3080.8177370000003</v>
      </c>
      <c r="L28" s="345">
        <v>116.981459</v>
      </c>
      <c r="M28" s="347">
        <v>102.91069999999999</v>
      </c>
      <c r="N28" s="345">
        <v>22.321234</v>
      </c>
      <c r="O28" s="347">
        <v>31.296268999999999</v>
      </c>
      <c r="P28" s="347">
        <v>60.286622000000001</v>
      </c>
      <c r="Q28" s="345">
        <v>1.609461</v>
      </c>
      <c r="R28" s="395" t="s">
        <v>454</v>
      </c>
    </row>
    <row r="29" spans="1:18" ht="15.95" customHeight="1" x14ac:dyDescent="0.2">
      <c r="A29" s="396"/>
      <c r="B29" s="383" t="s">
        <v>455</v>
      </c>
      <c r="C29" s="383"/>
      <c r="D29" s="418">
        <v>1665.535273</v>
      </c>
      <c r="E29" s="345">
        <v>1564.883523</v>
      </c>
      <c r="F29" s="345">
        <v>171.11290700000001</v>
      </c>
      <c r="G29" s="347">
        <v>15.634424000000001</v>
      </c>
      <c r="H29" s="347">
        <v>6.9810290000000004</v>
      </c>
      <c r="I29" s="347">
        <v>4.7078480000000003</v>
      </c>
      <c r="J29" s="347">
        <v>7.8894759999999993</v>
      </c>
      <c r="K29" s="412">
        <v>1384.15041</v>
      </c>
      <c r="L29" s="345">
        <v>18.402455999999997</v>
      </c>
      <c r="M29" s="345">
        <v>17.320854000000001</v>
      </c>
      <c r="N29" s="345">
        <v>3.112047</v>
      </c>
      <c r="O29" s="346">
        <v>8.2727999999999996E-2</v>
      </c>
      <c r="P29" s="348">
        <v>1.0705199999999999</v>
      </c>
      <c r="Q29" s="345">
        <v>0.62181600000000004</v>
      </c>
      <c r="R29" s="395" t="s">
        <v>456</v>
      </c>
    </row>
    <row r="30" spans="1:18" ht="15.95" customHeight="1" x14ac:dyDescent="0.2">
      <c r="A30" s="396"/>
      <c r="B30" s="383" t="s">
        <v>457</v>
      </c>
      <c r="C30" s="383"/>
      <c r="D30" s="418">
        <v>1980.9699110000001</v>
      </c>
      <c r="E30" s="346">
        <v>1750.337702</v>
      </c>
      <c r="F30" s="345">
        <v>43.621659000000001</v>
      </c>
      <c r="G30" s="347">
        <v>9.9427800000000008</v>
      </c>
      <c r="H30" s="347">
        <v>2.3715279999999996</v>
      </c>
      <c r="I30" s="446">
        <v>1.0386849999999999</v>
      </c>
      <c r="J30" s="446">
        <v>13.542456</v>
      </c>
      <c r="K30" s="412">
        <v>1696.6673270000001</v>
      </c>
      <c r="L30" s="345">
        <v>98.579003</v>
      </c>
      <c r="M30" s="446">
        <v>85.589846000000009</v>
      </c>
      <c r="N30" s="345">
        <v>19.209187</v>
      </c>
      <c r="O30" s="346">
        <v>31.213540999999999</v>
      </c>
      <c r="P30" s="446">
        <v>59.216101999999999</v>
      </c>
      <c r="Q30" s="345">
        <v>0.987645</v>
      </c>
      <c r="R30" s="395" t="s">
        <v>458</v>
      </c>
    </row>
    <row r="31" spans="1:18" ht="24" customHeight="1" x14ac:dyDescent="0.2">
      <c r="A31" s="396">
        <v>2011</v>
      </c>
      <c r="B31" s="383" t="s">
        <v>283</v>
      </c>
      <c r="C31" s="383"/>
      <c r="D31" s="419">
        <v>3410.3162670000002</v>
      </c>
      <c r="E31" s="410">
        <v>3261.4206719999997</v>
      </c>
      <c r="F31" s="412">
        <v>213.49675399999998</v>
      </c>
      <c r="G31" s="413">
        <v>15.274913</v>
      </c>
      <c r="H31" s="412">
        <v>4.1872280000000002</v>
      </c>
      <c r="I31" s="412">
        <v>4.876233</v>
      </c>
      <c r="J31" s="412">
        <v>25.050228999999998</v>
      </c>
      <c r="K31" s="412">
        <v>3032.5203509999997</v>
      </c>
      <c r="L31" s="410">
        <v>56.002701000000002</v>
      </c>
      <c r="M31" s="412">
        <v>42.462811000000002</v>
      </c>
      <c r="N31" s="410">
        <v>8.2095190000000002</v>
      </c>
      <c r="O31" s="412">
        <v>19.482230000000001</v>
      </c>
      <c r="P31" s="412">
        <v>6.0064899999999994</v>
      </c>
      <c r="Q31" s="410">
        <v>2.3526560000000001</v>
      </c>
      <c r="R31" s="395" t="s">
        <v>454</v>
      </c>
    </row>
    <row r="32" spans="1:18" ht="15.95" customHeight="1" x14ac:dyDescent="0.2">
      <c r="A32" s="396"/>
      <c r="B32" s="383" t="s">
        <v>455</v>
      </c>
      <c r="C32" s="383"/>
      <c r="D32" s="419">
        <v>1663.5742130000001</v>
      </c>
      <c r="E32" s="410">
        <v>1596.711043</v>
      </c>
      <c r="F32" s="412">
        <v>176.29253400000002</v>
      </c>
      <c r="G32" s="413">
        <v>8.7469850000000005</v>
      </c>
      <c r="H32" s="412">
        <v>2.9947469999999998</v>
      </c>
      <c r="I32" s="412">
        <v>3.8995390000000003</v>
      </c>
      <c r="J32" s="412">
        <v>5.9391610000000004</v>
      </c>
      <c r="K32" s="412">
        <v>1413.4303189999998</v>
      </c>
      <c r="L32" s="410">
        <v>11.487413</v>
      </c>
      <c r="M32" s="412">
        <v>11.075782999999999</v>
      </c>
      <c r="N32" s="410">
        <v>2.1650929999999997</v>
      </c>
      <c r="O32" s="412">
        <v>5.2139000000000005E-2</v>
      </c>
      <c r="P32" s="412">
        <v>0.26921800000000001</v>
      </c>
      <c r="Q32" s="410">
        <v>0.65254699999999999</v>
      </c>
      <c r="R32" s="395" t="s">
        <v>456</v>
      </c>
    </row>
    <row r="33" spans="1:18" ht="15.95" customHeight="1" x14ac:dyDescent="0.2">
      <c r="A33" s="396"/>
      <c r="B33" s="383" t="s">
        <v>457</v>
      </c>
      <c r="C33" s="383"/>
      <c r="D33" s="419">
        <v>1746.7420540000001</v>
      </c>
      <c r="E33" s="410">
        <v>1664.7096289999999</v>
      </c>
      <c r="F33" s="412">
        <v>37.204219999999999</v>
      </c>
      <c r="G33" s="413">
        <v>6.5279280000000002</v>
      </c>
      <c r="H33" s="412">
        <v>1.1924809999999999</v>
      </c>
      <c r="I33" s="412">
        <v>0.97669399999999995</v>
      </c>
      <c r="J33" s="412">
        <v>19.111068</v>
      </c>
      <c r="K33" s="412">
        <v>1619.0900319999998</v>
      </c>
      <c r="L33" s="410">
        <v>44.515287999999998</v>
      </c>
      <c r="M33" s="412">
        <v>31.387027999999997</v>
      </c>
      <c r="N33" s="410">
        <v>6.0444260000000005</v>
      </c>
      <c r="O33" s="412">
        <v>19.430091000000001</v>
      </c>
      <c r="P33" s="412">
        <v>5.7372719999999999</v>
      </c>
      <c r="Q33" s="410">
        <v>1.7001089999999999</v>
      </c>
      <c r="R33" s="395" t="s">
        <v>458</v>
      </c>
    </row>
    <row r="34" spans="1:18" ht="24" customHeight="1" x14ac:dyDescent="0.2">
      <c r="A34" s="396">
        <v>2010</v>
      </c>
      <c r="B34" s="383" t="s">
        <v>283</v>
      </c>
      <c r="C34" s="383"/>
      <c r="D34" s="419">
        <v>2861.9481470000001</v>
      </c>
      <c r="E34" s="410">
        <v>2746.6910440000001</v>
      </c>
      <c r="F34" s="412">
        <v>130.56314599999999</v>
      </c>
      <c r="G34" s="413">
        <v>26.680857</v>
      </c>
      <c r="H34" s="412">
        <v>17.155450000000002</v>
      </c>
      <c r="I34" s="412">
        <v>3.1867359999999998</v>
      </c>
      <c r="J34" s="412">
        <v>10.108968999999998</v>
      </c>
      <c r="K34" s="412">
        <v>2600.0981260000003</v>
      </c>
      <c r="L34" s="410">
        <v>70.525694000000001</v>
      </c>
      <c r="M34" s="412">
        <v>53.687169999999995</v>
      </c>
      <c r="N34" s="410">
        <v>16.745063999999999</v>
      </c>
      <c r="O34" s="412">
        <v>0</v>
      </c>
      <c r="P34" s="412">
        <v>13.261025999999999</v>
      </c>
      <c r="Q34" s="410">
        <v>1.3833440000000001</v>
      </c>
      <c r="R34" s="395" t="s">
        <v>454</v>
      </c>
    </row>
    <row r="35" spans="1:18" ht="15.95" customHeight="1" x14ac:dyDescent="0.2">
      <c r="A35" s="396"/>
      <c r="B35" s="383" t="s">
        <v>455</v>
      </c>
      <c r="C35" s="383"/>
      <c r="D35" s="419">
        <v>1347.7856750000001</v>
      </c>
      <c r="E35" s="410">
        <v>1310.955723</v>
      </c>
      <c r="F35" s="412">
        <v>94.331005000000005</v>
      </c>
      <c r="G35" s="413">
        <v>20.389808000000002</v>
      </c>
      <c r="H35" s="412">
        <v>15.44089</v>
      </c>
      <c r="I35" s="412">
        <v>2.4319709999999999</v>
      </c>
      <c r="J35" s="412">
        <v>4.3630500000000003</v>
      </c>
      <c r="K35" s="412">
        <v>1209.986574</v>
      </c>
      <c r="L35" s="410">
        <v>12.016069999999999</v>
      </c>
      <c r="M35" s="412">
        <v>11.868255</v>
      </c>
      <c r="N35" s="410">
        <v>1.0180040000000001</v>
      </c>
      <c r="O35" s="412">
        <v>0</v>
      </c>
      <c r="P35" s="412">
        <v>3.8391000000000002E-2</v>
      </c>
      <c r="Q35" s="410">
        <v>0.43095</v>
      </c>
      <c r="R35" s="395" t="s">
        <v>456</v>
      </c>
    </row>
    <row r="36" spans="1:18" ht="15.95" customHeight="1" x14ac:dyDescent="0.2">
      <c r="A36" s="396"/>
      <c r="B36" s="383" t="s">
        <v>457</v>
      </c>
      <c r="C36" s="383"/>
      <c r="D36" s="419">
        <v>1514.162472</v>
      </c>
      <c r="E36" s="410">
        <v>1435.7353209999999</v>
      </c>
      <c r="F36" s="412">
        <v>36.232141000000006</v>
      </c>
      <c r="G36" s="413">
        <v>6.2910490000000001</v>
      </c>
      <c r="H36" s="412">
        <v>1.7145599999999999</v>
      </c>
      <c r="I36" s="412">
        <v>0.75476500000000002</v>
      </c>
      <c r="J36" s="412">
        <v>5.7459189999999998</v>
      </c>
      <c r="K36" s="412">
        <v>1390.1115519999998</v>
      </c>
      <c r="L36" s="410">
        <v>58.509624000000002</v>
      </c>
      <c r="M36" s="412">
        <v>41.818915000000004</v>
      </c>
      <c r="N36" s="410">
        <v>15.727060000000002</v>
      </c>
      <c r="O36" s="412">
        <v>0</v>
      </c>
      <c r="P36" s="412">
        <v>13.222635</v>
      </c>
      <c r="Q36" s="410">
        <v>0.95239399999999996</v>
      </c>
      <c r="R36" s="395" t="s">
        <v>458</v>
      </c>
    </row>
    <row r="37" spans="1:18" ht="24" customHeight="1" x14ac:dyDescent="0.2">
      <c r="A37" s="396">
        <v>2009</v>
      </c>
      <c r="B37" s="383" t="s">
        <v>283</v>
      </c>
      <c r="C37" s="383"/>
      <c r="D37" s="419">
        <v>2698.526468</v>
      </c>
      <c r="E37" s="410">
        <v>2607.2271940000001</v>
      </c>
      <c r="F37" s="412">
        <v>141.30403799999999</v>
      </c>
      <c r="G37" s="413">
        <v>62.992412999999999</v>
      </c>
      <c r="H37" s="412">
        <v>54.232458000000001</v>
      </c>
      <c r="I37" s="412">
        <v>2.818085</v>
      </c>
      <c r="J37" s="412">
        <v>14.310521000000001</v>
      </c>
      <c r="K37" s="412">
        <v>2451.8934750000003</v>
      </c>
      <c r="L37" s="410">
        <v>38.477838000000006</v>
      </c>
      <c r="M37" s="412">
        <v>31.731779</v>
      </c>
      <c r="N37" s="410">
        <v>13.418469999999999</v>
      </c>
      <c r="O37" s="412">
        <v>0</v>
      </c>
      <c r="P37" s="412">
        <v>10.356821999999999</v>
      </c>
      <c r="Q37" s="410">
        <v>1.0971150000000001</v>
      </c>
      <c r="R37" s="395" t="s">
        <v>454</v>
      </c>
    </row>
    <row r="38" spans="1:18" ht="15.95" customHeight="1" x14ac:dyDescent="0.2">
      <c r="A38" s="396"/>
      <c r="B38" s="383" t="s">
        <v>455</v>
      </c>
      <c r="C38" s="383"/>
      <c r="D38" s="419">
        <v>1229.0440549999998</v>
      </c>
      <c r="E38" s="410">
        <v>1180.6644569999999</v>
      </c>
      <c r="F38" s="412">
        <v>116.41906</v>
      </c>
      <c r="G38" s="413">
        <v>58.589800000000004</v>
      </c>
      <c r="H38" s="412">
        <v>52.956786000000001</v>
      </c>
      <c r="I38" s="412">
        <v>2.4081230000000002</v>
      </c>
      <c r="J38" s="412">
        <v>10.847076999999999</v>
      </c>
      <c r="K38" s="412">
        <v>1058.9017570000001</v>
      </c>
      <c r="L38" s="410">
        <v>11.822168</v>
      </c>
      <c r="M38" s="412">
        <v>10.98826</v>
      </c>
      <c r="N38" s="410">
        <v>0.68850600000000006</v>
      </c>
      <c r="O38" s="412">
        <v>0</v>
      </c>
      <c r="P38" s="412">
        <v>0.13020300000000001</v>
      </c>
      <c r="Q38" s="410">
        <v>0.248386</v>
      </c>
      <c r="R38" s="395" t="s">
        <v>456</v>
      </c>
    </row>
    <row r="39" spans="1:18" ht="15.95" customHeight="1" x14ac:dyDescent="0.2">
      <c r="A39" s="396"/>
      <c r="B39" s="383" t="s">
        <v>457</v>
      </c>
      <c r="C39" s="383"/>
      <c r="D39" s="419">
        <v>1469.482413</v>
      </c>
      <c r="E39" s="410">
        <v>1426.562737</v>
      </c>
      <c r="F39" s="412">
        <v>24.884978</v>
      </c>
      <c r="G39" s="413">
        <v>4.4026130000000006</v>
      </c>
      <c r="H39" s="412">
        <v>1.2756719999999999</v>
      </c>
      <c r="I39" s="412">
        <v>0.40996199999999999</v>
      </c>
      <c r="J39" s="412">
        <v>3.463444</v>
      </c>
      <c r="K39" s="412">
        <v>1392.9917180000002</v>
      </c>
      <c r="L39" s="410">
        <v>26.655669999999997</v>
      </c>
      <c r="M39" s="412">
        <v>20.743518999999999</v>
      </c>
      <c r="N39" s="410">
        <v>12.729964000000001</v>
      </c>
      <c r="O39" s="412">
        <v>0</v>
      </c>
      <c r="P39" s="412">
        <v>10.226619000000001</v>
      </c>
      <c r="Q39" s="410">
        <v>0.84872900000000007</v>
      </c>
      <c r="R39" s="395" t="s">
        <v>458</v>
      </c>
    </row>
    <row r="40" spans="1:18" ht="24" customHeight="1" x14ac:dyDescent="0.2">
      <c r="A40" s="396">
        <v>2008</v>
      </c>
      <c r="B40" s="383" t="s">
        <v>283</v>
      </c>
      <c r="C40" s="383"/>
      <c r="D40" s="419">
        <v>3229.9686630000001</v>
      </c>
      <c r="E40" s="410">
        <v>3076.1800309999999</v>
      </c>
      <c r="F40" s="412">
        <v>246.860998</v>
      </c>
      <c r="G40" s="413">
        <v>181.46818400000001</v>
      </c>
      <c r="H40" s="412">
        <v>171.56461100000001</v>
      </c>
      <c r="I40" s="412">
        <v>1.8310690000000001</v>
      </c>
      <c r="J40" s="412">
        <v>4.1119820000000002</v>
      </c>
      <c r="K40" s="412">
        <v>2817.8764000000001</v>
      </c>
      <c r="L40" s="410">
        <v>50.984158000000001</v>
      </c>
      <c r="M40" s="412">
        <v>39.607934</v>
      </c>
      <c r="N40" s="410">
        <v>33.229585999999998</v>
      </c>
      <c r="O40" s="412">
        <v>0</v>
      </c>
      <c r="P40" s="412">
        <v>26.322445999999999</v>
      </c>
      <c r="Q40" s="410">
        <v>0.88312199999999996</v>
      </c>
      <c r="R40" s="395" t="s">
        <v>454</v>
      </c>
    </row>
    <row r="41" spans="1:18" ht="15.95" customHeight="1" x14ac:dyDescent="0.2">
      <c r="A41" s="396"/>
      <c r="B41" s="383" t="s">
        <v>455</v>
      </c>
      <c r="C41" s="383"/>
      <c r="D41" s="419">
        <v>1580.8996569999999</v>
      </c>
      <c r="E41" s="410">
        <v>1498.844601</v>
      </c>
      <c r="F41" s="412">
        <v>214.91804300000001</v>
      </c>
      <c r="G41" s="413">
        <v>172.13078200000001</v>
      </c>
      <c r="H41" s="412">
        <v>168.362887</v>
      </c>
      <c r="I41" s="412">
        <v>1.003584</v>
      </c>
      <c r="J41" s="412">
        <v>2.8409589999999998</v>
      </c>
      <c r="K41" s="412">
        <v>1279.053719</v>
      </c>
      <c r="L41" s="410">
        <v>15.050832</v>
      </c>
      <c r="M41" s="412">
        <v>14.655366000000001</v>
      </c>
      <c r="N41" s="410">
        <v>0.78730200000000006</v>
      </c>
      <c r="O41" s="412">
        <v>0</v>
      </c>
      <c r="P41" s="412">
        <v>0.19634200000000002</v>
      </c>
      <c r="Q41" s="410">
        <v>0.47990699999999997</v>
      </c>
      <c r="R41" s="395" t="s">
        <v>456</v>
      </c>
    </row>
    <row r="42" spans="1:18" ht="15.95" customHeight="1" x14ac:dyDescent="0.2">
      <c r="A42" s="396"/>
      <c r="B42" s="383" t="s">
        <v>457</v>
      </c>
      <c r="C42" s="383"/>
      <c r="D42" s="419">
        <v>1649.0690059999999</v>
      </c>
      <c r="E42" s="410">
        <v>1577.3354299999999</v>
      </c>
      <c r="F42" s="412">
        <v>31.942955000000001</v>
      </c>
      <c r="G42" s="413">
        <v>9.3374020000000009</v>
      </c>
      <c r="H42" s="412">
        <v>3.201724</v>
      </c>
      <c r="I42" s="412">
        <v>0.82748500000000003</v>
      </c>
      <c r="J42" s="412">
        <v>1.271023</v>
      </c>
      <c r="K42" s="412">
        <v>1538.8226810000001</v>
      </c>
      <c r="L42" s="410">
        <v>35.933326000000001</v>
      </c>
      <c r="M42" s="412">
        <v>24.952567999999999</v>
      </c>
      <c r="N42" s="410">
        <v>32.442284000000001</v>
      </c>
      <c r="O42" s="412">
        <v>0</v>
      </c>
      <c r="P42" s="412">
        <v>26.126103999999998</v>
      </c>
      <c r="Q42" s="410">
        <v>0.40321499999999999</v>
      </c>
      <c r="R42" s="395" t="s">
        <v>458</v>
      </c>
    </row>
    <row r="43" spans="1:18" ht="24" customHeight="1" x14ac:dyDescent="0.2">
      <c r="A43" s="396">
        <v>2007</v>
      </c>
      <c r="B43" s="383" t="s">
        <v>283</v>
      </c>
      <c r="C43" s="383"/>
      <c r="D43" s="419">
        <v>3102.6015520000001</v>
      </c>
      <c r="E43" s="410">
        <v>2890.9087319999999</v>
      </c>
      <c r="F43" s="412">
        <v>124.11458400000001</v>
      </c>
      <c r="G43" s="413">
        <v>82.052429999999987</v>
      </c>
      <c r="H43" s="412">
        <v>70.330341000000004</v>
      </c>
      <c r="I43" s="412">
        <v>1.367767</v>
      </c>
      <c r="J43" s="412">
        <v>4.0459839999999998</v>
      </c>
      <c r="K43" s="412">
        <v>2744.727789</v>
      </c>
      <c r="L43" s="410">
        <v>71.945712</v>
      </c>
      <c r="M43" s="412">
        <v>59.970129</v>
      </c>
      <c r="N43" s="410">
        <v>39.4435</v>
      </c>
      <c r="O43" s="412">
        <v>0.53002700000000003</v>
      </c>
      <c r="P43" s="412">
        <v>33.214042999999997</v>
      </c>
      <c r="Q43" s="410">
        <v>1.1565150000000002</v>
      </c>
      <c r="R43" s="395" t="s">
        <v>454</v>
      </c>
    </row>
    <row r="44" spans="1:18" ht="15.95" customHeight="1" x14ac:dyDescent="0.2">
      <c r="A44" s="396"/>
      <c r="B44" s="383" t="s">
        <v>455</v>
      </c>
      <c r="C44" s="383"/>
      <c r="D44" s="419">
        <v>1313.0111750000001</v>
      </c>
      <c r="E44" s="410">
        <v>1185.3967239999999</v>
      </c>
      <c r="F44" s="412">
        <v>88.125873000000013</v>
      </c>
      <c r="G44" s="413">
        <v>68.526296000000002</v>
      </c>
      <c r="H44" s="412">
        <v>66.152888000000004</v>
      </c>
      <c r="I44" s="412">
        <v>0.56700400000000006</v>
      </c>
      <c r="J44" s="412">
        <v>3.460172</v>
      </c>
      <c r="K44" s="412">
        <v>1093.1259069999999</v>
      </c>
      <c r="L44" s="410">
        <v>30.583043</v>
      </c>
      <c r="M44" s="412">
        <v>30.031136</v>
      </c>
      <c r="N44" s="410">
        <v>0.68464900000000006</v>
      </c>
      <c r="O44" s="412">
        <v>0.116051</v>
      </c>
      <c r="P44" s="412">
        <v>6.3457E-2</v>
      </c>
      <c r="Q44" s="410">
        <v>0.20809800000000001</v>
      </c>
      <c r="R44" s="395" t="s">
        <v>456</v>
      </c>
    </row>
    <row r="45" spans="1:18" ht="15.95" customHeight="1" x14ac:dyDescent="0.2">
      <c r="A45" s="396"/>
      <c r="B45" s="383" t="s">
        <v>457</v>
      </c>
      <c r="C45" s="383"/>
      <c r="D45" s="419">
        <v>1789.590377</v>
      </c>
      <c r="E45" s="410">
        <v>1705.5120079999999</v>
      </c>
      <c r="F45" s="412">
        <v>35.988711000000002</v>
      </c>
      <c r="G45" s="413">
        <v>13.526134000000001</v>
      </c>
      <c r="H45" s="412">
        <v>4.1774530000000007</v>
      </c>
      <c r="I45" s="412">
        <v>0.800763</v>
      </c>
      <c r="J45" s="412">
        <v>0.585812</v>
      </c>
      <c r="K45" s="412">
        <v>1651.6018819999999</v>
      </c>
      <c r="L45" s="410">
        <v>41.362669000000004</v>
      </c>
      <c r="M45" s="412">
        <v>29.938993</v>
      </c>
      <c r="N45" s="410">
        <v>38.758851000000007</v>
      </c>
      <c r="O45" s="412">
        <v>0.41397600000000001</v>
      </c>
      <c r="P45" s="412">
        <v>33.150586000000004</v>
      </c>
      <c r="Q45" s="410">
        <v>0.94841700000000007</v>
      </c>
      <c r="R45" s="395" t="s">
        <v>458</v>
      </c>
    </row>
    <row r="46" spans="1:18" ht="24" customHeight="1" x14ac:dyDescent="0.2">
      <c r="A46" s="396">
        <v>2006</v>
      </c>
      <c r="B46" s="383" t="s">
        <v>283</v>
      </c>
      <c r="C46" s="383"/>
      <c r="D46" s="419">
        <v>2984.3103810000002</v>
      </c>
      <c r="E46" s="410">
        <v>2696.7293080000004</v>
      </c>
      <c r="F46" s="412">
        <v>58.110087</v>
      </c>
      <c r="G46" s="413">
        <v>16.964473999999999</v>
      </c>
      <c r="H46" s="412">
        <v>7.2445150000000007</v>
      </c>
      <c r="I46" s="412">
        <v>0.98078799999999999</v>
      </c>
      <c r="J46" s="412">
        <v>3.8774810000000004</v>
      </c>
      <c r="K46" s="412">
        <v>2615.1644040000001</v>
      </c>
      <c r="L46" s="410">
        <v>65.611009999999993</v>
      </c>
      <c r="M46" s="412">
        <v>48.269370000000002</v>
      </c>
      <c r="N46" s="410">
        <v>39.73198</v>
      </c>
      <c r="O46" s="412">
        <v>0</v>
      </c>
      <c r="P46" s="412">
        <v>35.080697000000001</v>
      </c>
      <c r="Q46" s="410">
        <v>1.2763059999999999</v>
      </c>
      <c r="R46" s="395" t="s">
        <v>454</v>
      </c>
    </row>
    <row r="47" spans="1:18" ht="15.95" customHeight="1" x14ac:dyDescent="0.2">
      <c r="A47" s="396"/>
      <c r="B47" s="383" t="s">
        <v>455</v>
      </c>
      <c r="C47" s="383"/>
      <c r="D47" s="419">
        <v>1259.7017520000002</v>
      </c>
      <c r="E47" s="410">
        <v>1065.820659</v>
      </c>
      <c r="F47" s="412">
        <v>21.216442999999998</v>
      </c>
      <c r="G47" s="413">
        <v>2.8996200000000001</v>
      </c>
      <c r="H47" s="412">
        <v>0.69118100000000005</v>
      </c>
      <c r="I47" s="412">
        <v>0.52179900000000001</v>
      </c>
      <c r="J47" s="412">
        <v>3.0112669999999997</v>
      </c>
      <c r="K47" s="412">
        <v>1039.66345</v>
      </c>
      <c r="L47" s="410">
        <v>17.352880000000003</v>
      </c>
      <c r="M47" s="412">
        <v>11.650283999999999</v>
      </c>
      <c r="N47" s="410">
        <v>0.72833599999999987</v>
      </c>
      <c r="O47" s="412">
        <v>0</v>
      </c>
      <c r="P47" s="412">
        <v>4.6113000000000001E-2</v>
      </c>
      <c r="Q47" s="410">
        <v>0.29480000000000001</v>
      </c>
      <c r="R47" s="395" t="s">
        <v>456</v>
      </c>
    </row>
    <row r="48" spans="1:18" ht="15.95" customHeight="1" x14ac:dyDescent="0.2">
      <c r="A48" s="396"/>
      <c r="B48" s="383" t="s">
        <v>457</v>
      </c>
      <c r="C48" s="383"/>
      <c r="D48" s="419">
        <v>1724.6086290000001</v>
      </c>
      <c r="E48" s="410">
        <v>1630.908649</v>
      </c>
      <c r="F48" s="412">
        <v>36.893644000000002</v>
      </c>
      <c r="G48" s="413">
        <v>14.064853999999999</v>
      </c>
      <c r="H48" s="412">
        <v>6.5533339999999995</v>
      </c>
      <c r="I48" s="412">
        <v>0.45898899999999998</v>
      </c>
      <c r="J48" s="412">
        <v>0.86621400000000004</v>
      </c>
      <c r="K48" s="412">
        <v>1575.5009539999999</v>
      </c>
      <c r="L48" s="410">
        <v>48.258129999999994</v>
      </c>
      <c r="M48" s="412">
        <v>36.619086000000003</v>
      </c>
      <c r="N48" s="410">
        <v>39.003644000000001</v>
      </c>
      <c r="O48" s="412">
        <v>0</v>
      </c>
      <c r="P48" s="412">
        <v>35.034584000000002</v>
      </c>
      <c r="Q48" s="410">
        <v>0.98150599999999999</v>
      </c>
      <c r="R48" s="395" t="s">
        <v>458</v>
      </c>
    </row>
    <row r="49" spans="1:18" ht="24" customHeight="1" x14ac:dyDescent="0.2">
      <c r="A49" s="396">
        <v>2005</v>
      </c>
      <c r="B49" s="383" t="s">
        <v>283</v>
      </c>
      <c r="C49" s="383"/>
      <c r="D49" s="419">
        <v>2566.6769249999998</v>
      </c>
      <c r="E49" s="410">
        <v>2274.9547749999997</v>
      </c>
      <c r="F49" s="412">
        <v>55.985390000000002</v>
      </c>
      <c r="G49" s="413">
        <v>25.523121</v>
      </c>
      <c r="H49" s="412">
        <v>17.437047999999997</v>
      </c>
      <c r="I49" s="412">
        <v>1.2554339999999999</v>
      </c>
      <c r="J49" s="412">
        <v>1.9852370000000001</v>
      </c>
      <c r="K49" s="412">
        <v>2204.921378</v>
      </c>
      <c r="L49" s="410">
        <v>63.141705000000002</v>
      </c>
      <c r="M49" s="412">
        <v>53.819324000000002</v>
      </c>
      <c r="N49" s="410">
        <v>37.185698000000002</v>
      </c>
      <c r="O49" s="412">
        <v>0.40139199999999997</v>
      </c>
      <c r="P49" s="412">
        <v>30.288270000000001</v>
      </c>
      <c r="Q49" s="410">
        <v>0.55686300000000011</v>
      </c>
      <c r="R49" s="395" t="s">
        <v>454</v>
      </c>
    </row>
    <row r="50" spans="1:18" ht="15.95" customHeight="1" x14ac:dyDescent="0.2">
      <c r="A50" s="396"/>
      <c r="B50" s="383" t="s">
        <v>455</v>
      </c>
      <c r="C50" s="383"/>
      <c r="D50" s="419">
        <v>1081.8783100000001</v>
      </c>
      <c r="E50" s="410">
        <v>882.0178249999999</v>
      </c>
      <c r="F50" s="412">
        <v>31.008659999999999</v>
      </c>
      <c r="G50" s="413">
        <v>15.345156999999999</v>
      </c>
      <c r="H50" s="412">
        <v>13.403645000000001</v>
      </c>
      <c r="I50" s="412">
        <v>0.45561699999999999</v>
      </c>
      <c r="J50" s="412">
        <v>0.89839099999999994</v>
      </c>
      <c r="K50" s="412">
        <v>847.363247</v>
      </c>
      <c r="L50" s="410">
        <v>11.841393</v>
      </c>
      <c r="M50" s="412">
        <v>11.556625</v>
      </c>
      <c r="N50" s="410">
        <v>0.55949300000000002</v>
      </c>
      <c r="O50" s="412">
        <v>1.06E-3</v>
      </c>
      <c r="P50" s="412">
        <v>8.5398000000000002E-2</v>
      </c>
      <c r="Q50" s="410">
        <v>0.24911699999999998</v>
      </c>
      <c r="R50" s="395" t="s">
        <v>456</v>
      </c>
    </row>
    <row r="51" spans="1:18" ht="15.95" customHeight="1" x14ac:dyDescent="0.2">
      <c r="A51" s="396"/>
      <c r="B51" s="383" t="s">
        <v>457</v>
      </c>
      <c r="C51" s="383"/>
      <c r="D51" s="419">
        <v>1484.7986149999999</v>
      </c>
      <c r="E51" s="410">
        <v>1392.93695</v>
      </c>
      <c r="F51" s="412">
        <v>24.97673</v>
      </c>
      <c r="G51" s="413">
        <v>10.177963999999999</v>
      </c>
      <c r="H51" s="412">
        <v>4.0334029999999998</v>
      </c>
      <c r="I51" s="412">
        <v>0.799817</v>
      </c>
      <c r="J51" s="412">
        <v>1.086846</v>
      </c>
      <c r="K51" s="412">
        <v>1357.558131</v>
      </c>
      <c r="L51" s="410">
        <v>51.300311999999998</v>
      </c>
      <c r="M51" s="412">
        <v>42.262698999999998</v>
      </c>
      <c r="N51" s="410">
        <v>36.626204999999999</v>
      </c>
      <c r="O51" s="412">
        <v>0.40033200000000002</v>
      </c>
      <c r="P51" s="412">
        <v>30.202871999999999</v>
      </c>
      <c r="Q51" s="410">
        <v>0.30774599999999996</v>
      </c>
      <c r="R51" s="395" t="s">
        <v>458</v>
      </c>
    </row>
    <row r="52" spans="1:18" ht="24" customHeight="1" x14ac:dyDescent="0.2">
      <c r="A52" s="396">
        <v>2004</v>
      </c>
      <c r="B52" s="383" t="s">
        <v>283</v>
      </c>
      <c r="C52" s="383"/>
      <c r="D52" s="419">
        <v>1976.138649</v>
      </c>
      <c r="E52" s="410">
        <v>1832.9753149999999</v>
      </c>
      <c r="F52" s="412">
        <v>75.397288000000003</v>
      </c>
      <c r="G52" s="413">
        <v>58.090993000000005</v>
      </c>
      <c r="H52" s="412">
        <v>50.355453000000004</v>
      </c>
      <c r="I52" s="412">
        <v>0.75490499999999994</v>
      </c>
      <c r="J52" s="412">
        <v>1.6169690000000001</v>
      </c>
      <c r="K52" s="412">
        <v>1743.5525830000001</v>
      </c>
      <c r="L52" s="410">
        <v>56.795368000000003</v>
      </c>
      <c r="M52" s="412">
        <v>42.934741000000002</v>
      </c>
      <c r="N52" s="410">
        <v>28.913475999999996</v>
      </c>
      <c r="O52" s="412">
        <v>0.357823</v>
      </c>
      <c r="P52" s="412">
        <v>23.926776999999998</v>
      </c>
      <c r="Q52" s="410">
        <v>0.34220999999999996</v>
      </c>
      <c r="R52" s="395" t="s">
        <v>454</v>
      </c>
    </row>
    <row r="53" spans="1:18" ht="15.95" customHeight="1" x14ac:dyDescent="0.2">
      <c r="A53" s="396"/>
      <c r="B53" s="383" t="s">
        <v>455</v>
      </c>
      <c r="C53" s="383"/>
      <c r="D53" s="419">
        <v>794.91432400000008</v>
      </c>
      <c r="E53" s="410">
        <v>730.96129399999995</v>
      </c>
      <c r="F53" s="412">
        <v>52.497141999999997</v>
      </c>
      <c r="G53" s="413">
        <v>49.675682999999999</v>
      </c>
      <c r="H53" s="412">
        <v>47.950370999999997</v>
      </c>
      <c r="I53" s="412">
        <v>0.31101799999999996</v>
      </c>
      <c r="J53" s="412">
        <v>0.147815</v>
      </c>
      <c r="K53" s="412">
        <v>674.465371</v>
      </c>
      <c r="L53" s="410">
        <v>11.17544</v>
      </c>
      <c r="M53" s="412">
        <v>10.652495</v>
      </c>
      <c r="N53" s="410">
        <v>0.74265499999999995</v>
      </c>
      <c r="O53" s="412">
        <v>7.8460000000000005E-3</v>
      </c>
      <c r="P53" s="412">
        <v>0.118644</v>
      </c>
      <c r="Q53" s="410">
        <v>0.24724100000000002</v>
      </c>
      <c r="R53" s="395" t="s">
        <v>456</v>
      </c>
    </row>
    <row r="54" spans="1:18" ht="15.95" customHeight="1" x14ac:dyDescent="0.2">
      <c r="A54" s="396"/>
      <c r="B54" s="383" t="s">
        <v>457</v>
      </c>
      <c r="C54" s="383"/>
      <c r="D54" s="419">
        <v>1181.2243249999999</v>
      </c>
      <c r="E54" s="410">
        <v>1102.014021</v>
      </c>
      <c r="F54" s="412">
        <v>22.900145999999999</v>
      </c>
      <c r="G54" s="413">
        <v>8.4153099999999998</v>
      </c>
      <c r="H54" s="412">
        <v>2.4050819999999997</v>
      </c>
      <c r="I54" s="412">
        <v>0.44388699999999998</v>
      </c>
      <c r="J54" s="412">
        <v>1.4691540000000001</v>
      </c>
      <c r="K54" s="412">
        <v>1069.0872120000001</v>
      </c>
      <c r="L54" s="410">
        <v>45.619928000000002</v>
      </c>
      <c r="M54" s="412">
        <v>32.282246000000001</v>
      </c>
      <c r="N54" s="410">
        <v>28.170821</v>
      </c>
      <c r="O54" s="412">
        <v>0.34997699999999998</v>
      </c>
      <c r="P54" s="412">
        <v>23.808133000000002</v>
      </c>
      <c r="Q54" s="410">
        <v>9.4968999999999998E-2</v>
      </c>
      <c r="R54" s="395" t="s">
        <v>458</v>
      </c>
    </row>
    <row r="55" spans="1:18" ht="24" customHeight="1" x14ac:dyDescent="0.2">
      <c r="A55" s="396">
        <v>2003</v>
      </c>
      <c r="B55" s="383" t="s">
        <v>283</v>
      </c>
      <c r="C55" s="383"/>
      <c r="D55" s="419">
        <v>1873.809029</v>
      </c>
      <c r="E55" s="410">
        <v>1713.769315</v>
      </c>
      <c r="F55" s="412">
        <v>82.397469999999998</v>
      </c>
      <c r="G55" s="413">
        <v>59.328074000000001</v>
      </c>
      <c r="H55" s="412">
        <v>51.815775000000002</v>
      </c>
      <c r="I55" s="412">
        <v>0.93006899999999992</v>
      </c>
      <c r="J55" s="412">
        <v>1.4367909999999999</v>
      </c>
      <c r="K55" s="412">
        <v>1617.1071259999999</v>
      </c>
      <c r="L55" s="410">
        <v>82.495457999999999</v>
      </c>
      <c r="M55" s="412">
        <v>69.203978000000006</v>
      </c>
      <c r="N55" s="410">
        <v>27.393961999999998</v>
      </c>
      <c r="O55" s="412">
        <v>0.62732299999999996</v>
      </c>
      <c r="P55" s="412">
        <v>22.495379</v>
      </c>
      <c r="Q55" s="410">
        <v>0.631606</v>
      </c>
      <c r="R55" s="395" t="s">
        <v>454</v>
      </c>
    </row>
    <row r="56" spans="1:18" ht="15.95" customHeight="1" x14ac:dyDescent="0.2">
      <c r="A56" s="396"/>
      <c r="B56" s="383" t="s">
        <v>455</v>
      </c>
      <c r="C56" s="383"/>
      <c r="D56" s="419">
        <v>762.89631700000007</v>
      </c>
      <c r="E56" s="410">
        <v>704.67457300000001</v>
      </c>
      <c r="F56" s="412">
        <v>57.840989999999998</v>
      </c>
      <c r="G56" s="413">
        <v>51.61835</v>
      </c>
      <c r="H56" s="412">
        <v>50.032651000000001</v>
      </c>
      <c r="I56" s="412">
        <v>0.191552</v>
      </c>
      <c r="J56" s="412">
        <v>0.25439200000000001</v>
      </c>
      <c r="K56" s="412">
        <v>642.28321900000003</v>
      </c>
      <c r="L56" s="410">
        <v>12.742438</v>
      </c>
      <c r="M56" s="412">
        <v>11.620811999999999</v>
      </c>
      <c r="N56" s="410">
        <v>0.94522299999999992</v>
      </c>
      <c r="O56" s="412">
        <v>4.3300000000000001E-4</v>
      </c>
      <c r="P56" s="412">
        <v>5.9942999999999996E-2</v>
      </c>
      <c r="Q56" s="410">
        <v>0.16104099999999999</v>
      </c>
      <c r="R56" s="395" t="s">
        <v>456</v>
      </c>
    </row>
    <row r="57" spans="1:18" ht="15.95" customHeight="1" x14ac:dyDescent="0.2">
      <c r="A57" s="396"/>
      <c r="B57" s="383" t="s">
        <v>457</v>
      </c>
      <c r="C57" s="383"/>
      <c r="D57" s="419">
        <v>1110.9127120000001</v>
      </c>
      <c r="E57" s="410">
        <v>1009.094742</v>
      </c>
      <c r="F57" s="412">
        <v>24.556480000000001</v>
      </c>
      <c r="G57" s="413">
        <v>7.7097240000000005</v>
      </c>
      <c r="H57" s="412">
        <v>1.7831239999999999</v>
      </c>
      <c r="I57" s="412">
        <v>0.73851700000000009</v>
      </c>
      <c r="J57" s="412">
        <v>1.182399</v>
      </c>
      <c r="K57" s="412">
        <v>974.82390699999996</v>
      </c>
      <c r="L57" s="410">
        <v>69.753020000000006</v>
      </c>
      <c r="M57" s="412">
        <v>57.583165999999999</v>
      </c>
      <c r="N57" s="410">
        <v>26.448739000000003</v>
      </c>
      <c r="O57" s="412">
        <v>0.62688999999999995</v>
      </c>
      <c r="P57" s="412">
        <v>22.435436000000003</v>
      </c>
      <c r="Q57" s="410">
        <v>0.47056500000000001</v>
      </c>
      <c r="R57" s="395" t="s">
        <v>458</v>
      </c>
    </row>
    <row r="58" spans="1:18" ht="24" customHeight="1" x14ac:dyDescent="0.2">
      <c r="A58" s="396">
        <v>2002</v>
      </c>
      <c r="B58" s="383" t="s">
        <v>283</v>
      </c>
      <c r="C58" s="383"/>
      <c r="D58" s="419">
        <v>1838.254314</v>
      </c>
      <c r="E58" s="410">
        <v>1726.442407</v>
      </c>
      <c r="F58" s="412">
        <v>41.325983999999998</v>
      </c>
      <c r="G58" s="413">
        <v>19.175712000000001</v>
      </c>
      <c r="H58" s="412">
        <v>14.19073</v>
      </c>
      <c r="I58" s="412">
        <v>0.30429800000000001</v>
      </c>
      <c r="J58" s="412">
        <v>1.406525</v>
      </c>
      <c r="K58" s="412">
        <v>1673.8945430000001</v>
      </c>
      <c r="L58" s="410">
        <v>42.194327999999999</v>
      </c>
      <c r="M58" s="412">
        <v>35.228461000000003</v>
      </c>
      <c r="N58" s="410">
        <v>28.764399000000004</v>
      </c>
      <c r="O58" s="412">
        <v>4.3872910000000003</v>
      </c>
      <c r="P58" s="412">
        <v>18.796847000000003</v>
      </c>
      <c r="Q58" s="410">
        <v>0.29686399999999996</v>
      </c>
      <c r="R58" s="395" t="s">
        <v>454</v>
      </c>
    </row>
    <row r="59" spans="1:18" ht="15.95" customHeight="1" x14ac:dyDescent="0.2">
      <c r="A59" s="396"/>
      <c r="B59" s="383" t="s">
        <v>455</v>
      </c>
      <c r="C59" s="383"/>
      <c r="D59" s="419">
        <v>755.53248499999995</v>
      </c>
      <c r="E59" s="410">
        <v>708.68935799999997</v>
      </c>
      <c r="F59" s="412">
        <v>18.629937999999999</v>
      </c>
      <c r="G59" s="413">
        <v>13.220553000000001</v>
      </c>
      <c r="H59" s="412">
        <v>12.034458000000001</v>
      </c>
      <c r="I59" s="412">
        <v>2.8953E-2</v>
      </c>
      <c r="J59" s="412">
        <v>5.7875999999999997E-2</v>
      </c>
      <c r="K59" s="412">
        <v>685.743156</v>
      </c>
      <c r="L59" s="410">
        <v>9.6904079999999997</v>
      </c>
      <c r="M59" s="412">
        <v>9.2033690000000004</v>
      </c>
      <c r="N59" s="410">
        <v>0.28342299999999998</v>
      </c>
      <c r="O59" s="412">
        <v>0</v>
      </c>
      <c r="P59" s="412">
        <v>1.4644000000000001E-2</v>
      </c>
      <c r="Q59" s="410">
        <v>0.20618999999999998</v>
      </c>
      <c r="R59" s="395" t="s">
        <v>456</v>
      </c>
    </row>
    <row r="60" spans="1:18" ht="15.95" customHeight="1" x14ac:dyDescent="0.2">
      <c r="A60" s="396"/>
      <c r="B60" s="383" t="s">
        <v>457</v>
      </c>
      <c r="C60" s="383"/>
      <c r="D60" s="419">
        <v>1082.7218289999998</v>
      </c>
      <c r="E60" s="410">
        <v>1017.753049</v>
      </c>
      <c r="F60" s="412">
        <v>22.696045999999999</v>
      </c>
      <c r="G60" s="413">
        <v>5.9551590000000001</v>
      </c>
      <c r="H60" s="412">
        <v>2.156272</v>
      </c>
      <c r="I60" s="412">
        <v>0.27534500000000001</v>
      </c>
      <c r="J60" s="412">
        <v>1.348649</v>
      </c>
      <c r="K60" s="412">
        <v>988.151387</v>
      </c>
      <c r="L60" s="410">
        <v>32.503920000000001</v>
      </c>
      <c r="M60" s="412">
        <v>26.025092000000001</v>
      </c>
      <c r="N60" s="410">
        <v>28.480976000000002</v>
      </c>
      <c r="O60" s="412">
        <v>4.3872910000000003</v>
      </c>
      <c r="P60" s="412">
        <v>18.782203000000003</v>
      </c>
      <c r="Q60" s="410">
        <v>9.0674000000000005E-2</v>
      </c>
      <c r="R60" s="395" t="s">
        <v>458</v>
      </c>
    </row>
    <row r="61" spans="1:18" ht="24" customHeight="1" x14ac:dyDescent="0.2">
      <c r="A61" s="396">
        <v>2001</v>
      </c>
      <c r="B61" s="383" t="s">
        <v>283</v>
      </c>
      <c r="C61" s="383"/>
      <c r="D61" s="419">
        <v>1927.3172609999999</v>
      </c>
      <c r="E61" s="410">
        <v>1773.8208589999999</v>
      </c>
      <c r="F61" s="412">
        <v>148.462401</v>
      </c>
      <c r="G61" s="413">
        <v>123.449944</v>
      </c>
      <c r="H61" s="412">
        <v>112.94623200000001</v>
      </c>
      <c r="I61" s="412">
        <v>2.7285169999999996</v>
      </c>
      <c r="J61" s="412">
        <v>1.8954880000000001</v>
      </c>
      <c r="K61" s="412">
        <v>1605.4576520000001</v>
      </c>
      <c r="L61" s="410">
        <v>56.929634</v>
      </c>
      <c r="M61" s="412">
        <v>40.190966000000003</v>
      </c>
      <c r="N61" s="410">
        <v>27.443862999999997</v>
      </c>
      <c r="O61" s="412">
        <v>0.61902900000000005</v>
      </c>
      <c r="P61" s="412">
        <v>22.633848999999998</v>
      </c>
      <c r="Q61" s="410">
        <v>0.40638600000000002</v>
      </c>
      <c r="R61" s="395" t="s">
        <v>454</v>
      </c>
    </row>
    <row r="62" spans="1:18" ht="15.95" customHeight="1" x14ac:dyDescent="0.2">
      <c r="A62" s="396"/>
      <c r="B62" s="383" t="s">
        <v>455</v>
      </c>
      <c r="C62" s="383"/>
      <c r="D62" s="419">
        <v>709.40176399999996</v>
      </c>
      <c r="E62" s="410">
        <v>631.19905900000003</v>
      </c>
      <c r="F62" s="412">
        <v>125.87817</v>
      </c>
      <c r="G62" s="413">
        <v>114.845078</v>
      </c>
      <c r="H62" s="412">
        <v>111.59583500000001</v>
      </c>
      <c r="I62" s="412">
        <v>2.3553859999999998</v>
      </c>
      <c r="J62" s="412">
        <v>4.0502000000000003E-2</v>
      </c>
      <c r="K62" s="412">
        <v>496.41971799999999</v>
      </c>
      <c r="L62" s="410">
        <v>15.172120999999999</v>
      </c>
      <c r="M62" s="412">
        <v>10.324907999999999</v>
      </c>
      <c r="N62" s="410">
        <v>0.51307400000000003</v>
      </c>
      <c r="O62" s="412">
        <v>0.136744</v>
      </c>
      <c r="P62" s="412">
        <v>7.9769999999999997E-3</v>
      </c>
      <c r="Q62" s="410">
        <v>0.194822</v>
      </c>
      <c r="R62" s="395" t="s">
        <v>456</v>
      </c>
    </row>
    <row r="63" spans="1:18" ht="15.95" customHeight="1" x14ac:dyDescent="0.2">
      <c r="A63" s="396"/>
      <c r="B63" s="383" t="s">
        <v>457</v>
      </c>
      <c r="C63" s="383"/>
      <c r="D63" s="419">
        <v>1217.915497</v>
      </c>
      <c r="E63" s="410">
        <v>1142.6218000000001</v>
      </c>
      <c r="F63" s="412">
        <v>22.584230999999999</v>
      </c>
      <c r="G63" s="413">
        <v>8.6048659999999995</v>
      </c>
      <c r="H63" s="412">
        <v>1.3503969999999998</v>
      </c>
      <c r="I63" s="412">
        <v>0.37313099999999999</v>
      </c>
      <c r="J63" s="412">
        <v>1.854986</v>
      </c>
      <c r="K63" s="412">
        <v>1109.037934</v>
      </c>
      <c r="L63" s="410">
        <v>41.757512999999996</v>
      </c>
      <c r="M63" s="412">
        <v>29.866058000000002</v>
      </c>
      <c r="N63" s="410">
        <v>26.930789000000001</v>
      </c>
      <c r="O63" s="412">
        <v>0.48228500000000002</v>
      </c>
      <c r="P63" s="412">
        <v>22.625872000000001</v>
      </c>
      <c r="Q63" s="410">
        <v>0.211564</v>
      </c>
      <c r="R63" s="395" t="s">
        <v>458</v>
      </c>
    </row>
    <row r="64" spans="1:18" x14ac:dyDescent="0.2">
      <c r="A64" s="422"/>
      <c r="B64" s="381"/>
      <c r="C64" s="381"/>
      <c r="D64" s="423"/>
      <c r="E64" s="424"/>
      <c r="F64" s="425"/>
      <c r="G64" s="426"/>
      <c r="H64" s="425"/>
      <c r="I64" s="425"/>
      <c r="J64" s="425"/>
      <c r="K64" s="425"/>
      <c r="L64" s="424"/>
      <c r="M64" s="425"/>
      <c r="N64" s="424"/>
      <c r="O64" s="425"/>
      <c r="P64" s="425"/>
      <c r="Q64" s="426"/>
      <c r="R64" s="428"/>
    </row>
    <row r="66" spans="1:4" s="373" customFormat="1" x14ac:dyDescent="0.2">
      <c r="A66" s="429" t="s">
        <v>447</v>
      </c>
      <c r="D66" s="430"/>
    </row>
    <row r="67" spans="1:4" s="373" customFormat="1" x14ac:dyDescent="0.2">
      <c r="A67" s="429" t="s">
        <v>459</v>
      </c>
      <c r="D67" s="430"/>
    </row>
    <row r="68" spans="1:4" s="373" customFormat="1" x14ac:dyDescent="0.2">
      <c r="A68" s="429" t="s">
        <v>460</v>
      </c>
      <c r="D68" s="430"/>
    </row>
    <row r="69" spans="1:4" s="373" customFormat="1" x14ac:dyDescent="0.2">
      <c r="A69" s="429" t="s">
        <v>461</v>
      </c>
      <c r="D69" s="430"/>
    </row>
    <row r="70" spans="1:4" s="373" customFormat="1" x14ac:dyDescent="0.2">
      <c r="A70" s="429" t="s">
        <v>462</v>
      </c>
      <c r="D70" s="430"/>
    </row>
    <row r="71" spans="1:4" s="373" customFormat="1" x14ac:dyDescent="0.2">
      <c r="A71" s="429" t="s">
        <v>449</v>
      </c>
      <c r="D71" s="430"/>
    </row>
    <row r="72" spans="1:4" s="373" customFormat="1" x14ac:dyDescent="0.2">
      <c r="A72" s="429" t="s">
        <v>463</v>
      </c>
      <c r="D72" s="430"/>
    </row>
    <row r="73" spans="1:4" s="373" customFormat="1" x14ac:dyDescent="0.2">
      <c r="A73" s="429" t="s">
        <v>464</v>
      </c>
      <c r="D73" s="430"/>
    </row>
    <row r="74" spans="1:4" s="373" customFormat="1" x14ac:dyDescent="0.2">
      <c r="A74" s="429" t="s">
        <v>465</v>
      </c>
      <c r="D74" s="430"/>
    </row>
    <row r="75" spans="1:4" s="373" customFormat="1" x14ac:dyDescent="0.2">
      <c r="A75" s="447"/>
      <c r="D75" s="430"/>
    </row>
    <row r="76" spans="1:4" s="373" customFormat="1" x14ac:dyDescent="0.2">
      <c r="A76" s="447"/>
      <c r="D76" s="430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70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transitionEvaluation="1">
    <pageSetUpPr fitToPage="1"/>
  </sheetPr>
  <dimension ref="A1:V77"/>
  <sheetViews>
    <sheetView showGridLines="0" zoomScaleNormal="100" workbookViewId="0"/>
  </sheetViews>
  <sheetFormatPr defaultColWidth="12.5" defaultRowHeight="12" customHeight="1" x14ac:dyDescent="0.2"/>
  <cols>
    <col min="1" max="1" width="32.6640625" style="454" customWidth="1"/>
    <col min="2" max="5" width="9" style="454" customWidth="1"/>
    <col min="6" max="6" width="9" style="473" customWidth="1"/>
    <col min="7" max="20" width="9" style="454" customWidth="1"/>
    <col min="21" max="21" width="2.6640625" style="454" customWidth="1"/>
    <col min="22" max="22" width="36.83203125" style="454" customWidth="1"/>
    <col min="23" max="16384" width="12.5" style="454"/>
  </cols>
  <sheetData>
    <row r="1" spans="1:22" s="451" customFormat="1" ht="12" customHeight="1" x14ac:dyDescent="0.2">
      <c r="A1" s="450" t="s">
        <v>468</v>
      </c>
      <c r="F1" s="452"/>
      <c r="V1" s="453"/>
    </row>
    <row r="2" spans="1:22" ht="12" customHeight="1" x14ac:dyDescent="0.2">
      <c r="A2" s="194" t="s">
        <v>0</v>
      </c>
      <c r="B2" s="21"/>
      <c r="C2" s="21"/>
      <c r="D2" s="21"/>
      <c r="E2" s="21"/>
      <c r="F2" s="176"/>
      <c r="V2" s="451" t="s">
        <v>1</v>
      </c>
    </row>
    <row r="3" spans="1:22" ht="12" customHeight="1" x14ac:dyDescent="0.2">
      <c r="A3" s="455" t="s">
        <v>27</v>
      </c>
      <c r="B3" s="21"/>
      <c r="C3" s="21"/>
      <c r="D3" s="21"/>
      <c r="F3" s="176"/>
      <c r="V3" s="451" t="s">
        <v>28</v>
      </c>
    </row>
    <row r="4" spans="1:22" ht="12" customHeight="1" x14ac:dyDescent="0.2">
      <c r="A4" s="456" t="s">
        <v>469</v>
      </c>
      <c r="B4" s="21"/>
      <c r="C4" s="21"/>
      <c r="D4" s="21"/>
      <c r="F4" s="176"/>
      <c r="V4" s="454" t="s">
        <v>470</v>
      </c>
    </row>
    <row r="5" spans="1:22" ht="12" customHeight="1" x14ac:dyDescent="0.2">
      <c r="A5" s="240"/>
      <c r="B5" s="198"/>
      <c r="C5" s="198"/>
      <c r="D5" s="198"/>
      <c r="E5" s="457"/>
      <c r="F5" s="457"/>
      <c r="G5" s="457"/>
      <c r="H5" s="457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457"/>
      <c r="V5" s="457"/>
    </row>
    <row r="6" spans="1:22" s="458" customFormat="1" ht="12" customHeight="1" x14ac:dyDescent="0.2">
      <c r="A6" s="625"/>
      <c r="B6" s="626">
        <v>2000</v>
      </c>
      <c r="C6" s="626">
        <v>2001</v>
      </c>
      <c r="D6" s="626">
        <v>2002</v>
      </c>
      <c r="E6" s="626">
        <v>2003</v>
      </c>
      <c r="F6" s="610">
        <v>2004</v>
      </c>
      <c r="G6" s="627">
        <v>2005</v>
      </c>
      <c r="H6" s="627">
        <v>2006</v>
      </c>
      <c r="I6" s="601">
        <v>2007</v>
      </c>
      <c r="J6" s="601">
        <v>2008</v>
      </c>
      <c r="K6" s="601">
        <v>2009</v>
      </c>
      <c r="L6" s="601">
        <v>2010</v>
      </c>
      <c r="M6" s="601">
        <v>2011</v>
      </c>
      <c r="N6" s="601">
        <v>2012</v>
      </c>
      <c r="O6" s="601">
        <v>2013</v>
      </c>
      <c r="P6" s="601">
        <v>2014</v>
      </c>
      <c r="Q6" s="601">
        <v>2015</v>
      </c>
      <c r="R6" s="601">
        <v>2016</v>
      </c>
      <c r="S6" s="601">
        <v>2017</v>
      </c>
      <c r="T6" s="601">
        <v>2018</v>
      </c>
      <c r="U6" s="627"/>
      <c r="V6" s="625"/>
    </row>
    <row r="7" spans="1:22" ht="12" customHeight="1" x14ac:dyDescent="0.2">
      <c r="B7" s="459"/>
      <c r="C7" s="459"/>
      <c r="D7" s="459"/>
      <c r="E7" s="459"/>
      <c r="F7" s="176"/>
      <c r="G7" s="203"/>
      <c r="H7" s="203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203"/>
    </row>
    <row r="8" spans="1:22" s="464" customFormat="1" ht="21.95" customHeight="1" x14ac:dyDescent="0.2">
      <c r="A8" s="460" t="s">
        <v>471</v>
      </c>
      <c r="B8" s="461" t="s">
        <v>45</v>
      </c>
      <c r="C8" s="461" t="s">
        <v>45</v>
      </c>
      <c r="D8" s="461" t="s">
        <v>45</v>
      </c>
      <c r="E8" s="461" t="s">
        <v>45</v>
      </c>
      <c r="F8" s="461" t="s">
        <v>45</v>
      </c>
      <c r="G8" s="461" t="s">
        <v>45</v>
      </c>
      <c r="H8" s="461" t="s">
        <v>45</v>
      </c>
      <c r="I8" s="461" t="s">
        <v>45</v>
      </c>
      <c r="J8" s="461" t="s">
        <v>45</v>
      </c>
      <c r="K8" s="461" t="s">
        <v>45</v>
      </c>
      <c r="L8" s="461" t="s">
        <v>45</v>
      </c>
      <c r="M8" s="461" t="s">
        <v>45</v>
      </c>
      <c r="N8" s="461" t="s">
        <v>45</v>
      </c>
      <c r="O8" s="461" t="s">
        <v>45</v>
      </c>
      <c r="P8" s="461" t="s">
        <v>45</v>
      </c>
      <c r="Q8" s="461" t="s">
        <v>45</v>
      </c>
      <c r="R8" s="461" t="s">
        <v>45</v>
      </c>
      <c r="S8" s="461" t="s">
        <v>45</v>
      </c>
      <c r="T8" s="461" t="s">
        <v>45</v>
      </c>
      <c r="U8" s="462"/>
      <c r="V8" s="463" t="s">
        <v>472</v>
      </c>
    </row>
    <row r="9" spans="1:22" s="464" customFormat="1" ht="21.95" customHeight="1" x14ac:dyDescent="0.2">
      <c r="A9" s="465" t="s">
        <v>473</v>
      </c>
      <c r="B9" s="461">
        <v>347.3</v>
      </c>
      <c r="C9" s="461">
        <v>312.10000000000002</v>
      </c>
      <c r="D9" s="461">
        <v>275.8</v>
      </c>
      <c r="E9" s="461">
        <v>363.5</v>
      </c>
      <c r="F9" s="461">
        <v>342.8</v>
      </c>
      <c r="G9" s="461">
        <v>337.5</v>
      </c>
      <c r="H9" s="461">
        <v>334</v>
      </c>
      <c r="I9" s="461">
        <v>336.8</v>
      </c>
      <c r="J9" s="461">
        <v>443.1</v>
      </c>
      <c r="K9" s="461">
        <v>766.7</v>
      </c>
      <c r="L9" s="461">
        <v>915.9</v>
      </c>
      <c r="M9" s="461">
        <v>1044.5</v>
      </c>
      <c r="N9" s="461">
        <v>1464.5</v>
      </c>
      <c r="O9" s="461">
        <v>1616</v>
      </c>
      <c r="P9" s="461">
        <v>2094.9</v>
      </c>
      <c r="Q9" s="461">
        <v>2175.7739999999999</v>
      </c>
      <c r="R9" s="461">
        <v>2372.9679999999998</v>
      </c>
      <c r="S9" s="638">
        <v>3233.8710000000001</v>
      </c>
      <c r="T9" s="638">
        <v>3171.7870000000003</v>
      </c>
      <c r="U9" s="466"/>
      <c r="V9" s="467" t="s">
        <v>474</v>
      </c>
    </row>
    <row r="10" spans="1:22" s="469" customFormat="1" ht="21.95" customHeight="1" x14ac:dyDescent="0.2">
      <c r="A10" s="465" t="s">
        <v>475</v>
      </c>
      <c r="B10" s="461" t="s">
        <v>45</v>
      </c>
      <c r="C10" s="461" t="s">
        <v>45</v>
      </c>
      <c r="D10" s="461" t="s">
        <v>45</v>
      </c>
      <c r="E10" s="461" t="s">
        <v>45</v>
      </c>
      <c r="F10" s="461" t="s">
        <v>45</v>
      </c>
      <c r="G10" s="461" t="s">
        <v>45</v>
      </c>
      <c r="H10" s="461" t="s">
        <v>45</v>
      </c>
      <c r="I10" s="461" t="s">
        <v>45</v>
      </c>
      <c r="J10" s="461" t="s">
        <v>45</v>
      </c>
      <c r="K10" s="461" t="s">
        <v>45</v>
      </c>
      <c r="L10" s="461" t="s">
        <v>45</v>
      </c>
      <c r="M10" s="461" t="s">
        <v>45</v>
      </c>
      <c r="N10" s="461" t="s">
        <v>45</v>
      </c>
      <c r="O10" s="461" t="s">
        <v>45</v>
      </c>
      <c r="P10" s="461" t="s">
        <v>45</v>
      </c>
      <c r="Q10" s="461" t="s">
        <v>45</v>
      </c>
      <c r="R10" s="461" t="s">
        <v>45</v>
      </c>
      <c r="S10" s="461" t="s">
        <v>45</v>
      </c>
      <c r="T10" s="461" t="s">
        <v>45</v>
      </c>
      <c r="U10" s="468"/>
      <c r="V10" s="467" t="s">
        <v>476</v>
      </c>
    </row>
    <row r="11" spans="1:22" s="469" customFormat="1" ht="12" customHeight="1" x14ac:dyDescent="0.2">
      <c r="A11" s="457"/>
      <c r="B11" s="457"/>
      <c r="C11" s="457"/>
      <c r="D11" s="457"/>
      <c r="E11" s="457"/>
      <c r="F11" s="457"/>
      <c r="G11" s="457"/>
      <c r="H11" s="457"/>
      <c r="I11" s="457"/>
      <c r="J11" s="457"/>
      <c r="K11" s="457"/>
      <c r="L11" s="457"/>
      <c r="M11" s="639"/>
      <c r="N11" s="639"/>
      <c r="O11" s="639"/>
      <c r="P11" s="639"/>
      <c r="Q11" s="639"/>
      <c r="R11" s="639"/>
      <c r="S11" s="639"/>
      <c r="T11" s="639"/>
      <c r="U11" s="470"/>
      <c r="V11" s="471" t="s">
        <v>240</v>
      </c>
    </row>
    <row r="12" spans="1:22" s="469" customFormat="1" ht="12" customHeight="1" x14ac:dyDescent="0.2">
      <c r="A12" s="454"/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/>
      <c r="S12"/>
      <c r="T12"/>
      <c r="U12"/>
      <c r="V12"/>
    </row>
    <row r="13" spans="1:22" s="469" customFormat="1" ht="12" customHeight="1" x14ac:dyDescent="0.2">
      <c r="A13" s="472" t="s">
        <v>477</v>
      </c>
      <c r="B13" s="454"/>
      <c r="C13" s="454"/>
      <c r="D13" s="454"/>
      <c r="E13" s="454"/>
      <c r="F13" s="473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/>
      <c r="S13"/>
      <c r="T13"/>
      <c r="U13"/>
      <c r="V13"/>
    </row>
    <row r="14" spans="1:22" s="469" customFormat="1" ht="12" customHeight="1" x14ac:dyDescent="0.2">
      <c r="A14" s="474" t="s">
        <v>478</v>
      </c>
      <c r="B14" s="454"/>
      <c r="C14" s="454"/>
      <c r="D14" s="454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/>
      <c r="S14"/>
      <c r="T14"/>
      <c r="U14"/>
      <c r="V14"/>
    </row>
    <row r="15" spans="1:22" s="469" customFormat="1" ht="12" customHeight="1" x14ac:dyDescent="0.2">
      <c r="A15" s="475"/>
      <c r="B15" s="476"/>
      <c r="C15" s="476"/>
      <c r="D15" s="476"/>
      <c r="E15" s="476"/>
      <c r="F15" s="476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/>
      <c r="S15"/>
      <c r="T15"/>
      <c r="U15"/>
      <c r="V15"/>
    </row>
    <row r="16" spans="1:22" s="469" customFormat="1" ht="12" customHeight="1" x14ac:dyDescent="0.2">
      <c r="A16" s="475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4"/>
      <c r="M16" s="454"/>
      <c r="N16" s="454"/>
      <c r="O16" s="454"/>
      <c r="P16" s="454"/>
      <c r="Q16" s="454"/>
      <c r="R16"/>
      <c r="S16"/>
      <c r="T16"/>
      <c r="U16"/>
      <c r="V16"/>
    </row>
    <row r="17" spans="1:22" s="469" customFormat="1" ht="12" customHeight="1" x14ac:dyDescent="0.2">
      <c r="A17" s="454"/>
      <c r="B17" s="454"/>
      <c r="C17" s="454"/>
      <c r="D17" s="454"/>
      <c r="E17" s="454"/>
      <c r="F17" s="473"/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/>
      <c r="S17"/>
      <c r="T17"/>
      <c r="U17"/>
      <c r="V17"/>
    </row>
    <row r="18" spans="1:22" s="469" customFormat="1" ht="12" customHeight="1" x14ac:dyDescent="0.2">
      <c r="A18" s="472" t="s">
        <v>479</v>
      </c>
      <c r="B18" s="454"/>
      <c r="C18" s="454"/>
      <c r="D18" s="454"/>
      <c r="E18" s="454"/>
      <c r="F18" s="454"/>
      <c r="G18" s="454"/>
      <c r="H18" s="454"/>
      <c r="I18" s="454"/>
      <c r="J18" s="454"/>
      <c r="K18" s="454"/>
      <c r="L18" s="454"/>
      <c r="M18" s="454"/>
      <c r="N18" s="454"/>
      <c r="O18" s="454"/>
      <c r="P18" s="454"/>
      <c r="Q18" s="454"/>
      <c r="R18"/>
      <c r="S18"/>
      <c r="T18"/>
      <c r="U18"/>
      <c r="V18"/>
    </row>
    <row r="19" spans="1:22" s="469" customFormat="1" ht="12" customHeight="1" x14ac:dyDescent="0.2">
      <c r="A19" s="475" t="s">
        <v>480</v>
      </c>
      <c r="B19" s="454"/>
      <c r="C19" s="454"/>
      <c r="D19" s="454"/>
      <c r="E19" s="454"/>
      <c r="F19" s="454"/>
      <c r="G19" s="454"/>
      <c r="H19" s="454"/>
      <c r="I19" s="454"/>
      <c r="J19" s="454"/>
      <c r="K19" s="454"/>
      <c r="L19" s="454"/>
      <c r="M19" s="454"/>
      <c r="N19" s="454"/>
      <c r="O19" s="454"/>
      <c r="P19" s="454"/>
      <c r="Q19" s="454"/>
      <c r="R19"/>
      <c r="S19"/>
      <c r="T19"/>
      <c r="U19"/>
      <c r="V19"/>
    </row>
    <row r="20" spans="1:22" s="469" customFormat="1" ht="12" customHeight="1" x14ac:dyDescent="0.2">
      <c r="A20" s="475"/>
      <c r="B20" s="454"/>
      <c r="C20" s="454"/>
      <c r="D20" s="454"/>
      <c r="E20" s="454"/>
      <c r="F20" s="454"/>
      <c r="G20" s="454"/>
      <c r="H20" s="454"/>
      <c r="I20" s="454"/>
      <c r="J20" s="454"/>
      <c r="K20" s="454"/>
      <c r="L20" s="454"/>
      <c r="M20" s="454"/>
      <c r="N20" s="454"/>
      <c r="O20" s="454"/>
      <c r="P20" s="454"/>
      <c r="Q20" s="454"/>
      <c r="R20"/>
      <c r="S20"/>
      <c r="T20"/>
      <c r="U20"/>
      <c r="V20"/>
    </row>
    <row r="21" spans="1:22" s="469" customFormat="1" ht="12" customHeight="1" x14ac:dyDescent="0.2">
      <c r="A21" s="475"/>
      <c r="B21" s="454"/>
      <c r="C21" s="454"/>
      <c r="D21" s="454"/>
      <c r="E21" s="454"/>
      <c r="F21" s="454"/>
      <c r="G21" s="454"/>
      <c r="H21" s="454"/>
      <c r="I21" s="454"/>
      <c r="J21" s="454"/>
      <c r="K21" s="454"/>
      <c r="L21" s="454"/>
      <c r="M21" s="454"/>
      <c r="N21" s="454"/>
      <c r="O21" s="454"/>
      <c r="P21" s="454"/>
      <c r="Q21" s="454"/>
      <c r="R21"/>
      <c r="S21"/>
      <c r="T21"/>
      <c r="U21"/>
      <c r="V21"/>
    </row>
    <row r="22" spans="1:22" s="469" customFormat="1" ht="12" customHeight="1" x14ac:dyDescent="0.2">
      <c r="A22" s="477"/>
      <c r="B22" s="461"/>
      <c r="C22" s="461"/>
      <c r="D22" s="461"/>
      <c r="E22" s="461"/>
      <c r="F22" s="461"/>
      <c r="G22" s="461"/>
      <c r="H22" s="461"/>
      <c r="I22" s="461"/>
      <c r="J22" s="461"/>
      <c r="K22" s="461"/>
      <c r="L22" s="461"/>
      <c r="M22" s="461"/>
      <c r="N22" s="461"/>
      <c r="O22" s="461"/>
      <c r="P22" s="461"/>
      <c r="Q22" s="461"/>
      <c r="R22"/>
      <c r="S22"/>
      <c r="T22"/>
      <c r="U22"/>
      <c r="V22"/>
    </row>
    <row r="23" spans="1:22" s="469" customFormat="1" ht="12" customHeight="1" x14ac:dyDescent="0.2">
      <c r="A23" s="477"/>
      <c r="B23" s="461"/>
      <c r="C23" s="461"/>
      <c r="D23" s="461"/>
      <c r="E23" s="461"/>
      <c r="F23" s="461"/>
      <c r="G23" s="461"/>
      <c r="H23" s="461"/>
      <c r="I23" s="461"/>
      <c r="J23" s="461"/>
      <c r="K23" s="461"/>
      <c r="L23" s="461"/>
      <c r="M23" s="416"/>
      <c r="N23" s="416"/>
      <c r="O23" s="416"/>
      <c r="P23" s="416"/>
      <c r="Q23" s="416"/>
      <c r="R23" s="416"/>
      <c r="S23" s="416"/>
      <c r="T23" s="416"/>
      <c r="U23"/>
      <c r="V23"/>
    </row>
    <row r="24" spans="1:22" s="469" customFormat="1" ht="20.100000000000001" customHeight="1" x14ac:dyDescent="0.2">
      <c r="A24" s="478"/>
      <c r="B24" s="479"/>
      <c r="C24" s="479"/>
      <c r="D24" s="479"/>
      <c r="E24" s="479"/>
      <c r="F24" s="479"/>
      <c r="G24" s="479"/>
      <c r="H24" s="479"/>
      <c r="I24" s="479"/>
      <c r="J24" s="479"/>
      <c r="K24" s="479"/>
      <c r="L24" s="461"/>
      <c r="M24" s="461"/>
      <c r="N24" s="461"/>
      <c r="O24" s="461"/>
      <c r="P24" s="461"/>
      <c r="Q24" s="461"/>
      <c r="R24"/>
      <c r="S24"/>
      <c r="T24"/>
      <c r="U24"/>
      <c r="V24"/>
    </row>
    <row r="25" spans="1:22" s="469" customFormat="1" ht="12" customHeight="1" x14ac:dyDescent="0.2">
      <c r="A25" s="477"/>
      <c r="B25" s="461"/>
      <c r="C25" s="461"/>
      <c r="D25" s="461"/>
      <c r="E25" s="461"/>
      <c r="F25" s="461"/>
      <c r="G25" s="461"/>
      <c r="H25" s="461"/>
      <c r="I25" s="461"/>
      <c r="J25" s="461"/>
      <c r="K25" s="461"/>
      <c r="L25" s="461"/>
      <c r="M25" s="461"/>
      <c r="N25" s="461"/>
      <c r="O25" s="461"/>
      <c r="P25" s="461"/>
      <c r="Q25" s="461"/>
      <c r="R25"/>
      <c r="S25"/>
      <c r="T25"/>
      <c r="U25"/>
      <c r="V25"/>
    </row>
    <row r="26" spans="1:22" s="469" customFormat="1" ht="12" customHeight="1" x14ac:dyDescent="0.2">
      <c r="A26" s="477"/>
      <c r="B26" s="461"/>
      <c r="C26" s="461"/>
      <c r="D26" s="461"/>
      <c r="E26" s="461"/>
      <c r="F26" s="461"/>
      <c r="G26" s="461"/>
      <c r="H26" s="461"/>
      <c r="I26" s="461"/>
      <c r="J26" s="461"/>
      <c r="K26" s="461"/>
      <c r="L26" s="461"/>
      <c r="M26" s="461"/>
      <c r="N26" s="461"/>
      <c r="O26" s="461"/>
      <c r="P26" s="461"/>
      <c r="Q26" s="461"/>
      <c r="R26"/>
      <c r="S26"/>
      <c r="T26"/>
      <c r="U26"/>
      <c r="V26"/>
    </row>
    <row r="27" spans="1:22" s="469" customFormat="1" ht="12" customHeight="1" x14ac:dyDescent="0.2">
      <c r="A27" s="477"/>
      <c r="B27" s="461"/>
      <c r="C27" s="461"/>
      <c r="D27" s="461"/>
      <c r="E27" s="461"/>
      <c r="F27" s="461"/>
      <c r="G27" s="461"/>
      <c r="H27" s="461"/>
      <c r="I27" s="461"/>
      <c r="J27" s="461"/>
      <c r="K27" s="461"/>
      <c r="L27" s="461"/>
      <c r="M27" s="461"/>
      <c r="N27" s="461"/>
      <c r="O27" s="461"/>
      <c r="P27" s="461"/>
      <c r="Q27" s="461"/>
      <c r="R27"/>
      <c r="S27"/>
      <c r="T27"/>
      <c r="U27"/>
      <c r="V27"/>
    </row>
    <row r="28" spans="1:22" ht="12" customHeight="1" x14ac:dyDescent="0.2">
      <c r="R28"/>
      <c r="S28"/>
      <c r="T28"/>
      <c r="U28"/>
      <c r="V28"/>
    </row>
    <row r="29" spans="1:22" ht="12" customHeight="1" x14ac:dyDescent="0.2">
      <c r="R29"/>
      <c r="S29"/>
      <c r="T29"/>
      <c r="U29"/>
      <c r="V29"/>
    </row>
    <row r="30" spans="1:22" ht="12" customHeight="1" x14ac:dyDescent="0.2">
      <c r="R30"/>
      <c r="S30"/>
      <c r="T30"/>
      <c r="U30"/>
      <c r="V30"/>
    </row>
    <row r="31" spans="1:22" ht="12" customHeight="1" x14ac:dyDescent="0.2">
      <c r="R31"/>
      <c r="S31"/>
      <c r="T31"/>
      <c r="U31"/>
      <c r="V31"/>
    </row>
    <row r="32" spans="1:22" ht="12" customHeight="1" x14ac:dyDescent="0.2">
      <c r="R32"/>
      <c r="S32"/>
      <c r="T32"/>
      <c r="U32"/>
      <c r="V32"/>
    </row>
    <row r="33" spans="18:22" ht="12" customHeight="1" x14ac:dyDescent="0.2">
      <c r="R33"/>
      <c r="S33"/>
      <c r="T33"/>
      <c r="U33"/>
      <c r="V33"/>
    </row>
    <row r="34" spans="18:22" ht="12" customHeight="1" x14ac:dyDescent="0.2">
      <c r="R34"/>
      <c r="S34"/>
      <c r="T34"/>
      <c r="U34"/>
      <c r="V34"/>
    </row>
    <row r="35" spans="18:22" ht="12" customHeight="1" x14ac:dyDescent="0.2">
      <c r="R35"/>
      <c r="S35"/>
      <c r="T35"/>
      <c r="U35"/>
      <c r="V35"/>
    </row>
    <row r="36" spans="18:22" ht="12" customHeight="1" x14ac:dyDescent="0.2">
      <c r="R36"/>
      <c r="S36"/>
      <c r="T36"/>
      <c r="U36"/>
      <c r="V36"/>
    </row>
    <row r="37" spans="18:22" ht="12" customHeight="1" x14ac:dyDescent="0.2">
      <c r="R37"/>
      <c r="S37"/>
      <c r="T37"/>
      <c r="U37"/>
      <c r="V37"/>
    </row>
    <row r="38" spans="18:22" ht="12" customHeight="1" x14ac:dyDescent="0.2">
      <c r="R38"/>
      <c r="S38"/>
      <c r="T38"/>
      <c r="U38"/>
      <c r="V38"/>
    </row>
    <row r="39" spans="18:22" ht="12" customHeight="1" x14ac:dyDescent="0.2">
      <c r="R39"/>
      <c r="S39"/>
      <c r="T39"/>
      <c r="U39"/>
      <c r="V39"/>
    </row>
    <row r="40" spans="18:22" ht="12" customHeight="1" x14ac:dyDescent="0.2">
      <c r="R40"/>
      <c r="S40"/>
      <c r="T40"/>
      <c r="U40"/>
      <c r="V40"/>
    </row>
    <row r="41" spans="18:22" ht="12" customHeight="1" x14ac:dyDescent="0.2">
      <c r="R41"/>
      <c r="S41"/>
      <c r="T41"/>
      <c r="U41"/>
      <c r="V41"/>
    </row>
    <row r="42" spans="18:22" ht="12" customHeight="1" x14ac:dyDescent="0.2">
      <c r="R42"/>
      <c r="S42"/>
      <c r="T42"/>
      <c r="U42"/>
      <c r="V42"/>
    </row>
    <row r="43" spans="18:22" ht="12" customHeight="1" x14ac:dyDescent="0.2">
      <c r="R43"/>
      <c r="S43"/>
      <c r="T43"/>
      <c r="U43"/>
      <c r="V43"/>
    </row>
    <row r="44" spans="18:22" ht="12" customHeight="1" x14ac:dyDescent="0.2">
      <c r="R44"/>
      <c r="S44"/>
      <c r="T44"/>
      <c r="U44"/>
      <c r="V44"/>
    </row>
    <row r="45" spans="18:22" ht="12" customHeight="1" x14ac:dyDescent="0.2">
      <c r="R45"/>
      <c r="S45"/>
      <c r="T45"/>
      <c r="U45"/>
      <c r="V45"/>
    </row>
    <row r="46" spans="18:22" ht="12" customHeight="1" x14ac:dyDescent="0.2">
      <c r="R46"/>
      <c r="S46"/>
      <c r="T46"/>
      <c r="U46"/>
      <c r="V46"/>
    </row>
    <row r="47" spans="18:22" ht="12" customHeight="1" x14ac:dyDescent="0.2">
      <c r="R47"/>
      <c r="S47"/>
      <c r="T47"/>
      <c r="U47"/>
      <c r="V47"/>
    </row>
    <row r="48" spans="18:22" ht="12" customHeight="1" x14ac:dyDescent="0.2">
      <c r="R48"/>
      <c r="S48"/>
      <c r="T48"/>
      <c r="U48"/>
      <c r="V48"/>
    </row>
    <row r="49" spans="18:22" ht="12" customHeight="1" x14ac:dyDescent="0.2">
      <c r="R49"/>
      <c r="S49"/>
      <c r="T49"/>
      <c r="U49"/>
      <c r="V49"/>
    </row>
    <row r="50" spans="18:22" ht="12" customHeight="1" x14ac:dyDescent="0.2">
      <c r="R50"/>
      <c r="S50"/>
      <c r="T50"/>
      <c r="U50"/>
      <c r="V50"/>
    </row>
    <row r="51" spans="18:22" ht="12" customHeight="1" x14ac:dyDescent="0.2">
      <c r="R51"/>
      <c r="S51"/>
      <c r="T51"/>
      <c r="U51"/>
      <c r="V51"/>
    </row>
    <row r="52" spans="18:22" ht="12" customHeight="1" x14ac:dyDescent="0.2">
      <c r="R52"/>
      <c r="S52"/>
      <c r="T52"/>
      <c r="U52"/>
      <c r="V52"/>
    </row>
    <row r="53" spans="18:22" ht="12" customHeight="1" x14ac:dyDescent="0.2">
      <c r="R53"/>
      <c r="S53"/>
      <c r="T53"/>
      <c r="U53"/>
      <c r="V53"/>
    </row>
    <row r="54" spans="18:22" ht="12" customHeight="1" x14ac:dyDescent="0.2">
      <c r="R54"/>
      <c r="S54"/>
      <c r="T54"/>
      <c r="U54"/>
      <c r="V54"/>
    </row>
    <row r="55" spans="18:22" ht="12" customHeight="1" x14ac:dyDescent="0.2">
      <c r="R55"/>
      <c r="S55"/>
      <c r="T55"/>
      <c r="U55"/>
      <c r="V55"/>
    </row>
    <row r="56" spans="18:22" ht="12" customHeight="1" x14ac:dyDescent="0.2">
      <c r="R56"/>
      <c r="S56"/>
      <c r="T56"/>
      <c r="U56"/>
      <c r="V56"/>
    </row>
    <row r="57" spans="18:22" ht="12" customHeight="1" x14ac:dyDescent="0.2">
      <c r="R57"/>
      <c r="S57"/>
      <c r="T57"/>
      <c r="U57"/>
      <c r="V57"/>
    </row>
    <row r="58" spans="18:22" ht="12" customHeight="1" x14ac:dyDescent="0.2">
      <c r="R58"/>
      <c r="S58"/>
      <c r="T58"/>
      <c r="U58"/>
      <c r="V58"/>
    </row>
    <row r="59" spans="18:22" ht="12" customHeight="1" x14ac:dyDescent="0.2">
      <c r="R59"/>
      <c r="S59"/>
      <c r="T59"/>
      <c r="U59"/>
      <c r="V59"/>
    </row>
    <row r="60" spans="18:22" ht="12" customHeight="1" x14ac:dyDescent="0.2">
      <c r="R60"/>
      <c r="S60"/>
      <c r="T60"/>
      <c r="U60"/>
      <c r="V60"/>
    </row>
    <row r="61" spans="18:22" ht="12" customHeight="1" x14ac:dyDescent="0.2">
      <c r="R61"/>
      <c r="S61"/>
      <c r="T61"/>
      <c r="U61"/>
      <c r="V61"/>
    </row>
    <row r="62" spans="18:22" ht="12" customHeight="1" x14ac:dyDescent="0.2">
      <c r="R62"/>
      <c r="S62"/>
      <c r="T62"/>
      <c r="U62"/>
      <c r="V62"/>
    </row>
    <row r="63" spans="18:22" ht="12" customHeight="1" x14ac:dyDescent="0.2">
      <c r="R63"/>
      <c r="S63"/>
      <c r="T63"/>
      <c r="U63"/>
      <c r="V63"/>
    </row>
    <row r="64" spans="18:22" ht="12" customHeight="1" x14ac:dyDescent="0.2">
      <c r="R64"/>
      <c r="S64"/>
      <c r="T64"/>
      <c r="U64"/>
      <c r="V64"/>
    </row>
    <row r="65" spans="18:22" ht="12" customHeight="1" x14ac:dyDescent="0.2">
      <c r="R65"/>
      <c r="S65"/>
      <c r="T65"/>
      <c r="U65"/>
      <c r="V65"/>
    </row>
    <row r="66" spans="18:22" ht="12" customHeight="1" x14ac:dyDescent="0.2">
      <c r="R66"/>
      <c r="S66"/>
      <c r="T66"/>
      <c r="U66"/>
      <c r="V66"/>
    </row>
    <row r="67" spans="18:22" ht="12" customHeight="1" x14ac:dyDescent="0.2">
      <c r="R67"/>
      <c r="S67"/>
      <c r="T67"/>
      <c r="U67"/>
      <c r="V67"/>
    </row>
    <row r="68" spans="18:22" ht="12" customHeight="1" x14ac:dyDescent="0.2">
      <c r="R68"/>
      <c r="S68"/>
      <c r="T68"/>
      <c r="U68"/>
      <c r="V68"/>
    </row>
    <row r="69" spans="18:22" ht="12" customHeight="1" x14ac:dyDescent="0.2">
      <c r="R69"/>
      <c r="S69"/>
      <c r="T69"/>
      <c r="U69"/>
      <c r="V69"/>
    </row>
    <row r="70" spans="18:22" ht="12" customHeight="1" x14ac:dyDescent="0.2">
      <c r="R70"/>
      <c r="S70"/>
      <c r="T70"/>
      <c r="U70"/>
      <c r="V70"/>
    </row>
    <row r="71" spans="18:22" ht="12" customHeight="1" x14ac:dyDescent="0.2">
      <c r="R71"/>
      <c r="S71"/>
      <c r="T71"/>
      <c r="U71"/>
      <c r="V71"/>
    </row>
    <row r="72" spans="18:22" ht="12" customHeight="1" x14ac:dyDescent="0.2">
      <c r="R72"/>
      <c r="S72"/>
      <c r="T72"/>
      <c r="U72"/>
      <c r="V72"/>
    </row>
    <row r="73" spans="18:22" ht="12" customHeight="1" x14ac:dyDescent="0.2">
      <c r="R73"/>
      <c r="S73"/>
      <c r="T73"/>
      <c r="U73"/>
      <c r="V73"/>
    </row>
    <row r="74" spans="18:22" ht="12" customHeight="1" x14ac:dyDescent="0.2">
      <c r="R74"/>
      <c r="S74"/>
      <c r="T74"/>
      <c r="U74"/>
      <c r="V74"/>
    </row>
    <row r="75" spans="18:22" ht="12" customHeight="1" x14ac:dyDescent="0.2">
      <c r="R75"/>
      <c r="S75"/>
      <c r="T75"/>
      <c r="U75"/>
      <c r="V75"/>
    </row>
    <row r="76" spans="18:22" ht="12" customHeight="1" x14ac:dyDescent="0.2">
      <c r="R76"/>
      <c r="S76"/>
      <c r="T76"/>
      <c r="U76"/>
      <c r="V76"/>
    </row>
    <row r="77" spans="18:22" ht="12" customHeight="1" x14ac:dyDescent="0.2">
      <c r="R77"/>
      <c r="S77"/>
      <c r="T77"/>
      <c r="U77"/>
      <c r="V77"/>
    </row>
  </sheetData>
  <pageMargins left="0.15748031496062992" right="0.15748031496062992" top="0.98425196850393704" bottom="0.98425196850393704" header="0.51181102362204722" footer="0.51181102362204722"/>
  <pageSetup scale="90" orientation="landscape" r:id="rId1"/>
  <headerFooter alignWithMargins="0">
    <oddFooter>&amp;R &amp;A  &amp;D  &amp;T  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transitionEvaluation="1">
    <pageSetUpPr fitToPage="1"/>
  </sheetPr>
  <dimension ref="A1:X41"/>
  <sheetViews>
    <sheetView showGridLines="0" workbookViewId="0"/>
  </sheetViews>
  <sheetFormatPr defaultColWidth="11.33203125" defaultRowHeight="12" customHeight="1" x14ac:dyDescent="0.2"/>
  <cols>
    <col min="1" max="1" width="27.83203125" style="484" customWidth="1"/>
    <col min="2" max="2" width="2.83203125" style="484" customWidth="1"/>
    <col min="3" max="5" width="7.83203125" style="484" customWidth="1"/>
    <col min="6" max="6" width="7.83203125" style="533" customWidth="1"/>
    <col min="7" max="21" width="7.83203125" style="484" customWidth="1"/>
    <col min="22" max="22" width="1.5" style="484" customWidth="1"/>
    <col min="23" max="23" width="0.83203125" style="484" customWidth="1"/>
    <col min="24" max="24" width="44.6640625" style="487" customWidth="1"/>
    <col min="25" max="255" width="11.33203125" style="484"/>
    <col min="256" max="256" width="28.83203125" style="484" customWidth="1"/>
    <col min="257" max="257" width="2.83203125" style="484" customWidth="1"/>
    <col min="258" max="262" width="8.33203125" style="484" customWidth="1"/>
    <col min="263" max="277" width="6.6640625" style="484" customWidth="1"/>
    <col min="278" max="278" width="1.5" style="484" customWidth="1"/>
    <col min="279" max="279" width="0.83203125" style="484" customWidth="1"/>
    <col min="280" max="280" width="48" style="484" customWidth="1"/>
    <col min="281" max="511" width="11.33203125" style="484"/>
    <col min="512" max="512" width="28.83203125" style="484" customWidth="1"/>
    <col min="513" max="513" width="2.83203125" style="484" customWidth="1"/>
    <col min="514" max="518" width="8.33203125" style="484" customWidth="1"/>
    <col min="519" max="533" width="6.6640625" style="484" customWidth="1"/>
    <col min="534" max="534" width="1.5" style="484" customWidth="1"/>
    <col min="535" max="535" width="0.83203125" style="484" customWidth="1"/>
    <col min="536" max="536" width="48" style="484" customWidth="1"/>
    <col min="537" max="767" width="11.33203125" style="484"/>
    <col min="768" max="768" width="28.83203125" style="484" customWidth="1"/>
    <col min="769" max="769" width="2.83203125" style="484" customWidth="1"/>
    <col min="770" max="774" width="8.33203125" style="484" customWidth="1"/>
    <col min="775" max="789" width="6.6640625" style="484" customWidth="1"/>
    <col min="790" max="790" width="1.5" style="484" customWidth="1"/>
    <col min="791" max="791" width="0.83203125" style="484" customWidth="1"/>
    <col min="792" max="792" width="48" style="484" customWidth="1"/>
    <col min="793" max="1023" width="11.33203125" style="484"/>
    <col min="1024" max="1024" width="28.83203125" style="484" customWidth="1"/>
    <col min="1025" max="1025" width="2.83203125" style="484" customWidth="1"/>
    <col min="1026" max="1030" width="8.33203125" style="484" customWidth="1"/>
    <col min="1031" max="1045" width="6.6640625" style="484" customWidth="1"/>
    <col min="1046" max="1046" width="1.5" style="484" customWidth="1"/>
    <col min="1047" max="1047" width="0.83203125" style="484" customWidth="1"/>
    <col min="1048" max="1048" width="48" style="484" customWidth="1"/>
    <col min="1049" max="1279" width="11.33203125" style="484"/>
    <col min="1280" max="1280" width="28.83203125" style="484" customWidth="1"/>
    <col min="1281" max="1281" width="2.83203125" style="484" customWidth="1"/>
    <col min="1282" max="1286" width="8.33203125" style="484" customWidth="1"/>
    <col min="1287" max="1301" width="6.6640625" style="484" customWidth="1"/>
    <col min="1302" max="1302" width="1.5" style="484" customWidth="1"/>
    <col min="1303" max="1303" width="0.83203125" style="484" customWidth="1"/>
    <col min="1304" max="1304" width="48" style="484" customWidth="1"/>
    <col min="1305" max="1535" width="11.33203125" style="484"/>
    <col min="1536" max="1536" width="28.83203125" style="484" customWidth="1"/>
    <col min="1537" max="1537" width="2.83203125" style="484" customWidth="1"/>
    <col min="1538" max="1542" width="8.33203125" style="484" customWidth="1"/>
    <col min="1543" max="1557" width="6.6640625" style="484" customWidth="1"/>
    <col min="1558" max="1558" width="1.5" style="484" customWidth="1"/>
    <col min="1559" max="1559" width="0.83203125" style="484" customWidth="1"/>
    <col min="1560" max="1560" width="48" style="484" customWidth="1"/>
    <col min="1561" max="1791" width="11.33203125" style="484"/>
    <col min="1792" max="1792" width="28.83203125" style="484" customWidth="1"/>
    <col min="1793" max="1793" width="2.83203125" style="484" customWidth="1"/>
    <col min="1794" max="1798" width="8.33203125" style="484" customWidth="1"/>
    <col min="1799" max="1813" width="6.6640625" style="484" customWidth="1"/>
    <col min="1814" max="1814" width="1.5" style="484" customWidth="1"/>
    <col min="1815" max="1815" width="0.83203125" style="484" customWidth="1"/>
    <col min="1816" max="1816" width="48" style="484" customWidth="1"/>
    <col min="1817" max="2047" width="11.33203125" style="484"/>
    <col min="2048" max="2048" width="28.83203125" style="484" customWidth="1"/>
    <col min="2049" max="2049" width="2.83203125" style="484" customWidth="1"/>
    <col min="2050" max="2054" width="8.33203125" style="484" customWidth="1"/>
    <col min="2055" max="2069" width="6.6640625" style="484" customWidth="1"/>
    <col min="2070" max="2070" width="1.5" style="484" customWidth="1"/>
    <col min="2071" max="2071" width="0.83203125" style="484" customWidth="1"/>
    <col min="2072" max="2072" width="48" style="484" customWidth="1"/>
    <col min="2073" max="2303" width="11.33203125" style="484"/>
    <col min="2304" max="2304" width="28.83203125" style="484" customWidth="1"/>
    <col min="2305" max="2305" width="2.83203125" style="484" customWidth="1"/>
    <col min="2306" max="2310" width="8.33203125" style="484" customWidth="1"/>
    <col min="2311" max="2325" width="6.6640625" style="484" customWidth="1"/>
    <col min="2326" max="2326" width="1.5" style="484" customWidth="1"/>
    <col min="2327" max="2327" width="0.83203125" style="484" customWidth="1"/>
    <col min="2328" max="2328" width="48" style="484" customWidth="1"/>
    <col min="2329" max="2559" width="11.33203125" style="484"/>
    <col min="2560" max="2560" width="28.83203125" style="484" customWidth="1"/>
    <col min="2561" max="2561" width="2.83203125" style="484" customWidth="1"/>
    <col min="2562" max="2566" width="8.33203125" style="484" customWidth="1"/>
    <col min="2567" max="2581" width="6.6640625" style="484" customWidth="1"/>
    <col min="2582" max="2582" width="1.5" style="484" customWidth="1"/>
    <col min="2583" max="2583" width="0.83203125" style="484" customWidth="1"/>
    <col min="2584" max="2584" width="48" style="484" customWidth="1"/>
    <col min="2585" max="2815" width="11.33203125" style="484"/>
    <col min="2816" max="2816" width="28.83203125" style="484" customWidth="1"/>
    <col min="2817" max="2817" width="2.83203125" style="484" customWidth="1"/>
    <col min="2818" max="2822" width="8.33203125" style="484" customWidth="1"/>
    <col min="2823" max="2837" width="6.6640625" style="484" customWidth="1"/>
    <col min="2838" max="2838" width="1.5" style="484" customWidth="1"/>
    <col min="2839" max="2839" width="0.83203125" style="484" customWidth="1"/>
    <col min="2840" max="2840" width="48" style="484" customWidth="1"/>
    <col min="2841" max="3071" width="11.33203125" style="484"/>
    <col min="3072" max="3072" width="28.83203125" style="484" customWidth="1"/>
    <col min="3073" max="3073" width="2.83203125" style="484" customWidth="1"/>
    <col min="3074" max="3078" width="8.33203125" style="484" customWidth="1"/>
    <col min="3079" max="3093" width="6.6640625" style="484" customWidth="1"/>
    <col min="3094" max="3094" width="1.5" style="484" customWidth="1"/>
    <col min="3095" max="3095" width="0.83203125" style="484" customWidth="1"/>
    <col min="3096" max="3096" width="48" style="484" customWidth="1"/>
    <col min="3097" max="3327" width="11.33203125" style="484"/>
    <col min="3328" max="3328" width="28.83203125" style="484" customWidth="1"/>
    <col min="3329" max="3329" width="2.83203125" style="484" customWidth="1"/>
    <col min="3330" max="3334" width="8.33203125" style="484" customWidth="1"/>
    <col min="3335" max="3349" width="6.6640625" style="484" customWidth="1"/>
    <col min="3350" max="3350" width="1.5" style="484" customWidth="1"/>
    <col min="3351" max="3351" width="0.83203125" style="484" customWidth="1"/>
    <col min="3352" max="3352" width="48" style="484" customWidth="1"/>
    <col min="3353" max="3583" width="11.33203125" style="484"/>
    <col min="3584" max="3584" width="28.83203125" style="484" customWidth="1"/>
    <col min="3585" max="3585" width="2.83203125" style="484" customWidth="1"/>
    <col min="3586" max="3590" width="8.33203125" style="484" customWidth="1"/>
    <col min="3591" max="3605" width="6.6640625" style="484" customWidth="1"/>
    <col min="3606" max="3606" width="1.5" style="484" customWidth="1"/>
    <col min="3607" max="3607" width="0.83203125" style="484" customWidth="1"/>
    <col min="3608" max="3608" width="48" style="484" customWidth="1"/>
    <col min="3609" max="3839" width="11.33203125" style="484"/>
    <col min="3840" max="3840" width="28.83203125" style="484" customWidth="1"/>
    <col min="3841" max="3841" width="2.83203125" style="484" customWidth="1"/>
    <col min="3842" max="3846" width="8.33203125" style="484" customWidth="1"/>
    <col min="3847" max="3861" width="6.6640625" style="484" customWidth="1"/>
    <col min="3862" max="3862" width="1.5" style="484" customWidth="1"/>
    <col min="3863" max="3863" width="0.83203125" style="484" customWidth="1"/>
    <col min="3864" max="3864" width="48" style="484" customWidth="1"/>
    <col min="3865" max="4095" width="11.33203125" style="484"/>
    <col min="4096" max="4096" width="28.83203125" style="484" customWidth="1"/>
    <col min="4097" max="4097" width="2.83203125" style="484" customWidth="1"/>
    <col min="4098" max="4102" width="8.33203125" style="484" customWidth="1"/>
    <col min="4103" max="4117" width="6.6640625" style="484" customWidth="1"/>
    <col min="4118" max="4118" width="1.5" style="484" customWidth="1"/>
    <col min="4119" max="4119" width="0.83203125" style="484" customWidth="1"/>
    <col min="4120" max="4120" width="48" style="484" customWidth="1"/>
    <col min="4121" max="4351" width="11.33203125" style="484"/>
    <col min="4352" max="4352" width="28.83203125" style="484" customWidth="1"/>
    <col min="4353" max="4353" width="2.83203125" style="484" customWidth="1"/>
    <col min="4354" max="4358" width="8.33203125" style="484" customWidth="1"/>
    <col min="4359" max="4373" width="6.6640625" style="484" customWidth="1"/>
    <col min="4374" max="4374" width="1.5" style="484" customWidth="1"/>
    <col min="4375" max="4375" width="0.83203125" style="484" customWidth="1"/>
    <col min="4376" max="4376" width="48" style="484" customWidth="1"/>
    <col min="4377" max="4607" width="11.33203125" style="484"/>
    <col min="4608" max="4608" width="28.83203125" style="484" customWidth="1"/>
    <col min="4609" max="4609" width="2.83203125" style="484" customWidth="1"/>
    <col min="4610" max="4614" width="8.33203125" style="484" customWidth="1"/>
    <col min="4615" max="4629" width="6.6640625" style="484" customWidth="1"/>
    <col min="4630" max="4630" width="1.5" style="484" customWidth="1"/>
    <col min="4631" max="4631" width="0.83203125" style="484" customWidth="1"/>
    <col min="4632" max="4632" width="48" style="484" customWidth="1"/>
    <col min="4633" max="4863" width="11.33203125" style="484"/>
    <col min="4864" max="4864" width="28.83203125" style="484" customWidth="1"/>
    <col min="4865" max="4865" width="2.83203125" style="484" customWidth="1"/>
    <col min="4866" max="4870" width="8.33203125" style="484" customWidth="1"/>
    <col min="4871" max="4885" width="6.6640625" style="484" customWidth="1"/>
    <col min="4886" max="4886" width="1.5" style="484" customWidth="1"/>
    <col min="4887" max="4887" width="0.83203125" style="484" customWidth="1"/>
    <col min="4888" max="4888" width="48" style="484" customWidth="1"/>
    <col min="4889" max="5119" width="11.33203125" style="484"/>
    <col min="5120" max="5120" width="28.83203125" style="484" customWidth="1"/>
    <col min="5121" max="5121" width="2.83203125" style="484" customWidth="1"/>
    <col min="5122" max="5126" width="8.33203125" style="484" customWidth="1"/>
    <col min="5127" max="5141" width="6.6640625" style="484" customWidth="1"/>
    <col min="5142" max="5142" width="1.5" style="484" customWidth="1"/>
    <col min="5143" max="5143" width="0.83203125" style="484" customWidth="1"/>
    <col min="5144" max="5144" width="48" style="484" customWidth="1"/>
    <col min="5145" max="5375" width="11.33203125" style="484"/>
    <col min="5376" max="5376" width="28.83203125" style="484" customWidth="1"/>
    <col min="5377" max="5377" width="2.83203125" style="484" customWidth="1"/>
    <col min="5378" max="5382" width="8.33203125" style="484" customWidth="1"/>
    <col min="5383" max="5397" width="6.6640625" style="484" customWidth="1"/>
    <col min="5398" max="5398" width="1.5" style="484" customWidth="1"/>
    <col min="5399" max="5399" width="0.83203125" style="484" customWidth="1"/>
    <col min="5400" max="5400" width="48" style="484" customWidth="1"/>
    <col min="5401" max="5631" width="11.33203125" style="484"/>
    <col min="5632" max="5632" width="28.83203125" style="484" customWidth="1"/>
    <col min="5633" max="5633" width="2.83203125" style="484" customWidth="1"/>
    <col min="5634" max="5638" width="8.33203125" style="484" customWidth="1"/>
    <col min="5639" max="5653" width="6.6640625" style="484" customWidth="1"/>
    <col min="5654" max="5654" width="1.5" style="484" customWidth="1"/>
    <col min="5655" max="5655" width="0.83203125" style="484" customWidth="1"/>
    <col min="5656" max="5656" width="48" style="484" customWidth="1"/>
    <col min="5657" max="5887" width="11.33203125" style="484"/>
    <col min="5888" max="5888" width="28.83203125" style="484" customWidth="1"/>
    <col min="5889" max="5889" width="2.83203125" style="484" customWidth="1"/>
    <col min="5890" max="5894" width="8.33203125" style="484" customWidth="1"/>
    <col min="5895" max="5909" width="6.6640625" style="484" customWidth="1"/>
    <col min="5910" max="5910" width="1.5" style="484" customWidth="1"/>
    <col min="5911" max="5911" width="0.83203125" style="484" customWidth="1"/>
    <col min="5912" max="5912" width="48" style="484" customWidth="1"/>
    <col min="5913" max="6143" width="11.33203125" style="484"/>
    <col min="6144" max="6144" width="28.83203125" style="484" customWidth="1"/>
    <col min="6145" max="6145" width="2.83203125" style="484" customWidth="1"/>
    <col min="6146" max="6150" width="8.33203125" style="484" customWidth="1"/>
    <col min="6151" max="6165" width="6.6640625" style="484" customWidth="1"/>
    <col min="6166" max="6166" width="1.5" style="484" customWidth="1"/>
    <col min="6167" max="6167" width="0.83203125" style="484" customWidth="1"/>
    <col min="6168" max="6168" width="48" style="484" customWidth="1"/>
    <col min="6169" max="6399" width="11.33203125" style="484"/>
    <col min="6400" max="6400" width="28.83203125" style="484" customWidth="1"/>
    <col min="6401" max="6401" width="2.83203125" style="484" customWidth="1"/>
    <col min="6402" max="6406" width="8.33203125" style="484" customWidth="1"/>
    <col min="6407" max="6421" width="6.6640625" style="484" customWidth="1"/>
    <col min="6422" max="6422" width="1.5" style="484" customWidth="1"/>
    <col min="6423" max="6423" width="0.83203125" style="484" customWidth="1"/>
    <col min="6424" max="6424" width="48" style="484" customWidth="1"/>
    <col min="6425" max="6655" width="11.33203125" style="484"/>
    <col min="6656" max="6656" width="28.83203125" style="484" customWidth="1"/>
    <col min="6657" max="6657" width="2.83203125" style="484" customWidth="1"/>
    <col min="6658" max="6662" width="8.33203125" style="484" customWidth="1"/>
    <col min="6663" max="6677" width="6.6640625" style="484" customWidth="1"/>
    <col min="6678" max="6678" width="1.5" style="484" customWidth="1"/>
    <col min="6679" max="6679" width="0.83203125" style="484" customWidth="1"/>
    <col min="6680" max="6680" width="48" style="484" customWidth="1"/>
    <col min="6681" max="6911" width="11.33203125" style="484"/>
    <col min="6912" max="6912" width="28.83203125" style="484" customWidth="1"/>
    <col min="6913" max="6913" width="2.83203125" style="484" customWidth="1"/>
    <col min="6914" max="6918" width="8.33203125" style="484" customWidth="1"/>
    <col min="6919" max="6933" width="6.6640625" style="484" customWidth="1"/>
    <col min="6934" max="6934" width="1.5" style="484" customWidth="1"/>
    <col min="6935" max="6935" width="0.83203125" style="484" customWidth="1"/>
    <col min="6936" max="6936" width="48" style="484" customWidth="1"/>
    <col min="6937" max="7167" width="11.33203125" style="484"/>
    <col min="7168" max="7168" width="28.83203125" style="484" customWidth="1"/>
    <col min="7169" max="7169" width="2.83203125" style="484" customWidth="1"/>
    <col min="7170" max="7174" width="8.33203125" style="484" customWidth="1"/>
    <col min="7175" max="7189" width="6.6640625" style="484" customWidth="1"/>
    <col min="7190" max="7190" width="1.5" style="484" customWidth="1"/>
    <col min="7191" max="7191" width="0.83203125" style="484" customWidth="1"/>
    <col min="7192" max="7192" width="48" style="484" customWidth="1"/>
    <col min="7193" max="7423" width="11.33203125" style="484"/>
    <col min="7424" max="7424" width="28.83203125" style="484" customWidth="1"/>
    <col min="7425" max="7425" width="2.83203125" style="484" customWidth="1"/>
    <col min="7426" max="7430" width="8.33203125" style="484" customWidth="1"/>
    <col min="7431" max="7445" width="6.6640625" style="484" customWidth="1"/>
    <col min="7446" max="7446" width="1.5" style="484" customWidth="1"/>
    <col min="7447" max="7447" width="0.83203125" style="484" customWidth="1"/>
    <col min="7448" max="7448" width="48" style="484" customWidth="1"/>
    <col min="7449" max="7679" width="11.33203125" style="484"/>
    <col min="7680" max="7680" width="28.83203125" style="484" customWidth="1"/>
    <col min="7681" max="7681" width="2.83203125" style="484" customWidth="1"/>
    <col min="7682" max="7686" width="8.33203125" style="484" customWidth="1"/>
    <col min="7687" max="7701" width="6.6640625" style="484" customWidth="1"/>
    <col min="7702" max="7702" width="1.5" style="484" customWidth="1"/>
    <col min="7703" max="7703" width="0.83203125" style="484" customWidth="1"/>
    <col min="7704" max="7704" width="48" style="484" customWidth="1"/>
    <col min="7705" max="7935" width="11.33203125" style="484"/>
    <col min="7936" max="7936" width="28.83203125" style="484" customWidth="1"/>
    <col min="7937" max="7937" width="2.83203125" style="484" customWidth="1"/>
    <col min="7938" max="7942" width="8.33203125" style="484" customWidth="1"/>
    <col min="7943" max="7957" width="6.6640625" style="484" customWidth="1"/>
    <col min="7958" max="7958" width="1.5" style="484" customWidth="1"/>
    <col min="7959" max="7959" width="0.83203125" style="484" customWidth="1"/>
    <col min="7960" max="7960" width="48" style="484" customWidth="1"/>
    <col min="7961" max="8191" width="11.33203125" style="484"/>
    <col min="8192" max="8192" width="28.83203125" style="484" customWidth="1"/>
    <col min="8193" max="8193" width="2.83203125" style="484" customWidth="1"/>
    <col min="8194" max="8198" width="8.33203125" style="484" customWidth="1"/>
    <col min="8199" max="8213" width="6.6640625" style="484" customWidth="1"/>
    <col min="8214" max="8214" width="1.5" style="484" customWidth="1"/>
    <col min="8215" max="8215" width="0.83203125" style="484" customWidth="1"/>
    <col min="8216" max="8216" width="48" style="484" customWidth="1"/>
    <col min="8217" max="8447" width="11.33203125" style="484"/>
    <col min="8448" max="8448" width="28.83203125" style="484" customWidth="1"/>
    <col min="8449" max="8449" width="2.83203125" style="484" customWidth="1"/>
    <col min="8450" max="8454" width="8.33203125" style="484" customWidth="1"/>
    <col min="8455" max="8469" width="6.6640625" style="484" customWidth="1"/>
    <col min="8470" max="8470" width="1.5" style="484" customWidth="1"/>
    <col min="8471" max="8471" width="0.83203125" style="484" customWidth="1"/>
    <col min="8472" max="8472" width="48" style="484" customWidth="1"/>
    <col min="8473" max="8703" width="11.33203125" style="484"/>
    <col min="8704" max="8704" width="28.83203125" style="484" customWidth="1"/>
    <col min="8705" max="8705" width="2.83203125" style="484" customWidth="1"/>
    <col min="8706" max="8710" width="8.33203125" style="484" customWidth="1"/>
    <col min="8711" max="8725" width="6.6640625" style="484" customWidth="1"/>
    <col min="8726" max="8726" width="1.5" style="484" customWidth="1"/>
    <col min="8727" max="8727" width="0.83203125" style="484" customWidth="1"/>
    <col min="8728" max="8728" width="48" style="484" customWidth="1"/>
    <col min="8729" max="8959" width="11.33203125" style="484"/>
    <col min="8960" max="8960" width="28.83203125" style="484" customWidth="1"/>
    <col min="8961" max="8961" width="2.83203125" style="484" customWidth="1"/>
    <col min="8962" max="8966" width="8.33203125" style="484" customWidth="1"/>
    <col min="8967" max="8981" width="6.6640625" style="484" customWidth="1"/>
    <col min="8982" max="8982" width="1.5" style="484" customWidth="1"/>
    <col min="8983" max="8983" width="0.83203125" style="484" customWidth="1"/>
    <col min="8984" max="8984" width="48" style="484" customWidth="1"/>
    <col min="8985" max="9215" width="11.33203125" style="484"/>
    <col min="9216" max="9216" width="28.83203125" style="484" customWidth="1"/>
    <col min="9217" max="9217" width="2.83203125" style="484" customWidth="1"/>
    <col min="9218" max="9222" width="8.33203125" style="484" customWidth="1"/>
    <col min="9223" max="9237" width="6.6640625" style="484" customWidth="1"/>
    <col min="9238" max="9238" width="1.5" style="484" customWidth="1"/>
    <col min="9239" max="9239" width="0.83203125" style="484" customWidth="1"/>
    <col min="9240" max="9240" width="48" style="484" customWidth="1"/>
    <col min="9241" max="9471" width="11.33203125" style="484"/>
    <col min="9472" max="9472" width="28.83203125" style="484" customWidth="1"/>
    <col min="9473" max="9473" width="2.83203125" style="484" customWidth="1"/>
    <col min="9474" max="9478" width="8.33203125" style="484" customWidth="1"/>
    <col min="9479" max="9493" width="6.6640625" style="484" customWidth="1"/>
    <col min="9494" max="9494" width="1.5" style="484" customWidth="1"/>
    <col min="9495" max="9495" width="0.83203125" style="484" customWidth="1"/>
    <col min="9496" max="9496" width="48" style="484" customWidth="1"/>
    <col min="9497" max="9727" width="11.33203125" style="484"/>
    <col min="9728" max="9728" width="28.83203125" style="484" customWidth="1"/>
    <col min="9729" max="9729" width="2.83203125" style="484" customWidth="1"/>
    <col min="9730" max="9734" width="8.33203125" style="484" customWidth="1"/>
    <col min="9735" max="9749" width="6.6640625" style="484" customWidth="1"/>
    <col min="9750" max="9750" width="1.5" style="484" customWidth="1"/>
    <col min="9751" max="9751" width="0.83203125" style="484" customWidth="1"/>
    <col min="9752" max="9752" width="48" style="484" customWidth="1"/>
    <col min="9753" max="9983" width="11.33203125" style="484"/>
    <col min="9984" max="9984" width="28.83203125" style="484" customWidth="1"/>
    <col min="9985" max="9985" width="2.83203125" style="484" customWidth="1"/>
    <col min="9986" max="9990" width="8.33203125" style="484" customWidth="1"/>
    <col min="9991" max="10005" width="6.6640625" style="484" customWidth="1"/>
    <col min="10006" max="10006" width="1.5" style="484" customWidth="1"/>
    <col min="10007" max="10007" width="0.83203125" style="484" customWidth="1"/>
    <col min="10008" max="10008" width="48" style="484" customWidth="1"/>
    <col min="10009" max="10239" width="11.33203125" style="484"/>
    <col min="10240" max="10240" width="28.83203125" style="484" customWidth="1"/>
    <col min="10241" max="10241" width="2.83203125" style="484" customWidth="1"/>
    <col min="10242" max="10246" width="8.33203125" style="484" customWidth="1"/>
    <col min="10247" max="10261" width="6.6640625" style="484" customWidth="1"/>
    <col min="10262" max="10262" width="1.5" style="484" customWidth="1"/>
    <col min="10263" max="10263" width="0.83203125" style="484" customWidth="1"/>
    <col min="10264" max="10264" width="48" style="484" customWidth="1"/>
    <col min="10265" max="10495" width="11.33203125" style="484"/>
    <col min="10496" max="10496" width="28.83203125" style="484" customWidth="1"/>
    <col min="10497" max="10497" width="2.83203125" style="484" customWidth="1"/>
    <col min="10498" max="10502" width="8.33203125" style="484" customWidth="1"/>
    <col min="10503" max="10517" width="6.6640625" style="484" customWidth="1"/>
    <col min="10518" max="10518" width="1.5" style="484" customWidth="1"/>
    <col min="10519" max="10519" width="0.83203125" style="484" customWidth="1"/>
    <col min="10520" max="10520" width="48" style="484" customWidth="1"/>
    <col min="10521" max="10751" width="11.33203125" style="484"/>
    <col min="10752" max="10752" width="28.83203125" style="484" customWidth="1"/>
    <col min="10753" max="10753" width="2.83203125" style="484" customWidth="1"/>
    <col min="10754" max="10758" width="8.33203125" style="484" customWidth="1"/>
    <col min="10759" max="10773" width="6.6640625" style="484" customWidth="1"/>
    <col min="10774" max="10774" width="1.5" style="484" customWidth="1"/>
    <col min="10775" max="10775" width="0.83203125" style="484" customWidth="1"/>
    <col min="10776" max="10776" width="48" style="484" customWidth="1"/>
    <col min="10777" max="11007" width="11.33203125" style="484"/>
    <col min="11008" max="11008" width="28.83203125" style="484" customWidth="1"/>
    <col min="11009" max="11009" width="2.83203125" style="484" customWidth="1"/>
    <col min="11010" max="11014" width="8.33203125" style="484" customWidth="1"/>
    <col min="11015" max="11029" width="6.6640625" style="484" customWidth="1"/>
    <col min="11030" max="11030" width="1.5" style="484" customWidth="1"/>
    <col min="11031" max="11031" width="0.83203125" style="484" customWidth="1"/>
    <col min="11032" max="11032" width="48" style="484" customWidth="1"/>
    <col min="11033" max="11263" width="11.33203125" style="484"/>
    <col min="11264" max="11264" width="28.83203125" style="484" customWidth="1"/>
    <col min="11265" max="11265" width="2.83203125" style="484" customWidth="1"/>
    <col min="11266" max="11270" width="8.33203125" style="484" customWidth="1"/>
    <col min="11271" max="11285" width="6.6640625" style="484" customWidth="1"/>
    <col min="11286" max="11286" width="1.5" style="484" customWidth="1"/>
    <col min="11287" max="11287" width="0.83203125" style="484" customWidth="1"/>
    <col min="11288" max="11288" width="48" style="484" customWidth="1"/>
    <col min="11289" max="11519" width="11.33203125" style="484"/>
    <col min="11520" max="11520" width="28.83203125" style="484" customWidth="1"/>
    <col min="11521" max="11521" width="2.83203125" style="484" customWidth="1"/>
    <col min="11522" max="11526" width="8.33203125" style="484" customWidth="1"/>
    <col min="11527" max="11541" width="6.6640625" style="484" customWidth="1"/>
    <col min="11542" max="11542" width="1.5" style="484" customWidth="1"/>
    <col min="11543" max="11543" width="0.83203125" style="484" customWidth="1"/>
    <col min="11544" max="11544" width="48" style="484" customWidth="1"/>
    <col min="11545" max="11775" width="11.33203125" style="484"/>
    <col min="11776" max="11776" width="28.83203125" style="484" customWidth="1"/>
    <col min="11777" max="11777" width="2.83203125" style="484" customWidth="1"/>
    <col min="11778" max="11782" width="8.33203125" style="484" customWidth="1"/>
    <col min="11783" max="11797" width="6.6640625" style="484" customWidth="1"/>
    <col min="11798" max="11798" width="1.5" style="484" customWidth="1"/>
    <col min="11799" max="11799" width="0.83203125" style="484" customWidth="1"/>
    <col min="11800" max="11800" width="48" style="484" customWidth="1"/>
    <col min="11801" max="12031" width="11.33203125" style="484"/>
    <col min="12032" max="12032" width="28.83203125" style="484" customWidth="1"/>
    <col min="12033" max="12033" width="2.83203125" style="484" customWidth="1"/>
    <col min="12034" max="12038" width="8.33203125" style="484" customWidth="1"/>
    <col min="12039" max="12053" width="6.6640625" style="484" customWidth="1"/>
    <col min="12054" max="12054" width="1.5" style="484" customWidth="1"/>
    <col min="12055" max="12055" width="0.83203125" style="484" customWidth="1"/>
    <col min="12056" max="12056" width="48" style="484" customWidth="1"/>
    <col min="12057" max="12287" width="11.33203125" style="484"/>
    <col min="12288" max="12288" width="28.83203125" style="484" customWidth="1"/>
    <col min="12289" max="12289" width="2.83203125" style="484" customWidth="1"/>
    <col min="12290" max="12294" width="8.33203125" style="484" customWidth="1"/>
    <col min="12295" max="12309" width="6.6640625" style="484" customWidth="1"/>
    <col min="12310" max="12310" width="1.5" style="484" customWidth="1"/>
    <col min="12311" max="12311" width="0.83203125" style="484" customWidth="1"/>
    <col min="12312" max="12312" width="48" style="484" customWidth="1"/>
    <col min="12313" max="12543" width="11.33203125" style="484"/>
    <col min="12544" max="12544" width="28.83203125" style="484" customWidth="1"/>
    <col min="12545" max="12545" width="2.83203125" style="484" customWidth="1"/>
    <col min="12546" max="12550" width="8.33203125" style="484" customWidth="1"/>
    <col min="12551" max="12565" width="6.6640625" style="484" customWidth="1"/>
    <col min="12566" max="12566" width="1.5" style="484" customWidth="1"/>
    <col min="12567" max="12567" width="0.83203125" style="484" customWidth="1"/>
    <col min="12568" max="12568" width="48" style="484" customWidth="1"/>
    <col min="12569" max="12799" width="11.33203125" style="484"/>
    <col min="12800" max="12800" width="28.83203125" style="484" customWidth="1"/>
    <col min="12801" max="12801" width="2.83203125" style="484" customWidth="1"/>
    <col min="12802" max="12806" width="8.33203125" style="484" customWidth="1"/>
    <col min="12807" max="12821" width="6.6640625" style="484" customWidth="1"/>
    <col min="12822" max="12822" width="1.5" style="484" customWidth="1"/>
    <col min="12823" max="12823" width="0.83203125" style="484" customWidth="1"/>
    <col min="12824" max="12824" width="48" style="484" customWidth="1"/>
    <col min="12825" max="13055" width="11.33203125" style="484"/>
    <col min="13056" max="13056" width="28.83203125" style="484" customWidth="1"/>
    <col min="13057" max="13057" width="2.83203125" style="484" customWidth="1"/>
    <col min="13058" max="13062" width="8.33203125" style="484" customWidth="1"/>
    <col min="13063" max="13077" width="6.6640625" style="484" customWidth="1"/>
    <col min="13078" max="13078" width="1.5" style="484" customWidth="1"/>
    <col min="13079" max="13079" width="0.83203125" style="484" customWidth="1"/>
    <col min="13080" max="13080" width="48" style="484" customWidth="1"/>
    <col min="13081" max="13311" width="11.33203125" style="484"/>
    <col min="13312" max="13312" width="28.83203125" style="484" customWidth="1"/>
    <col min="13313" max="13313" width="2.83203125" style="484" customWidth="1"/>
    <col min="13314" max="13318" width="8.33203125" style="484" customWidth="1"/>
    <col min="13319" max="13333" width="6.6640625" style="484" customWidth="1"/>
    <col min="13334" max="13334" width="1.5" style="484" customWidth="1"/>
    <col min="13335" max="13335" width="0.83203125" style="484" customWidth="1"/>
    <col min="13336" max="13336" width="48" style="484" customWidth="1"/>
    <col min="13337" max="13567" width="11.33203125" style="484"/>
    <col min="13568" max="13568" width="28.83203125" style="484" customWidth="1"/>
    <col min="13569" max="13569" width="2.83203125" style="484" customWidth="1"/>
    <col min="13570" max="13574" width="8.33203125" style="484" customWidth="1"/>
    <col min="13575" max="13589" width="6.6640625" style="484" customWidth="1"/>
    <col min="13590" max="13590" width="1.5" style="484" customWidth="1"/>
    <col min="13591" max="13591" width="0.83203125" style="484" customWidth="1"/>
    <col min="13592" max="13592" width="48" style="484" customWidth="1"/>
    <col min="13593" max="13823" width="11.33203125" style="484"/>
    <col min="13824" max="13824" width="28.83203125" style="484" customWidth="1"/>
    <col min="13825" max="13825" width="2.83203125" style="484" customWidth="1"/>
    <col min="13826" max="13830" width="8.33203125" style="484" customWidth="1"/>
    <col min="13831" max="13845" width="6.6640625" style="484" customWidth="1"/>
    <col min="13846" max="13846" width="1.5" style="484" customWidth="1"/>
    <col min="13847" max="13847" width="0.83203125" style="484" customWidth="1"/>
    <col min="13848" max="13848" width="48" style="484" customWidth="1"/>
    <col min="13849" max="14079" width="11.33203125" style="484"/>
    <col min="14080" max="14080" width="28.83203125" style="484" customWidth="1"/>
    <col min="14081" max="14081" width="2.83203125" style="484" customWidth="1"/>
    <col min="14082" max="14086" width="8.33203125" style="484" customWidth="1"/>
    <col min="14087" max="14101" width="6.6640625" style="484" customWidth="1"/>
    <col min="14102" max="14102" width="1.5" style="484" customWidth="1"/>
    <col min="14103" max="14103" width="0.83203125" style="484" customWidth="1"/>
    <col min="14104" max="14104" width="48" style="484" customWidth="1"/>
    <col min="14105" max="14335" width="11.33203125" style="484"/>
    <col min="14336" max="14336" width="28.83203125" style="484" customWidth="1"/>
    <col min="14337" max="14337" width="2.83203125" style="484" customWidth="1"/>
    <col min="14338" max="14342" width="8.33203125" style="484" customWidth="1"/>
    <col min="14343" max="14357" width="6.6640625" style="484" customWidth="1"/>
    <col min="14358" max="14358" width="1.5" style="484" customWidth="1"/>
    <col min="14359" max="14359" width="0.83203125" style="484" customWidth="1"/>
    <col min="14360" max="14360" width="48" style="484" customWidth="1"/>
    <col min="14361" max="14591" width="11.33203125" style="484"/>
    <col min="14592" max="14592" width="28.83203125" style="484" customWidth="1"/>
    <col min="14593" max="14593" width="2.83203125" style="484" customWidth="1"/>
    <col min="14594" max="14598" width="8.33203125" style="484" customWidth="1"/>
    <col min="14599" max="14613" width="6.6640625" style="484" customWidth="1"/>
    <col min="14614" max="14614" width="1.5" style="484" customWidth="1"/>
    <col min="14615" max="14615" width="0.83203125" style="484" customWidth="1"/>
    <col min="14616" max="14616" width="48" style="484" customWidth="1"/>
    <col min="14617" max="14847" width="11.33203125" style="484"/>
    <col min="14848" max="14848" width="28.83203125" style="484" customWidth="1"/>
    <col min="14849" max="14849" width="2.83203125" style="484" customWidth="1"/>
    <col min="14850" max="14854" width="8.33203125" style="484" customWidth="1"/>
    <col min="14855" max="14869" width="6.6640625" style="484" customWidth="1"/>
    <col min="14870" max="14870" width="1.5" style="484" customWidth="1"/>
    <col min="14871" max="14871" width="0.83203125" style="484" customWidth="1"/>
    <col min="14872" max="14872" width="48" style="484" customWidth="1"/>
    <col min="14873" max="15103" width="11.33203125" style="484"/>
    <col min="15104" max="15104" width="28.83203125" style="484" customWidth="1"/>
    <col min="15105" max="15105" width="2.83203125" style="484" customWidth="1"/>
    <col min="15106" max="15110" width="8.33203125" style="484" customWidth="1"/>
    <col min="15111" max="15125" width="6.6640625" style="484" customWidth="1"/>
    <col min="15126" max="15126" width="1.5" style="484" customWidth="1"/>
    <col min="15127" max="15127" width="0.83203125" style="484" customWidth="1"/>
    <col min="15128" max="15128" width="48" style="484" customWidth="1"/>
    <col min="15129" max="15359" width="11.33203125" style="484"/>
    <col min="15360" max="15360" width="28.83203125" style="484" customWidth="1"/>
    <col min="15361" max="15361" width="2.83203125" style="484" customWidth="1"/>
    <col min="15362" max="15366" width="8.33203125" style="484" customWidth="1"/>
    <col min="15367" max="15381" width="6.6640625" style="484" customWidth="1"/>
    <col min="15382" max="15382" width="1.5" style="484" customWidth="1"/>
    <col min="15383" max="15383" width="0.83203125" style="484" customWidth="1"/>
    <col min="15384" max="15384" width="48" style="484" customWidth="1"/>
    <col min="15385" max="15615" width="11.33203125" style="484"/>
    <col min="15616" max="15616" width="28.83203125" style="484" customWidth="1"/>
    <col min="15617" max="15617" width="2.83203125" style="484" customWidth="1"/>
    <col min="15618" max="15622" width="8.33203125" style="484" customWidth="1"/>
    <col min="15623" max="15637" width="6.6640625" style="484" customWidth="1"/>
    <col min="15638" max="15638" width="1.5" style="484" customWidth="1"/>
    <col min="15639" max="15639" width="0.83203125" style="484" customWidth="1"/>
    <col min="15640" max="15640" width="48" style="484" customWidth="1"/>
    <col min="15641" max="15871" width="11.33203125" style="484"/>
    <col min="15872" max="15872" width="28.83203125" style="484" customWidth="1"/>
    <col min="15873" max="15873" width="2.83203125" style="484" customWidth="1"/>
    <col min="15874" max="15878" width="8.33203125" style="484" customWidth="1"/>
    <col min="15879" max="15893" width="6.6640625" style="484" customWidth="1"/>
    <col min="15894" max="15894" width="1.5" style="484" customWidth="1"/>
    <col min="15895" max="15895" width="0.83203125" style="484" customWidth="1"/>
    <col min="15896" max="15896" width="48" style="484" customWidth="1"/>
    <col min="15897" max="16127" width="11.33203125" style="484"/>
    <col min="16128" max="16128" width="28.83203125" style="484" customWidth="1"/>
    <col min="16129" max="16129" width="2.83203125" style="484" customWidth="1"/>
    <col min="16130" max="16134" width="8.33203125" style="484" customWidth="1"/>
    <col min="16135" max="16149" width="6.6640625" style="484" customWidth="1"/>
    <col min="16150" max="16150" width="1.5" style="484" customWidth="1"/>
    <col min="16151" max="16151" width="0.83203125" style="484" customWidth="1"/>
    <col min="16152" max="16152" width="48" style="484" customWidth="1"/>
    <col min="16153" max="16384" width="11.33203125" style="484"/>
  </cols>
  <sheetData>
    <row r="1" spans="1:24" s="481" customFormat="1" ht="12" customHeight="1" x14ac:dyDescent="0.2">
      <c r="A1" s="192" t="s">
        <v>481</v>
      </c>
      <c r="B1" s="480"/>
      <c r="F1" s="482"/>
      <c r="X1" s="265"/>
    </row>
    <row r="2" spans="1:24" ht="12" customHeight="1" x14ac:dyDescent="0.2">
      <c r="A2" s="194" t="s">
        <v>0</v>
      </c>
      <c r="B2" s="483"/>
      <c r="C2" s="21"/>
      <c r="D2" s="21"/>
      <c r="E2" s="21"/>
      <c r="F2" s="176"/>
      <c r="X2" s="265" t="s">
        <v>1</v>
      </c>
    </row>
    <row r="3" spans="1:24" ht="12" customHeight="1" x14ac:dyDescent="0.2">
      <c r="A3" s="485" t="s">
        <v>482</v>
      </c>
      <c r="B3" s="485"/>
      <c r="C3" s="21"/>
      <c r="D3" s="21"/>
      <c r="E3" s="21"/>
      <c r="F3" s="176"/>
      <c r="X3" s="265" t="s">
        <v>483</v>
      </c>
    </row>
    <row r="4" spans="1:24" ht="12" customHeight="1" x14ac:dyDescent="0.2">
      <c r="A4" s="486" t="s">
        <v>484</v>
      </c>
      <c r="B4" s="485"/>
      <c r="C4" s="21"/>
      <c r="D4" s="21"/>
      <c r="E4" s="21"/>
      <c r="F4" s="176"/>
      <c r="X4" s="487" t="s">
        <v>485</v>
      </c>
    </row>
    <row r="5" spans="1:24" ht="12" customHeight="1" x14ac:dyDescent="0.2">
      <c r="A5" s="240"/>
      <c r="B5" s="488"/>
      <c r="C5" s="198"/>
      <c r="D5" s="198"/>
      <c r="E5" s="198"/>
      <c r="F5" s="489"/>
      <c r="G5" s="490"/>
      <c r="H5" s="491"/>
      <c r="I5" s="491"/>
      <c r="J5" s="491"/>
      <c r="K5" s="491"/>
      <c r="L5" s="491"/>
      <c r="M5" s="491"/>
      <c r="N5" s="491"/>
      <c r="O5" s="491"/>
      <c r="P5" s="491"/>
      <c r="Q5" s="491"/>
      <c r="R5" s="491"/>
      <c r="S5" s="491"/>
      <c r="T5" s="491"/>
      <c r="U5" s="491"/>
      <c r="V5" s="491"/>
      <c r="W5" s="491"/>
      <c r="X5" s="491"/>
    </row>
    <row r="6" spans="1:24" ht="12" customHeight="1" x14ac:dyDescent="0.2">
      <c r="A6" s="628"/>
      <c r="B6" s="629"/>
      <c r="C6" s="626">
        <v>2000</v>
      </c>
      <c r="D6" s="626">
        <v>2001</v>
      </c>
      <c r="E6" s="626">
        <v>2002</v>
      </c>
      <c r="F6" s="610">
        <v>2003</v>
      </c>
      <c r="G6" s="627">
        <v>2004</v>
      </c>
      <c r="H6" s="627">
        <v>2005</v>
      </c>
      <c r="I6" s="627">
        <v>2006</v>
      </c>
      <c r="J6" s="627">
        <v>2007</v>
      </c>
      <c r="K6" s="627">
        <v>2008</v>
      </c>
      <c r="L6" s="627">
        <v>2009</v>
      </c>
      <c r="M6" s="627">
        <v>2010</v>
      </c>
      <c r="N6" s="627">
        <v>2011</v>
      </c>
      <c r="O6" s="627">
        <v>2012</v>
      </c>
      <c r="P6" s="627">
        <v>2013</v>
      </c>
      <c r="Q6" s="627">
        <v>2014</v>
      </c>
      <c r="R6" s="627">
        <v>2015</v>
      </c>
      <c r="S6" s="627">
        <v>2016</v>
      </c>
      <c r="T6" s="627">
        <v>2017</v>
      </c>
      <c r="U6" s="627">
        <v>2018</v>
      </c>
      <c r="V6" s="627" t="s">
        <v>36</v>
      </c>
      <c r="W6" s="628"/>
      <c r="X6" s="630"/>
    </row>
    <row r="7" spans="1:24" ht="12" customHeight="1" x14ac:dyDescent="0.2">
      <c r="B7" s="492"/>
      <c r="C7" s="459"/>
      <c r="D7" s="459"/>
      <c r="E7" s="459"/>
      <c r="F7" s="176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</row>
    <row r="8" spans="1:24" s="481" customFormat="1" ht="12" customHeight="1" x14ac:dyDescent="0.2">
      <c r="A8" s="493" t="s">
        <v>486</v>
      </c>
      <c r="B8" s="493"/>
      <c r="C8" s="494">
        <v>3550.7999999999997</v>
      </c>
      <c r="D8" s="494">
        <v>3717.0999999999995</v>
      </c>
      <c r="E8" s="494">
        <v>3836.1999999999994</v>
      </c>
      <c r="F8" s="494">
        <v>4003.2999999999997</v>
      </c>
      <c r="G8" s="494">
        <v>4421.5</v>
      </c>
      <c r="H8" s="494">
        <v>4830.2</v>
      </c>
      <c r="I8" s="494">
        <v>5145.2</v>
      </c>
      <c r="J8" s="494">
        <v>5637.3</v>
      </c>
      <c r="K8" s="494">
        <v>5924.0999999999995</v>
      </c>
      <c r="L8" s="494">
        <v>6032.3</v>
      </c>
      <c r="M8" s="494">
        <v>6191</v>
      </c>
      <c r="N8" s="494">
        <v>6310.4000000000005</v>
      </c>
      <c r="O8" s="494">
        <v>6303.6</v>
      </c>
      <c r="P8" s="494">
        <v>6317.2000000000007</v>
      </c>
      <c r="Q8" s="494">
        <v>6389.9</v>
      </c>
      <c r="R8" s="494">
        <v>6373.8000000000011</v>
      </c>
      <c r="S8" s="494">
        <v>6930</v>
      </c>
      <c r="T8" s="494">
        <v>7037.2000000000007</v>
      </c>
      <c r="U8" s="494">
        <v>7108.7999999999993</v>
      </c>
      <c r="V8" s="495"/>
      <c r="W8" s="495"/>
      <c r="X8" s="496" t="s">
        <v>487</v>
      </c>
    </row>
    <row r="9" spans="1:24" s="481" customFormat="1" ht="12" customHeight="1" x14ac:dyDescent="0.2">
      <c r="A9" s="493"/>
      <c r="B9" s="493"/>
      <c r="C9" s="494"/>
      <c r="D9" s="494"/>
      <c r="E9" s="494"/>
      <c r="F9" s="494"/>
      <c r="G9" s="494"/>
      <c r="H9" s="494"/>
      <c r="I9" s="494"/>
      <c r="J9" s="494"/>
      <c r="K9" s="494"/>
      <c r="L9" s="494"/>
      <c r="M9" s="494"/>
      <c r="N9" s="494"/>
      <c r="O9" s="494"/>
      <c r="P9" s="494"/>
      <c r="Q9" s="494"/>
      <c r="R9" s="494"/>
      <c r="S9" s="494"/>
      <c r="T9" s="494"/>
      <c r="U9" s="494"/>
      <c r="V9" s="495"/>
      <c r="W9" s="495"/>
      <c r="X9" s="496"/>
    </row>
    <row r="10" spans="1:24" ht="12" customHeight="1" x14ac:dyDescent="0.2">
      <c r="A10" s="497" t="s">
        <v>488</v>
      </c>
      <c r="B10" s="498"/>
      <c r="C10" s="499">
        <v>-83.7</v>
      </c>
      <c r="D10" s="499">
        <v>-234.5</v>
      </c>
      <c r="E10" s="499">
        <v>-357.3</v>
      </c>
      <c r="F10" s="499">
        <v>-143.80000000000001</v>
      </c>
      <c r="G10" s="499">
        <v>104.3</v>
      </c>
      <c r="H10" s="499">
        <v>-32.299999999999997</v>
      </c>
      <c r="I10" s="499">
        <v>-254.3</v>
      </c>
      <c r="J10" s="499">
        <v>-213.3</v>
      </c>
      <c r="K10" s="499">
        <v>-140.80000000000001</v>
      </c>
      <c r="L10" s="499">
        <v>138.19999999999999</v>
      </c>
      <c r="M10" s="499">
        <v>154.69999999999999</v>
      </c>
      <c r="N10" s="499">
        <v>281.7</v>
      </c>
      <c r="O10" s="499">
        <v>209.2</v>
      </c>
      <c r="P10" s="499">
        <v>46.7</v>
      </c>
      <c r="Q10" s="499">
        <v>286.39999999999998</v>
      </c>
      <c r="R10" s="499">
        <v>280.2</v>
      </c>
      <c r="S10" s="499">
        <v>678.5</v>
      </c>
      <c r="T10" s="499">
        <v>1152.5</v>
      </c>
      <c r="U10" s="499">
        <v>1071.4000000000001</v>
      </c>
      <c r="V10" s="500"/>
      <c r="W10" s="500"/>
      <c r="X10" s="501" t="s">
        <v>489</v>
      </c>
    </row>
    <row r="11" spans="1:24" ht="12" customHeight="1" x14ac:dyDescent="0.2">
      <c r="A11" s="502"/>
      <c r="B11" s="498"/>
      <c r="C11" s="499"/>
      <c r="D11" s="499"/>
      <c r="E11" s="499"/>
      <c r="F11" s="499"/>
      <c r="G11" s="499"/>
      <c r="H11" s="499"/>
      <c r="I11" s="499"/>
      <c r="J11" s="499"/>
      <c r="K11" s="499"/>
      <c r="L11" s="499"/>
      <c r="M11" s="499"/>
      <c r="N11" s="499"/>
      <c r="O11" s="499"/>
      <c r="P11" s="499"/>
      <c r="Q11" s="499"/>
      <c r="R11" s="499"/>
      <c r="S11" s="499"/>
      <c r="T11" s="499"/>
      <c r="U11" s="499"/>
      <c r="V11" s="500"/>
      <c r="W11" s="500"/>
      <c r="X11" s="502"/>
    </row>
    <row r="12" spans="1:24" ht="12" customHeight="1" x14ac:dyDescent="0.2">
      <c r="A12" s="503" t="s">
        <v>490</v>
      </c>
      <c r="B12" s="498"/>
      <c r="C12" s="499">
        <v>4271.3999999999996</v>
      </c>
      <c r="D12" s="499">
        <v>4676.8999999999996</v>
      </c>
      <c r="E12" s="499">
        <v>4940.3999999999996</v>
      </c>
      <c r="F12" s="499">
        <v>4974</v>
      </c>
      <c r="G12" s="499">
        <v>5227.2</v>
      </c>
      <c r="H12" s="499">
        <v>5899.5</v>
      </c>
      <c r="I12" s="499">
        <v>6740.3</v>
      </c>
      <c r="J12" s="499">
        <v>7423.8</v>
      </c>
      <c r="K12" s="499">
        <v>7913.2</v>
      </c>
      <c r="L12" s="499">
        <v>8035.3</v>
      </c>
      <c r="M12" s="499">
        <v>8454.7999999999993</v>
      </c>
      <c r="N12" s="499">
        <v>8543.5</v>
      </c>
      <c r="O12" s="499">
        <v>8691.2999999999993</v>
      </c>
      <c r="P12" s="499">
        <v>8957.1</v>
      </c>
      <c r="Q12" s="499">
        <v>8870.5</v>
      </c>
      <c r="R12" s="499">
        <v>8966.2000000000007</v>
      </c>
      <c r="S12" s="499">
        <v>9128.4</v>
      </c>
      <c r="T12" s="499">
        <v>8838.2999999999993</v>
      </c>
      <c r="U12" s="499">
        <v>8911.2000000000007</v>
      </c>
      <c r="V12" s="500"/>
      <c r="W12" s="500"/>
      <c r="X12" s="503" t="s">
        <v>491</v>
      </c>
    </row>
    <row r="13" spans="1:24" ht="12" customHeight="1" x14ac:dyDescent="0.2">
      <c r="A13" s="504" t="s">
        <v>492</v>
      </c>
      <c r="B13" s="505"/>
      <c r="C13" s="499">
        <v>651.79999999999995</v>
      </c>
      <c r="D13" s="499">
        <v>774.8</v>
      </c>
      <c r="E13" s="499">
        <v>870.8</v>
      </c>
      <c r="F13" s="499">
        <v>879.4</v>
      </c>
      <c r="G13" s="499">
        <v>887.8</v>
      </c>
      <c r="H13" s="499">
        <v>945.8</v>
      </c>
      <c r="I13" s="499">
        <v>1073.8</v>
      </c>
      <c r="J13" s="499">
        <v>1220.4000000000001</v>
      </c>
      <c r="K13" s="499">
        <v>1379.2</v>
      </c>
      <c r="L13" s="499">
        <v>1444.6</v>
      </c>
      <c r="M13" s="499">
        <v>1882.1999999999998</v>
      </c>
      <c r="N13" s="499">
        <v>1896.8000000000002</v>
      </c>
      <c r="O13" s="499">
        <v>2063</v>
      </c>
      <c r="P13" s="499">
        <v>2406</v>
      </c>
      <c r="Q13" s="499">
        <v>2503.6999999999998</v>
      </c>
      <c r="R13" s="499">
        <v>2666.4</v>
      </c>
      <c r="S13" s="499">
        <v>2957.7000000000003</v>
      </c>
      <c r="T13" s="499">
        <v>2855.5</v>
      </c>
      <c r="U13" s="499">
        <v>3025.1000000000004</v>
      </c>
      <c r="V13" s="500"/>
      <c r="W13" s="500"/>
      <c r="X13" s="504" t="s">
        <v>493</v>
      </c>
    </row>
    <row r="14" spans="1:24" ht="12" customHeight="1" x14ac:dyDescent="0.2">
      <c r="A14" s="497" t="s">
        <v>494</v>
      </c>
      <c r="B14" s="505"/>
      <c r="C14" s="499">
        <v>508.5</v>
      </c>
      <c r="D14" s="499">
        <v>626</v>
      </c>
      <c r="E14" s="499">
        <v>651.4</v>
      </c>
      <c r="F14" s="499">
        <v>506.5</v>
      </c>
      <c r="G14" s="499">
        <v>547.1</v>
      </c>
      <c r="H14" s="499">
        <v>642.5</v>
      </c>
      <c r="I14" s="499">
        <v>675.9</v>
      </c>
      <c r="J14" s="499">
        <v>870.7</v>
      </c>
      <c r="K14" s="499">
        <v>926.1</v>
      </c>
      <c r="L14" s="499">
        <v>1019.9</v>
      </c>
      <c r="M14" s="499">
        <v>1415.6</v>
      </c>
      <c r="N14" s="499">
        <v>1441.9</v>
      </c>
      <c r="O14" s="499">
        <v>1594.8</v>
      </c>
      <c r="P14" s="499">
        <v>1946.6</v>
      </c>
      <c r="Q14" s="499">
        <v>2024</v>
      </c>
      <c r="R14" s="499">
        <v>2198</v>
      </c>
      <c r="S14" s="499">
        <v>2551.4</v>
      </c>
      <c r="T14" s="499">
        <v>2383</v>
      </c>
      <c r="U14" s="499">
        <v>2539.3000000000002</v>
      </c>
      <c r="V14" s="500"/>
      <c r="W14" s="500"/>
      <c r="X14" s="497" t="s">
        <v>495</v>
      </c>
    </row>
    <row r="15" spans="1:24" s="511" customFormat="1" ht="12" customHeight="1" x14ac:dyDescent="0.2">
      <c r="A15" s="506" t="s">
        <v>496</v>
      </c>
      <c r="B15" s="507"/>
      <c r="C15" s="508">
        <v>143.30000000000001</v>
      </c>
      <c r="D15" s="508">
        <v>148.80000000000001</v>
      </c>
      <c r="E15" s="508">
        <v>219.4</v>
      </c>
      <c r="F15" s="508">
        <v>372.9</v>
      </c>
      <c r="G15" s="508">
        <v>340.7</v>
      </c>
      <c r="H15" s="508">
        <v>303.3</v>
      </c>
      <c r="I15" s="508">
        <v>397.9</v>
      </c>
      <c r="J15" s="508">
        <v>349.7</v>
      </c>
      <c r="K15" s="508">
        <v>453.1</v>
      </c>
      <c r="L15" s="508">
        <v>424.7</v>
      </c>
      <c r="M15" s="508">
        <v>466.6</v>
      </c>
      <c r="N15" s="508">
        <v>454.9</v>
      </c>
      <c r="O15" s="508">
        <v>468.2</v>
      </c>
      <c r="P15" s="508">
        <v>459.4</v>
      </c>
      <c r="Q15" s="508">
        <v>479.7</v>
      </c>
      <c r="R15" s="508">
        <v>468.4</v>
      </c>
      <c r="S15" s="508">
        <v>406.3</v>
      </c>
      <c r="T15" s="508">
        <v>472.5</v>
      </c>
      <c r="U15" s="508">
        <v>485.8</v>
      </c>
      <c r="V15" s="509"/>
      <c r="W15" s="509"/>
      <c r="X15" s="510" t="s">
        <v>497</v>
      </c>
    </row>
    <row r="16" spans="1:24" s="511" customFormat="1" ht="12" customHeight="1" x14ac:dyDescent="0.2">
      <c r="A16" s="512" t="s">
        <v>498</v>
      </c>
      <c r="B16" s="507"/>
      <c r="C16" s="508">
        <v>3618.6</v>
      </c>
      <c r="D16" s="508">
        <v>3902.1</v>
      </c>
      <c r="E16" s="508">
        <v>4069.6</v>
      </c>
      <c r="F16" s="508">
        <v>4094.6</v>
      </c>
      <c r="G16" s="508">
        <v>4339.3999999999996</v>
      </c>
      <c r="H16" s="508">
        <v>4953.7</v>
      </c>
      <c r="I16" s="508">
        <v>5666.4</v>
      </c>
      <c r="J16" s="508">
        <v>6203.3</v>
      </c>
      <c r="K16" s="508">
        <v>6534.1</v>
      </c>
      <c r="L16" s="508">
        <v>6590.7</v>
      </c>
      <c r="M16" s="508">
        <v>6572.7</v>
      </c>
      <c r="N16" s="508">
        <v>6646.6</v>
      </c>
      <c r="O16" s="508">
        <v>6628.4</v>
      </c>
      <c r="P16" s="508">
        <v>6551.1</v>
      </c>
      <c r="Q16" s="508">
        <v>6366.9</v>
      </c>
      <c r="R16" s="508">
        <v>6299.7</v>
      </c>
      <c r="S16" s="508">
        <v>6170.8</v>
      </c>
      <c r="T16" s="508">
        <v>5982.9</v>
      </c>
      <c r="U16" s="508">
        <v>5886.2</v>
      </c>
      <c r="V16" s="509"/>
      <c r="W16" s="509"/>
      <c r="X16" s="512" t="s">
        <v>499</v>
      </c>
    </row>
    <row r="17" spans="1:24" s="511" customFormat="1" ht="12" customHeight="1" x14ac:dyDescent="0.2">
      <c r="A17" s="513"/>
      <c r="B17" s="507"/>
      <c r="C17" s="508"/>
      <c r="D17" s="508"/>
      <c r="E17" s="508"/>
      <c r="F17" s="508"/>
      <c r="G17" s="508"/>
      <c r="H17" s="508"/>
      <c r="I17" s="508"/>
      <c r="J17" s="508"/>
      <c r="K17" s="508"/>
      <c r="L17" s="508"/>
      <c r="M17" s="508"/>
      <c r="N17" s="508"/>
      <c r="O17" s="508"/>
      <c r="P17" s="508"/>
      <c r="Q17" s="508"/>
      <c r="R17" s="508"/>
      <c r="S17" s="508"/>
      <c r="T17" s="508"/>
      <c r="U17" s="508"/>
      <c r="V17" s="509"/>
      <c r="W17" s="509"/>
      <c r="X17" s="513"/>
    </row>
    <row r="18" spans="1:24" s="511" customFormat="1" ht="12" customHeight="1" x14ac:dyDescent="0.2">
      <c r="A18" s="514" t="s">
        <v>500</v>
      </c>
      <c r="B18" s="515"/>
      <c r="C18" s="508">
        <v>-636.9</v>
      </c>
      <c r="D18" s="508">
        <v>-725.3</v>
      </c>
      <c r="E18" s="508">
        <v>-746.9</v>
      </c>
      <c r="F18" s="508">
        <v>-826.9</v>
      </c>
      <c r="G18" s="508">
        <v>-910</v>
      </c>
      <c r="H18" s="508">
        <v>-1037</v>
      </c>
      <c r="I18" s="508">
        <v>-1340.8</v>
      </c>
      <c r="J18" s="508">
        <v>-1573.2</v>
      </c>
      <c r="K18" s="508">
        <v>-1848.3</v>
      </c>
      <c r="L18" s="508">
        <v>-2141.1999999999998</v>
      </c>
      <c r="M18" s="508">
        <v>-2418.5</v>
      </c>
      <c r="N18" s="508">
        <v>-2514.8000000000002</v>
      </c>
      <c r="O18" s="508">
        <v>-2596.9</v>
      </c>
      <c r="P18" s="508">
        <v>-2686.6</v>
      </c>
      <c r="Q18" s="508">
        <v>-2767</v>
      </c>
      <c r="R18" s="508">
        <v>-2872.6</v>
      </c>
      <c r="S18" s="508">
        <v>-2876.9</v>
      </c>
      <c r="T18" s="508">
        <v>-2953.5</v>
      </c>
      <c r="U18" s="508">
        <v>-2873.8</v>
      </c>
      <c r="V18" s="509"/>
      <c r="W18" s="509"/>
      <c r="X18" s="506" t="s">
        <v>501</v>
      </c>
    </row>
    <row r="19" spans="1:24" s="511" customFormat="1" ht="12" customHeight="1" x14ac:dyDescent="0.2">
      <c r="A19" s="515"/>
      <c r="B19" s="515"/>
      <c r="C19" s="508"/>
      <c r="D19" s="508"/>
      <c r="E19" s="508"/>
      <c r="F19" s="508"/>
      <c r="G19" s="508"/>
      <c r="H19" s="508"/>
      <c r="I19" s="508"/>
      <c r="J19" s="508"/>
      <c r="K19" s="508"/>
      <c r="L19" s="508"/>
      <c r="M19" s="508"/>
      <c r="N19" s="508"/>
      <c r="O19" s="508"/>
      <c r="P19" s="508"/>
      <c r="Q19" s="508"/>
      <c r="R19" s="508"/>
      <c r="S19" s="508"/>
      <c r="T19" s="508"/>
      <c r="U19" s="508"/>
      <c r="V19" s="509"/>
      <c r="W19" s="509"/>
      <c r="X19" s="506"/>
    </row>
    <row r="20" spans="1:24" s="520" customFormat="1" ht="12" customHeight="1" x14ac:dyDescent="0.2">
      <c r="A20" s="516" t="s">
        <v>502</v>
      </c>
      <c r="B20" s="516"/>
      <c r="C20" s="517">
        <v>3549.7999999999997</v>
      </c>
      <c r="D20" s="517">
        <v>3717.1</v>
      </c>
      <c r="E20" s="517">
        <v>3836.1999999999994</v>
      </c>
      <c r="F20" s="517">
        <v>4003.3</v>
      </c>
      <c r="G20" s="517">
        <v>4421.5</v>
      </c>
      <c r="H20" s="517">
        <v>4830.2</v>
      </c>
      <c r="I20" s="494">
        <v>5145.2</v>
      </c>
      <c r="J20" s="494">
        <v>5637.2000000000007</v>
      </c>
      <c r="K20" s="494">
        <v>5923.9999999999991</v>
      </c>
      <c r="L20" s="494">
        <v>6032.2999999999993</v>
      </c>
      <c r="M20" s="494">
        <v>6191.0999999999995</v>
      </c>
      <c r="N20" s="494">
        <v>6310.4</v>
      </c>
      <c r="O20" s="494">
        <v>6303.7</v>
      </c>
      <c r="P20" s="494">
        <v>6317.2</v>
      </c>
      <c r="Q20" s="494">
        <v>6389.9000000000005</v>
      </c>
      <c r="R20" s="494">
        <v>6373.8</v>
      </c>
      <c r="S20" s="494">
        <v>6930.1</v>
      </c>
      <c r="T20" s="494">
        <v>7037.2000000000007</v>
      </c>
      <c r="U20" s="494">
        <v>7108.7999999999993</v>
      </c>
      <c r="V20" s="518"/>
      <c r="W20" s="518"/>
      <c r="X20" s="519" t="s">
        <v>503</v>
      </c>
    </row>
    <row r="21" spans="1:24" s="521" customFormat="1" ht="12" customHeight="1" x14ac:dyDescent="0.2">
      <c r="A21" s="515"/>
      <c r="B21" s="515"/>
      <c r="C21" s="508"/>
      <c r="D21" s="508"/>
      <c r="E21" s="508"/>
      <c r="F21" s="508"/>
      <c r="G21" s="508"/>
      <c r="H21" s="508"/>
      <c r="I21" s="508"/>
      <c r="J21" s="508"/>
      <c r="K21" s="508"/>
      <c r="L21" s="508"/>
      <c r="M21" s="508"/>
      <c r="N21" s="508"/>
      <c r="O21" s="508"/>
      <c r="P21" s="508"/>
      <c r="Q21" s="508"/>
      <c r="R21" s="508"/>
      <c r="S21" s="508"/>
      <c r="T21" s="508"/>
      <c r="U21" s="508"/>
      <c r="V21" s="509"/>
      <c r="W21" s="509"/>
      <c r="X21" s="506"/>
    </row>
    <row r="22" spans="1:24" s="511" customFormat="1" ht="12" customHeight="1" x14ac:dyDescent="0.2">
      <c r="A22" s="506" t="s">
        <v>504</v>
      </c>
      <c r="B22" s="515"/>
      <c r="C22" s="508">
        <v>803.7</v>
      </c>
      <c r="D22" s="508">
        <v>776.69999999999993</v>
      </c>
      <c r="E22" s="508">
        <v>817.7</v>
      </c>
      <c r="F22" s="508">
        <v>907.40000000000009</v>
      </c>
      <c r="G22" s="508">
        <v>1134.4000000000001</v>
      </c>
      <c r="H22" s="508">
        <v>1247.5999999999999</v>
      </c>
      <c r="I22" s="508">
        <v>1251.0999999999999</v>
      </c>
      <c r="J22" s="508">
        <v>1300.2</v>
      </c>
      <c r="K22" s="508">
        <v>1274.5</v>
      </c>
      <c r="L22" s="508">
        <v>1283.6000000000001</v>
      </c>
      <c r="M22" s="508">
        <v>1335.2</v>
      </c>
      <c r="N22" s="508">
        <v>1434.8</v>
      </c>
      <c r="O22" s="508">
        <v>1574.8999999999999</v>
      </c>
      <c r="P22" s="508">
        <v>1641.2</v>
      </c>
      <c r="Q22" s="508">
        <v>1995.7</v>
      </c>
      <c r="R22" s="508">
        <v>2071.1999999999998</v>
      </c>
      <c r="S22" s="508">
        <v>2460.6</v>
      </c>
      <c r="T22" s="508">
        <v>2654</v>
      </c>
      <c r="U22" s="508">
        <v>2728.2</v>
      </c>
      <c r="V22" s="509"/>
      <c r="W22" s="509"/>
      <c r="X22" s="506" t="s">
        <v>505</v>
      </c>
    </row>
    <row r="23" spans="1:24" s="511" customFormat="1" ht="12" customHeight="1" x14ac:dyDescent="0.2">
      <c r="A23" s="522" t="s">
        <v>506</v>
      </c>
      <c r="B23" s="515"/>
      <c r="C23" s="508">
        <v>151.4</v>
      </c>
      <c r="D23" s="508">
        <v>153.5</v>
      </c>
      <c r="E23" s="508">
        <v>154.80000000000001</v>
      </c>
      <c r="F23" s="508">
        <v>160.1</v>
      </c>
      <c r="G23" s="508">
        <v>176.6</v>
      </c>
      <c r="H23" s="508">
        <v>195.3</v>
      </c>
      <c r="I23" s="508">
        <v>202.1</v>
      </c>
      <c r="J23" s="508">
        <v>223.7</v>
      </c>
      <c r="K23" s="508">
        <v>205.8</v>
      </c>
      <c r="L23" s="508">
        <v>207.8</v>
      </c>
      <c r="M23" s="508">
        <v>194.5</v>
      </c>
      <c r="N23" s="508">
        <v>196.9</v>
      </c>
      <c r="O23" s="508">
        <v>216.5</v>
      </c>
      <c r="P23" s="508">
        <v>214.4</v>
      </c>
      <c r="Q23" s="508">
        <v>232.8</v>
      </c>
      <c r="R23" s="508">
        <v>246.6</v>
      </c>
      <c r="S23" s="508">
        <v>280.5</v>
      </c>
      <c r="T23" s="508">
        <v>292.60000000000002</v>
      </c>
      <c r="U23" s="508">
        <v>310.39999999999998</v>
      </c>
      <c r="V23" s="509"/>
      <c r="W23" s="509"/>
      <c r="X23" s="523" t="s">
        <v>507</v>
      </c>
    </row>
    <row r="24" spans="1:24" s="511" customFormat="1" ht="12" customHeight="1" x14ac:dyDescent="0.2">
      <c r="A24" s="524" t="s">
        <v>508</v>
      </c>
      <c r="B24" s="515"/>
      <c r="C24" s="525">
        <v>652.30000000000007</v>
      </c>
      <c r="D24" s="525">
        <v>623.19999999999993</v>
      </c>
      <c r="E24" s="525">
        <v>662.90000000000009</v>
      </c>
      <c r="F24" s="525">
        <v>747.30000000000007</v>
      </c>
      <c r="G24" s="525">
        <v>957.80000000000007</v>
      </c>
      <c r="H24" s="525">
        <v>1052.3</v>
      </c>
      <c r="I24" s="525">
        <v>1049</v>
      </c>
      <c r="J24" s="525">
        <v>1076.5</v>
      </c>
      <c r="K24" s="525">
        <v>1068.7</v>
      </c>
      <c r="L24" s="525">
        <v>1075.8000000000002</v>
      </c>
      <c r="M24" s="525">
        <v>1140.7</v>
      </c>
      <c r="N24" s="525">
        <v>1238</v>
      </c>
      <c r="O24" s="525">
        <v>1358.3999999999999</v>
      </c>
      <c r="P24" s="525">
        <v>1426.8</v>
      </c>
      <c r="Q24" s="525">
        <v>1762.9</v>
      </c>
      <c r="R24" s="525">
        <v>1824.6</v>
      </c>
      <c r="S24" s="525">
        <v>2180.1999999999998</v>
      </c>
      <c r="T24" s="525">
        <v>2361.3999999999996</v>
      </c>
      <c r="U24" s="525">
        <v>2417.6999999999998</v>
      </c>
      <c r="V24" s="509"/>
      <c r="W24" s="509"/>
      <c r="X24" s="523" t="s">
        <v>509</v>
      </c>
    </row>
    <row r="25" spans="1:24" s="511" customFormat="1" ht="12" customHeight="1" x14ac:dyDescent="0.2">
      <c r="A25" s="497" t="s">
        <v>510</v>
      </c>
      <c r="B25" s="498"/>
      <c r="C25" s="508">
        <v>3463.4999999999995</v>
      </c>
      <c r="D25" s="508">
        <v>3625.2999999999997</v>
      </c>
      <c r="E25" s="508">
        <v>3744.5999999999995</v>
      </c>
      <c r="F25" s="508">
        <v>3902.1000000000004</v>
      </c>
      <c r="G25" s="508">
        <v>4324.6000000000004</v>
      </c>
      <c r="H25" s="508">
        <v>4686</v>
      </c>
      <c r="I25" s="508">
        <v>4985.8999999999996</v>
      </c>
      <c r="J25" s="508">
        <v>5437.1</v>
      </c>
      <c r="K25" s="508">
        <v>5722.5999999999995</v>
      </c>
      <c r="L25" s="508">
        <v>5800.4</v>
      </c>
      <c r="M25" s="508">
        <v>5966.4</v>
      </c>
      <c r="N25" s="508">
        <v>6104.4</v>
      </c>
      <c r="O25" s="508">
        <v>6088</v>
      </c>
      <c r="P25" s="508">
        <v>6043.2</v>
      </c>
      <c r="Q25" s="508">
        <v>6165.1</v>
      </c>
      <c r="R25" s="508">
        <v>6186</v>
      </c>
      <c r="S25" s="508">
        <v>6622.5</v>
      </c>
      <c r="T25" s="508">
        <v>6763.1</v>
      </c>
      <c r="U25" s="508">
        <v>6707.2999999999993</v>
      </c>
      <c r="V25" s="509"/>
      <c r="W25" s="509"/>
      <c r="X25" s="526" t="s">
        <v>511</v>
      </c>
    </row>
    <row r="26" spans="1:24" s="511" customFormat="1" ht="12" customHeight="1" x14ac:dyDescent="0.2">
      <c r="A26" s="497" t="s">
        <v>512</v>
      </c>
      <c r="B26" s="502"/>
      <c r="C26" s="508">
        <v>596.1</v>
      </c>
      <c r="D26" s="508">
        <v>604.6</v>
      </c>
      <c r="E26" s="508">
        <v>630.70000000000005</v>
      </c>
      <c r="F26" s="499">
        <v>678.8</v>
      </c>
      <c r="G26" s="508">
        <v>779.9</v>
      </c>
      <c r="H26" s="508">
        <v>881.8</v>
      </c>
      <c r="I26" s="508">
        <v>953.3</v>
      </c>
      <c r="J26" s="508">
        <v>992.1</v>
      </c>
      <c r="K26" s="508">
        <v>1020.4</v>
      </c>
      <c r="L26" s="508">
        <v>995.4</v>
      </c>
      <c r="M26" s="508">
        <v>1015.8</v>
      </c>
      <c r="N26" s="508">
        <v>1063.7</v>
      </c>
      <c r="O26" s="508">
        <v>1069</v>
      </c>
      <c r="P26" s="508">
        <v>1114</v>
      </c>
      <c r="Q26" s="508">
        <v>1067.5</v>
      </c>
      <c r="R26" s="508">
        <v>1148.3</v>
      </c>
      <c r="S26" s="508">
        <v>1295.5999999999999</v>
      </c>
      <c r="T26" s="508">
        <v>1371.2</v>
      </c>
      <c r="U26" s="508">
        <v>1427.1</v>
      </c>
      <c r="V26" s="509"/>
      <c r="W26" s="509"/>
      <c r="X26" s="497" t="s">
        <v>513</v>
      </c>
    </row>
    <row r="27" spans="1:24" s="511" customFormat="1" ht="12" customHeight="1" x14ac:dyDescent="0.2">
      <c r="A27" s="497" t="s">
        <v>514</v>
      </c>
      <c r="B27" s="502"/>
      <c r="C27" s="508">
        <v>2063.6999999999998</v>
      </c>
      <c r="D27" s="508">
        <v>2244</v>
      </c>
      <c r="E27" s="508">
        <v>2296.1999999999998</v>
      </c>
      <c r="F27" s="499">
        <v>2315.9</v>
      </c>
      <c r="G27" s="508">
        <v>2410.3000000000002</v>
      </c>
      <c r="H27" s="508">
        <v>2556.6</v>
      </c>
      <c r="I27" s="508">
        <v>2781.5</v>
      </c>
      <c r="J27" s="508">
        <v>3144.8</v>
      </c>
      <c r="K27" s="508">
        <v>3427.7</v>
      </c>
      <c r="L27" s="508">
        <v>3521.4</v>
      </c>
      <c r="M27" s="508">
        <v>3615.4</v>
      </c>
      <c r="N27" s="508">
        <v>3605.9</v>
      </c>
      <c r="O27" s="508">
        <v>3444.1</v>
      </c>
      <c r="P27" s="508">
        <v>3288</v>
      </c>
      <c r="Q27" s="508">
        <v>3101.9</v>
      </c>
      <c r="R27" s="508">
        <v>2966.5</v>
      </c>
      <c r="S27" s="508">
        <v>2866.3</v>
      </c>
      <c r="T27" s="508">
        <v>2737.9</v>
      </c>
      <c r="U27" s="508">
        <v>2552</v>
      </c>
      <c r="V27" s="509"/>
      <c r="W27" s="509"/>
      <c r="X27" s="497" t="s">
        <v>515</v>
      </c>
    </row>
    <row r="28" spans="1:24" s="511" customFormat="1" ht="12" customHeight="1" x14ac:dyDescent="0.2">
      <c r="A28" s="497" t="s">
        <v>516</v>
      </c>
      <c r="B28" s="498"/>
      <c r="C28" s="508">
        <v>3549.7999999999997</v>
      </c>
      <c r="D28" s="508">
        <v>3717.1</v>
      </c>
      <c r="E28" s="508">
        <v>3836.1999999999994</v>
      </c>
      <c r="F28" s="508">
        <v>4003.3</v>
      </c>
      <c r="G28" s="508">
        <v>4421.5</v>
      </c>
      <c r="H28" s="508">
        <v>4830.2</v>
      </c>
      <c r="I28" s="508">
        <v>5145</v>
      </c>
      <c r="J28" s="508">
        <v>5637.2000000000007</v>
      </c>
      <c r="K28" s="508">
        <v>5923.9999999999991</v>
      </c>
      <c r="L28" s="508">
        <v>6032.2999999999993</v>
      </c>
      <c r="M28" s="508">
        <v>6191.0999999999995</v>
      </c>
      <c r="N28" s="508">
        <v>6310.4</v>
      </c>
      <c r="O28" s="508">
        <v>6303.7</v>
      </c>
      <c r="P28" s="508">
        <v>6317.2</v>
      </c>
      <c r="Q28" s="508">
        <v>6389.9000000000005</v>
      </c>
      <c r="R28" s="508">
        <v>6373.8</v>
      </c>
      <c r="S28" s="508">
        <v>6930.1</v>
      </c>
      <c r="T28" s="508">
        <v>7037.2000000000007</v>
      </c>
      <c r="U28" s="508">
        <v>7108.7999999999993</v>
      </c>
      <c r="V28" s="509"/>
      <c r="W28" s="509"/>
      <c r="X28" s="497" t="s">
        <v>517</v>
      </c>
    </row>
    <row r="29" spans="1:24" s="511" customFormat="1" ht="12" customHeight="1" x14ac:dyDescent="0.2">
      <c r="A29" s="497" t="s">
        <v>518</v>
      </c>
      <c r="B29" s="502"/>
      <c r="C29" s="508">
        <v>86.3</v>
      </c>
      <c r="D29" s="508">
        <v>91.8</v>
      </c>
      <c r="E29" s="508">
        <v>91.6</v>
      </c>
      <c r="F29" s="499">
        <v>101.2</v>
      </c>
      <c r="G29" s="508">
        <v>96.9</v>
      </c>
      <c r="H29" s="508">
        <v>144.19999999999999</v>
      </c>
      <c r="I29" s="508">
        <v>159.1</v>
      </c>
      <c r="J29" s="508">
        <v>200.1</v>
      </c>
      <c r="K29" s="508">
        <v>201.4</v>
      </c>
      <c r="L29" s="508">
        <v>231.9</v>
      </c>
      <c r="M29" s="508">
        <v>224.7</v>
      </c>
      <c r="N29" s="508">
        <v>206</v>
      </c>
      <c r="O29" s="508">
        <v>215.7</v>
      </c>
      <c r="P29" s="508">
        <v>274</v>
      </c>
      <c r="Q29" s="508">
        <v>224.8</v>
      </c>
      <c r="R29" s="508">
        <v>187.8</v>
      </c>
      <c r="S29" s="508">
        <v>307.60000000000002</v>
      </c>
      <c r="T29" s="508">
        <v>274.10000000000002</v>
      </c>
      <c r="U29" s="508">
        <v>401.5</v>
      </c>
      <c r="V29" s="509"/>
      <c r="W29" s="509"/>
      <c r="X29" s="497" t="s">
        <v>519</v>
      </c>
    </row>
    <row r="30" spans="1:24" ht="12" customHeight="1" x14ac:dyDescent="0.2">
      <c r="A30" s="527"/>
      <c r="B30" s="527"/>
      <c r="C30" s="528"/>
      <c r="D30" s="528"/>
      <c r="E30" s="528"/>
      <c r="F30" s="529"/>
      <c r="G30" s="528"/>
      <c r="H30" s="528"/>
      <c r="I30" s="528"/>
      <c r="J30" s="528"/>
      <c r="K30" s="528"/>
      <c r="L30" s="528"/>
      <c r="M30" s="528"/>
      <c r="N30" s="528"/>
      <c r="O30" s="528"/>
      <c r="P30" s="528"/>
      <c r="Q30" s="528"/>
      <c r="R30" s="528"/>
      <c r="S30" s="528"/>
      <c r="T30" s="528"/>
      <c r="U30" s="528"/>
      <c r="V30" s="528"/>
      <c r="W30" s="528"/>
      <c r="X30" s="528"/>
    </row>
    <row r="31" spans="1:24" ht="12" customHeight="1" x14ac:dyDescent="0.2">
      <c r="A31" s="530"/>
      <c r="B31" s="530"/>
      <c r="C31" s="531"/>
      <c r="D31" s="531"/>
      <c r="E31" s="531"/>
      <c r="F31" s="500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</row>
    <row r="32" spans="1:24" ht="12" customHeight="1" x14ac:dyDescent="0.2">
      <c r="A32" s="148" t="s">
        <v>520</v>
      </c>
      <c r="B32" s="148"/>
      <c r="C32" s="531"/>
      <c r="D32" s="531"/>
      <c r="E32" s="531"/>
      <c r="F32" s="531"/>
      <c r="G32" s="531"/>
      <c r="H32" s="531"/>
      <c r="I32" s="531"/>
      <c r="J32" s="531"/>
      <c r="K32" s="531"/>
      <c r="L32" s="531"/>
      <c r="M32" s="531"/>
      <c r="N32" s="531"/>
      <c r="O32" s="531"/>
      <c r="P32" s="531"/>
      <c r="Q32" s="531"/>
      <c r="R32" s="531"/>
      <c r="S32" s="531"/>
      <c r="T32" s="531"/>
      <c r="U32" s="531"/>
      <c r="V32" s="531"/>
      <c r="W32" s="531"/>
    </row>
    <row r="33" spans="1:24" ht="12" customHeight="1" x14ac:dyDescent="0.2">
      <c r="A33" s="484" t="s">
        <v>168</v>
      </c>
      <c r="B33" s="532"/>
      <c r="C33" s="531"/>
      <c r="D33" s="531"/>
      <c r="E33" s="531"/>
      <c r="F33" s="531"/>
      <c r="G33" s="531"/>
      <c r="H33" s="531"/>
      <c r="I33" s="531"/>
      <c r="J33" s="531"/>
      <c r="K33" s="531"/>
      <c r="L33" s="531"/>
      <c r="M33" s="531"/>
      <c r="N33" s="531"/>
      <c r="O33" s="531"/>
      <c r="P33" s="531"/>
      <c r="Q33" s="531"/>
      <c r="R33" s="531"/>
      <c r="S33" s="531"/>
      <c r="T33" s="531"/>
      <c r="U33" s="531"/>
      <c r="X33" s="484"/>
    </row>
    <row r="34" spans="1:24" ht="12" customHeight="1" x14ac:dyDescent="0.2">
      <c r="A34" s="532"/>
      <c r="B34" s="532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X34" s="484"/>
    </row>
    <row r="35" spans="1:24" ht="12" customHeight="1" x14ac:dyDescent="0.2">
      <c r="A35" s="148" t="s">
        <v>521</v>
      </c>
      <c r="B35" s="532"/>
      <c r="C35" s="531"/>
      <c r="D35" s="531"/>
      <c r="E35" s="531"/>
      <c r="F35" s="531"/>
      <c r="G35" s="531"/>
      <c r="H35" s="531"/>
      <c r="I35" s="531"/>
      <c r="J35" s="531"/>
      <c r="K35" s="531"/>
      <c r="L35" s="531"/>
      <c r="M35" s="531"/>
      <c r="N35" s="531"/>
      <c r="O35" s="531"/>
      <c r="P35" s="531"/>
      <c r="Q35" s="531"/>
      <c r="R35" s="531"/>
      <c r="S35" s="531"/>
      <c r="T35" s="531"/>
      <c r="U35" s="531"/>
      <c r="X35" s="484"/>
    </row>
    <row r="36" spans="1:24" ht="12" customHeight="1" x14ac:dyDescent="0.2">
      <c r="A36" s="484" t="s">
        <v>175</v>
      </c>
      <c r="C36" s="531"/>
      <c r="D36" s="531"/>
      <c r="E36" s="531"/>
      <c r="F36" s="531"/>
      <c r="G36" s="531"/>
      <c r="H36" s="531"/>
      <c r="I36" s="531"/>
      <c r="J36" s="531"/>
      <c r="K36" s="531"/>
      <c r="L36" s="531"/>
      <c r="M36" s="531"/>
      <c r="N36" s="531"/>
      <c r="O36" s="531"/>
      <c r="P36" s="531"/>
      <c r="Q36" s="531"/>
      <c r="R36" s="531"/>
      <c r="S36" s="531"/>
      <c r="T36" s="531"/>
      <c r="U36" s="531"/>
      <c r="X36" s="484"/>
    </row>
    <row r="37" spans="1:24" ht="12" customHeight="1" x14ac:dyDescent="0.2">
      <c r="F37" s="484"/>
      <c r="H37" s="531"/>
      <c r="I37" s="531"/>
      <c r="J37" s="531"/>
      <c r="K37" s="531"/>
      <c r="L37" s="531"/>
      <c r="M37" s="531"/>
      <c r="N37" s="531"/>
      <c r="O37" s="531"/>
      <c r="P37" s="531"/>
      <c r="Q37" s="531"/>
      <c r="R37" s="531"/>
      <c r="S37" s="531"/>
      <c r="T37" s="531"/>
      <c r="U37" s="531"/>
      <c r="X37" s="484"/>
    </row>
    <row r="38" spans="1:24" ht="12" customHeight="1" x14ac:dyDescent="0.2">
      <c r="C38" s="531"/>
      <c r="D38" s="531"/>
      <c r="E38" s="531"/>
      <c r="F38" s="531"/>
      <c r="G38" s="531"/>
      <c r="H38" s="531"/>
      <c r="I38" s="531"/>
      <c r="J38" s="531"/>
      <c r="K38" s="531"/>
      <c r="L38" s="531"/>
      <c r="M38" s="531"/>
      <c r="N38" s="531"/>
      <c r="O38" s="531"/>
      <c r="P38" s="531"/>
      <c r="Q38" s="531"/>
      <c r="R38" s="531"/>
      <c r="S38" s="531"/>
      <c r="T38" s="531"/>
      <c r="U38" s="531"/>
      <c r="X38" s="484"/>
    </row>
    <row r="39" spans="1:24" ht="12" customHeight="1" x14ac:dyDescent="0.2">
      <c r="C39" s="531"/>
      <c r="D39" s="531"/>
      <c r="E39" s="531"/>
      <c r="F39" s="531"/>
      <c r="G39" s="531"/>
      <c r="H39" s="531"/>
      <c r="I39" s="531"/>
      <c r="J39" s="531"/>
      <c r="K39" s="531"/>
      <c r="L39" s="531"/>
      <c r="M39" s="531"/>
      <c r="N39" s="531"/>
      <c r="O39" s="531"/>
      <c r="P39" s="531"/>
      <c r="Q39" s="531"/>
      <c r="R39" s="531"/>
      <c r="S39" s="531"/>
      <c r="T39" s="531"/>
      <c r="U39" s="531"/>
      <c r="X39" s="484"/>
    </row>
    <row r="40" spans="1:24" ht="12" customHeight="1" x14ac:dyDescent="0.2">
      <c r="C40" s="531"/>
      <c r="D40" s="531"/>
      <c r="E40" s="531"/>
      <c r="F40" s="531"/>
      <c r="G40" s="531"/>
      <c r="H40" s="531"/>
      <c r="I40" s="531"/>
      <c r="J40" s="531"/>
      <c r="K40" s="531"/>
      <c r="L40" s="531"/>
      <c r="M40" s="531"/>
      <c r="N40" s="531"/>
      <c r="O40" s="531"/>
      <c r="P40" s="531"/>
      <c r="Q40" s="531"/>
      <c r="R40" s="531"/>
      <c r="S40" s="531"/>
      <c r="T40" s="531"/>
      <c r="U40" s="531"/>
      <c r="X40" s="484"/>
    </row>
    <row r="41" spans="1:24" ht="12" customHeight="1" x14ac:dyDescent="0.2">
      <c r="C41" s="531"/>
      <c r="D41" s="531"/>
      <c r="E41" s="531"/>
      <c r="F41" s="531"/>
      <c r="G41" s="531"/>
      <c r="H41" s="531"/>
      <c r="I41" s="531"/>
      <c r="J41" s="531"/>
      <c r="K41" s="531"/>
      <c r="L41" s="531"/>
      <c r="M41" s="531"/>
      <c r="N41" s="531"/>
      <c r="O41" s="531"/>
      <c r="P41" s="531"/>
      <c r="Q41" s="531"/>
      <c r="R41" s="531"/>
      <c r="S41" s="531"/>
      <c r="T41" s="531"/>
      <c r="U41" s="531"/>
      <c r="X41" s="484"/>
    </row>
  </sheetData>
  <pageMargins left="0" right="0" top="0.5" bottom="0" header="0" footer="0"/>
  <pageSetup scale="83" orientation="landscape" r:id="rId1"/>
  <headerFooter alignWithMargins="0">
    <oddHeader>&amp;R&amp;F  &amp;A  &amp;D  &amp;T    &amp;P/&amp;N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syncVertical="1" syncRef="A1" transitionEvaluation="1">
    <pageSetUpPr fitToPage="1"/>
  </sheetPr>
  <dimension ref="A1:V45"/>
  <sheetViews>
    <sheetView showGridLines="0" workbookViewId="0">
      <selection activeCell="B31" sqref="B31"/>
    </sheetView>
  </sheetViews>
  <sheetFormatPr defaultColWidth="12.5" defaultRowHeight="12" customHeight="1" x14ac:dyDescent="0.2"/>
  <cols>
    <col min="1" max="1" width="41.83203125" style="22" customWidth="1"/>
    <col min="2" max="20" width="9.1640625" style="22" customWidth="1"/>
    <col min="21" max="21" width="3" style="22" customWidth="1"/>
    <col min="22" max="22" width="42" style="196" customWidth="1"/>
    <col min="23" max="16384" width="12.5" style="22"/>
  </cols>
  <sheetData>
    <row r="1" spans="1:22" s="193" customFormat="1" ht="12" customHeight="1" x14ac:dyDescent="0.2">
      <c r="A1" s="192" t="s">
        <v>522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  <c r="Q1" s="534"/>
      <c r="R1" s="534"/>
      <c r="S1" s="534"/>
      <c r="T1" s="534"/>
      <c r="U1" s="534"/>
      <c r="V1" s="24"/>
    </row>
    <row r="2" spans="1:22" ht="12" customHeight="1" x14ac:dyDescent="0.2">
      <c r="A2" s="194" t="s">
        <v>0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535"/>
      <c r="Q2" s="535"/>
      <c r="R2" s="535"/>
      <c r="S2" s="535"/>
      <c r="T2" s="535"/>
      <c r="U2" s="535"/>
      <c r="V2" s="24" t="s">
        <v>1</v>
      </c>
    </row>
    <row r="3" spans="1:22" ht="22.5" x14ac:dyDescent="0.2">
      <c r="A3" s="536" t="s">
        <v>523</v>
      </c>
      <c r="V3" s="537" t="s">
        <v>32</v>
      </c>
    </row>
    <row r="4" spans="1:22" ht="12" customHeight="1" x14ac:dyDescent="0.2">
      <c r="A4" s="486" t="s">
        <v>524</v>
      </c>
      <c r="B4" s="21"/>
      <c r="C4" s="21"/>
      <c r="D4" s="21"/>
      <c r="E4" s="21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V4" s="196" t="s">
        <v>525</v>
      </c>
    </row>
    <row r="5" spans="1:22" ht="12" customHeight="1" x14ac:dyDescent="0.2">
      <c r="A5" s="538"/>
      <c r="B5" s="198"/>
      <c r="C5" s="198"/>
      <c r="D5" s="198"/>
      <c r="E5" s="198"/>
      <c r="F5" s="199"/>
      <c r="G5" s="489"/>
      <c r="H5" s="489"/>
      <c r="I5" s="489"/>
      <c r="J5" s="489"/>
      <c r="K5" s="489"/>
      <c r="L5" s="489"/>
      <c r="M5" s="489"/>
      <c r="N5" s="489"/>
      <c r="O5" s="489"/>
      <c r="P5" s="489"/>
      <c r="Q5" s="489"/>
      <c r="R5" s="489"/>
      <c r="S5" s="489"/>
      <c r="T5" s="489"/>
      <c r="U5" s="199"/>
      <c r="V5" s="201"/>
    </row>
    <row r="6" spans="1:22" s="542" customFormat="1" ht="12" customHeight="1" x14ac:dyDescent="0.2">
      <c r="A6" s="619"/>
      <c r="B6" s="539">
        <v>2000</v>
      </c>
      <c r="C6" s="539">
        <v>2001</v>
      </c>
      <c r="D6" s="539">
        <v>2002</v>
      </c>
      <c r="E6" s="539">
        <v>2003</v>
      </c>
      <c r="F6" s="539">
        <v>2004</v>
      </c>
      <c r="G6" s="539">
        <v>2005</v>
      </c>
      <c r="H6" s="539">
        <v>2006</v>
      </c>
      <c r="I6" s="539">
        <v>2007</v>
      </c>
      <c r="J6" s="540">
        <v>2008</v>
      </c>
      <c r="K6" s="489">
        <v>2009</v>
      </c>
      <c r="L6" s="200">
        <v>2010</v>
      </c>
      <c r="M6" s="200">
        <v>2011</v>
      </c>
      <c r="N6" s="592">
        <v>2012</v>
      </c>
      <c r="O6" s="541">
        <v>2013</v>
      </c>
      <c r="P6" s="541">
        <v>2014</v>
      </c>
      <c r="Q6" s="541">
        <v>2015</v>
      </c>
      <c r="R6" s="541">
        <v>2016</v>
      </c>
      <c r="S6" s="541">
        <v>2017</v>
      </c>
      <c r="T6" s="541">
        <v>2018</v>
      </c>
      <c r="U6" s="489" t="s">
        <v>187</v>
      </c>
      <c r="V6" s="614"/>
    </row>
    <row r="7" spans="1:22" ht="12" customHeight="1" x14ac:dyDescent="0.2">
      <c r="A7" s="203"/>
      <c r="B7" s="554"/>
      <c r="C7" s="554"/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  <c r="Q7" s="554"/>
      <c r="R7" s="554"/>
      <c r="S7" s="554"/>
      <c r="T7" s="554"/>
    </row>
    <row r="8" spans="1:22" s="193" customFormat="1" ht="24" customHeight="1" x14ac:dyDescent="0.2">
      <c r="A8" s="543" t="s">
        <v>526</v>
      </c>
      <c r="B8" s="544">
        <v>957.50800000000004</v>
      </c>
      <c r="C8" s="544">
        <v>856.83799999999997</v>
      </c>
      <c r="D8" s="544">
        <v>901.79099999999994</v>
      </c>
      <c r="E8" s="544">
        <v>943.76100000000008</v>
      </c>
      <c r="F8" s="544">
        <v>1039.376</v>
      </c>
      <c r="G8" s="544">
        <v>1221.453</v>
      </c>
      <c r="H8" s="544">
        <v>1338.1720000000003</v>
      </c>
      <c r="I8" s="544">
        <v>1424.1079999999999</v>
      </c>
      <c r="J8" s="544">
        <v>1324.2180000000001</v>
      </c>
      <c r="K8" s="544">
        <v>1302.5420000000001</v>
      </c>
      <c r="L8" s="544">
        <v>1432.9780000000001</v>
      </c>
      <c r="M8" s="544">
        <v>1446.7329999999999</v>
      </c>
      <c r="N8" s="544">
        <v>1354.62</v>
      </c>
      <c r="O8" s="544">
        <v>1450.7639999999999</v>
      </c>
      <c r="P8" s="544">
        <v>1701.5440000000001</v>
      </c>
      <c r="Q8" s="544">
        <v>1929.5630000000001</v>
      </c>
      <c r="R8" s="544">
        <v>2060.5390000000002</v>
      </c>
      <c r="S8" s="544">
        <v>2034.0550000000001</v>
      </c>
      <c r="T8" s="544">
        <v>2413</v>
      </c>
      <c r="V8" s="545" t="s">
        <v>527</v>
      </c>
    </row>
    <row r="9" spans="1:22" ht="12" customHeight="1" x14ac:dyDescent="0.2">
      <c r="A9" s="546" t="s">
        <v>528</v>
      </c>
      <c r="B9" s="213">
        <v>957.44500000000005</v>
      </c>
      <c r="C9" s="213">
        <v>856.83799999999997</v>
      </c>
      <c r="D9" s="213">
        <v>901.78899999999999</v>
      </c>
      <c r="E9" s="213">
        <v>928.75700000000006</v>
      </c>
      <c r="F9" s="213">
        <v>1029.19</v>
      </c>
      <c r="G9" s="213">
        <v>1220.384</v>
      </c>
      <c r="H9" s="213">
        <v>1338.1460000000002</v>
      </c>
      <c r="I9" s="213">
        <v>1424.0539999999999</v>
      </c>
      <c r="J9" s="213">
        <v>1324.107</v>
      </c>
      <c r="K9" s="213">
        <v>1302.479</v>
      </c>
      <c r="L9" s="213">
        <v>1432.8980000000001</v>
      </c>
      <c r="M9" s="213">
        <v>1427.2450000000001</v>
      </c>
      <c r="N9" s="213">
        <v>1354.498</v>
      </c>
      <c r="O9" s="213">
        <v>1450.3400000000001</v>
      </c>
      <c r="P9" s="213">
        <v>1698.13</v>
      </c>
      <c r="Q9" s="213">
        <v>1929.394</v>
      </c>
      <c r="R9" s="213">
        <v>2060.4690000000001</v>
      </c>
      <c r="S9" s="213">
        <v>2031.3019999999999</v>
      </c>
      <c r="T9" s="213">
        <v>2413</v>
      </c>
      <c r="V9" s="547" t="s">
        <v>529</v>
      </c>
    </row>
    <row r="10" spans="1:22" ht="12" customHeight="1" x14ac:dyDescent="0.2">
      <c r="A10" s="546" t="s">
        <v>530</v>
      </c>
      <c r="B10" s="213">
        <v>856.96500000000003</v>
      </c>
      <c r="C10" s="213">
        <v>772.16899999999998</v>
      </c>
      <c r="D10" s="213">
        <v>814.96</v>
      </c>
      <c r="E10" s="213">
        <v>831.245</v>
      </c>
      <c r="F10" s="213">
        <v>925.11</v>
      </c>
      <c r="G10" s="213">
        <v>1094.498</v>
      </c>
      <c r="H10" s="213">
        <v>1204.5350000000001</v>
      </c>
      <c r="I10" s="213">
        <v>1267.3489999999999</v>
      </c>
      <c r="J10" s="213">
        <v>1129.8779999999999</v>
      </c>
      <c r="K10" s="213">
        <v>1109.0250000000001</v>
      </c>
      <c r="L10" s="213">
        <v>1296.903</v>
      </c>
      <c r="M10" s="213">
        <v>1276.576</v>
      </c>
      <c r="N10" s="213">
        <v>1215.5440000000001</v>
      </c>
      <c r="O10" s="213">
        <v>1245.5450000000001</v>
      </c>
      <c r="P10" s="213">
        <v>1500.45</v>
      </c>
      <c r="Q10" s="213">
        <v>1676.2339999999999</v>
      </c>
      <c r="R10" s="213">
        <v>1836.595</v>
      </c>
      <c r="S10" s="213">
        <v>1830.732</v>
      </c>
      <c r="T10" s="213">
        <v>2203</v>
      </c>
      <c r="V10" s="547" t="s">
        <v>531</v>
      </c>
    </row>
    <row r="11" spans="1:22" ht="12" customHeight="1" x14ac:dyDescent="0.2">
      <c r="A11" s="546" t="s">
        <v>532</v>
      </c>
      <c r="B11" s="213">
        <v>100.48</v>
      </c>
      <c r="C11" s="213">
        <v>84.668999999999997</v>
      </c>
      <c r="D11" s="213">
        <v>86.828999999999994</v>
      </c>
      <c r="E11" s="213">
        <v>97.512</v>
      </c>
      <c r="F11" s="213">
        <v>104.08</v>
      </c>
      <c r="G11" s="213">
        <v>125.886</v>
      </c>
      <c r="H11" s="213">
        <v>133.61099999999999</v>
      </c>
      <c r="I11" s="213">
        <v>156.70500000000001</v>
      </c>
      <c r="J11" s="213">
        <v>194.22900000000001</v>
      </c>
      <c r="K11" s="213">
        <v>193.45400000000001</v>
      </c>
      <c r="L11" s="213">
        <v>135.995</v>
      </c>
      <c r="M11" s="213">
        <v>150.66900000000001</v>
      </c>
      <c r="N11" s="213">
        <v>138.95400000000001</v>
      </c>
      <c r="O11" s="213">
        <v>204.79499999999999</v>
      </c>
      <c r="P11" s="213">
        <v>197.68</v>
      </c>
      <c r="Q11" s="213">
        <v>253.16</v>
      </c>
      <c r="R11" s="213">
        <v>223.874</v>
      </c>
      <c r="S11" s="213">
        <v>200.57</v>
      </c>
      <c r="T11" s="213">
        <v>210</v>
      </c>
      <c r="V11" s="547" t="s">
        <v>533</v>
      </c>
    </row>
    <row r="12" spans="1:22" ht="12" customHeight="1" x14ac:dyDescent="0.2">
      <c r="A12" s="546" t="s">
        <v>534</v>
      </c>
      <c r="B12" s="213">
        <v>6.3E-2</v>
      </c>
      <c r="C12" s="213" t="s">
        <v>45</v>
      </c>
      <c r="D12" s="213">
        <v>2E-3</v>
      </c>
      <c r="E12" s="213">
        <v>15.003</v>
      </c>
      <c r="F12" s="213">
        <v>10.186</v>
      </c>
      <c r="G12" s="213">
        <v>7.0000000000000007E-2</v>
      </c>
      <c r="H12" s="213">
        <v>2.5999999999999999E-2</v>
      </c>
      <c r="I12" s="213">
        <v>5.3999999999999999E-2</v>
      </c>
      <c r="J12" s="213">
        <v>0.111</v>
      </c>
      <c r="K12" s="213">
        <v>6.3E-2</v>
      </c>
      <c r="L12" s="213">
        <v>0.03</v>
      </c>
      <c r="M12" s="213">
        <v>19.335999999999999</v>
      </c>
      <c r="N12" s="213">
        <v>6.0000000000000001E-3</v>
      </c>
      <c r="O12" s="213">
        <v>4.2999999999999997E-2</v>
      </c>
      <c r="P12" s="213">
        <v>3.052</v>
      </c>
      <c r="Q12" s="213">
        <v>5.8000000000000003E-2</v>
      </c>
      <c r="R12" s="213">
        <v>6.5000000000000002E-2</v>
      </c>
      <c r="S12" s="213">
        <v>0.156</v>
      </c>
      <c r="T12" s="213" t="s">
        <v>45</v>
      </c>
      <c r="V12" s="547" t="s">
        <v>535</v>
      </c>
    </row>
    <row r="13" spans="1:22" ht="12" customHeight="1" x14ac:dyDescent="0.2">
      <c r="A13" s="546" t="s">
        <v>536</v>
      </c>
      <c r="B13" s="213" t="s">
        <v>45</v>
      </c>
      <c r="C13" s="213" t="s">
        <v>45</v>
      </c>
      <c r="D13" s="213" t="s">
        <v>45</v>
      </c>
      <c r="E13" s="213" t="s">
        <v>45</v>
      </c>
      <c r="F13" s="213" t="s">
        <v>45</v>
      </c>
      <c r="G13" s="213">
        <v>1</v>
      </c>
      <c r="H13" s="213" t="s">
        <v>45</v>
      </c>
      <c r="I13" s="213" t="s">
        <v>45</v>
      </c>
      <c r="J13" s="213" t="s">
        <v>45</v>
      </c>
      <c r="K13" s="213" t="s">
        <v>45</v>
      </c>
      <c r="L13" s="213">
        <v>0.05</v>
      </c>
      <c r="M13" s="213">
        <v>0.152</v>
      </c>
      <c r="N13" s="213">
        <v>0.11600000000000001</v>
      </c>
      <c r="O13" s="213">
        <v>0.38100000000000001</v>
      </c>
      <c r="P13" s="213">
        <v>0.36199999999999999</v>
      </c>
      <c r="Q13" s="213">
        <v>0.111</v>
      </c>
      <c r="R13" s="213">
        <v>5.0000000000000001E-3</v>
      </c>
      <c r="S13" s="213">
        <v>2.597</v>
      </c>
      <c r="T13" s="213" t="s">
        <v>45</v>
      </c>
      <c r="V13" s="547" t="s">
        <v>537</v>
      </c>
    </row>
    <row r="14" spans="1:22" s="193" customFormat="1" ht="24" customHeight="1" x14ac:dyDescent="0.2">
      <c r="A14" s="543" t="s">
        <v>538</v>
      </c>
      <c r="B14" s="544">
        <v>932.72300000000007</v>
      </c>
      <c r="C14" s="544">
        <v>1000.276</v>
      </c>
      <c r="D14" s="544">
        <v>1046.348</v>
      </c>
      <c r="E14" s="544">
        <v>1110.1379999999999</v>
      </c>
      <c r="F14" s="544">
        <v>1214.903</v>
      </c>
      <c r="G14" s="544">
        <v>1327.5340000000001</v>
      </c>
      <c r="H14" s="544">
        <v>1520.992</v>
      </c>
      <c r="I14" s="544">
        <v>1574.954</v>
      </c>
      <c r="J14" s="544">
        <v>1685.528</v>
      </c>
      <c r="K14" s="544">
        <v>1642.0709999999999</v>
      </c>
      <c r="L14" s="544">
        <v>1803.6510000000001</v>
      </c>
      <c r="M14" s="544">
        <v>1897.376</v>
      </c>
      <c r="N14" s="544">
        <v>1900.7640000000001</v>
      </c>
      <c r="O14" s="544">
        <v>1930.779</v>
      </c>
      <c r="P14" s="544">
        <v>2083.5479999999998</v>
      </c>
      <c r="Q14" s="544">
        <v>2239.9520000000002</v>
      </c>
      <c r="R14" s="544">
        <v>2729.8609999999999</v>
      </c>
      <c r="S14" s="544">
        <v>2448.9540000000002</v>
      </c>
      <c r="T14" s="544">
        <v>2670</v>
      </c>
      <c r="V14" s="545" t="s">
        <v>539</v>
      </c>
    </row>
    <row r="15" spans="1:22" s="203" customFormat="1" ht="12" customHeight="1" x14ac:dyDescent="0.2">
      <c r="A15" s="546" t="s">
        <v>540</v>
      </c>
      <c r="B15" s="213">
        <v>847.68900000000008</v>
      </c>
      <c r="C15" s="213">
        <v>896.70399999999995</v>
      </c>
      <c r="D15" s="213">
        <v>962.55099999999993</v>
      </c>
      <c r="E15" s="213">
        <v>993.98599999999999</v>
      </c>
      <c r="F15" s="213">
        <v>1053.095</v>
      </c>
      <c r="G15" s="213">
        <v>1149.5820000000001</v>
      </c>
      <c r="H15" s="213">
        <v>1285.692</v>
      </c>
      <c r="I15" s="213">
        <v>1344.028</v>
      </c>
      <c r="J15" s="213">
        <v>1422.674</v>
      </c>
      <c r="K15" s="213">
        <v>1395.8889999999999</v>
      </c>
      <c r="L15" s="213">
        <v>1524.511</v>
      </c>
      <c r="M15" s="213">
        <v>1549.6579999999999</v>
      </c>
      <c r="N15" s="213">
        <v>1546.0309999999999</v>
      </c>
      <c r="O15" s="213">
        <v>1596.751</v>
      </c>
      <c r="P15" s="213">
        <v>1711.3050000000001</v>
      </c>
      <c r="Q15" s="213">
        <v>2005.011</v>
      </c>
      <c r="R15" s="213">
        <v>2339.6509999999998</v>
      </c>
      <c r="S15" s="213">
        <v>2180.4229999999998</v>
      </c>
      <c r="T15" s="213">
        <v>2435</v>
      </c>
      <c r="V15" s="548" t="s">
        <v>541</v>
      </c>
    </row>
    <row r="16" spans="1:22" s="549" customFormat="1" ht="12" customHeight="1" x14ac:dyDescent="0.2">
      <c r="A16" s="546" t="s">
        <v>542</v>
      </c>
      <c r="B16" s="213">
        <v>363.62700000000001</v>
      </c>
      <c r="C16" s="213">
        <v>387.15600000000001</v>
      </c>
      <c r="D16" s="213">
        <v>404.83699999999999</v>
      </c>
      <c r="E16" s="213">
        <v>441.41300000000001</v>
      </c>
      <c r="F16" s="213">
        <v>452.34899999999999</v>
      </c>
      <c r="G16" s="213">
        <v>493.99099999999999</v>
      </c>
      <c r="H16" s="213">
        <v>536.52300000000002</v>
      </c>
      <c r="I16" s="213">
        <v>552.01</v>
      </c>
      <c r="J16" s="213">
        <v>573.101</v>
      </c>
      <c r="K16" s="213">
        <v>580.23500000000001</v>
      </c>
      <c r="L16" s="213">
        <v>581.78300000000002</v>
      </c>
      <c r="M16" s="213">
        <v>608.21400000000006</v>
      </c>
      <c r="N16" s="213">
        <v>593.98900000000003</v>
      </c>
      <c r="O16" s="213">
        <v>624.072</v>
      </c>
      <c r="P16" s="213">
        <v>640.197</v>
      </c>
      <c r="Q16" s="213">
        <v>665.28499999999997</v>
      </c>
      <c r="R16" s="213">
        <v>705.13</v>
      </c>
      <c r="S16" s="213">
        <v>719.51199999999994</v>
      </c>
      <c r="T16" s="213" t="s">
        <v>45</v>
      </c>
      <c r="V16" s="548" t="s">
        <v>543</v>
      </c>
    </row>
    <row r="17" spans="1:22" s="203" customFormat="1" ht="12" customHeight="1" x14ac:dyDescent="0.2">
      <c r="A17" s="546" t="s">
        <v>544</v>
      </c>
      <c r="B17" s="213">
        <v>182.75200000000001</v>
      </c>
      <c r="C17" s="213">
        <v>194.88800000000001</v>
      </c>
      <c r="D17" s="213">
        <v>227.511</v>
      </c>
      <c r="E17" s="213">
        <v>196.76499999999999</v>
      </c>
      <c r="F17" s="213">
        <v>210.434</v>
      </c>
      <c r="G17" s="213">
        <v>233.65299999999999</v>
      </c>
      <c r="H17" s="213">
        <v>270.41199999999998</v>
      </c>
      <c r="I17" s="213">
        <v>288.70699999999999</v>
      </c>
      <c r="J17" s="213">
        <v>322.23200000000003</v>
      </c>
      <c r="K17" s="213">
        <v>264.565</v>
      </c>
      <c r="L17" s="213">
        <v>313.322</v>
      </c>
      <c r="M17" s="213">
        <v>356.60899999999998</v>
      </c>
      <c r="N17" s="213">
        <v>354.03899999999999</v>
      </c>
      <c r="O17" s="213">
        <v>308.46800000000002</v>
      </c>
      <c r="P17" s="213">
        <v>331.108</v>
      </c>
      <c r="Q17" s="213">
        <v>330.303</v>
      </c>
      <c r="R17" s="213">
        <v>538.46299999999997</v>
      </c>
      <c r="S17" s="213">
        <v>424.81099999999998</v>
      </c>
      <c r="T17" s="213" t="s">
        <v>45</v>
      </c>
      <c r="V17" s="548" t="s">
        <v>545</v>
      </c>
    </row>
    <row r="18" spans="1:22" s="203" customFormat="1" ht="12" customHeight="1" x14ac:dyDescent="0.2">
      <c r="A18" s="546" t="s">
        <v>546</v>
      </c>
      <c r="B18" s="213">
        <v>92.052000000000007</v>
      </c>
      <c r="C18" s="213">
        <v>102.307</v>
      </c>
      <c r="D18" s="213">
        <v>100.56800000000001</v>
      </c>
      <c r="E18" s="213">
        <v>113.02700000000002</v>
      </c>
      <c r="F18" s="213">
        <v>117.407</v>
      </c>
      <c r="G18" s="213">
        <v>117.04600000000001</v>
      </c>
      <c r="H18" s="213">
        <v>127.16500000000001</v>
      </c>
      <c r="I18" s="213">
        <v>143.126</v>
      </c>
      <c r="J18" s="213">
        <v>154.22499999999999</v>
      </c>
      <c r="K18" s="213">
        <v>178.46299999999999</v>
      </c>
      <c r="L18" s="213">
        <v>210.761</v>
      </c>
      <c r="M18" s="213">
        <v>186.101</v>
      </c>
      <c r="N18" s="213">
        <v>198.024</v>
      </c>
      <c r="O18" s="213">
        <v>211.791</v>
      </c>
      <c r="P18" s="213">
        <v>233.363</v>
      </c>
      <c r="Q18" s="213">
        <v>274.99599999999998</v>
      </c>
      <c r="R18" s="213">
        <v>266.68400000000003</v>
      </c>
      <c r="S18" s="213">
        <v>313.86399999999998</v>
      </c>
      <c r="T18" s="213">
        <v>332</v>
      </c>
      <c r="V18" s="548" t="s">
        <v>547</v>
      </c>
    </row>
    <row r="19" spans="1:22" s="203" customFormat="1" ht="12" customHeight="1" x14ac:dyDescent="0.2">
      <c r="A19" s="546" t="s">
        <v>548</v>
      </c>
      <c r="B19" s="213">
        <v>209.25800000000001</v>
      </c>
      <c r="C19" s="213">
        <v>212.35300000000001</v>
      </c>
      <c r="D19" s="213">
        <v>229.63499999999999</v>
      </c>
      <c r="E19" s="213">
        <v>242.78100000000001</v>
      </c>
      <c r="F19" s="213">
        <v>272.90499999999997</v>
      </c>
      <c r="G19" s="213">
        <v>304.892</v>
      </c>
      <c r="H19" s="213">
        <v>351.59199999999998</v>
      </c>
      <c r="I19" s="213">
        <v>360.18400000000003</v>
      </c>
      <c r="J19" s="213">
        <v>373.11599999999999</v>
      </c>
      <c r="K19" s="213">
        <v>372.62599999999998</v>
      </c>
      <c r="L19" s="213">
        <v>418.64600000000002</v>
      </c>
      <c r="M19" s="213">
        <v>398.73399999999998</v>
      </c>
      <c r="N19" s="213">
        <v>399.97899999999998</v>
      </c>
      <c r="O19" s="213">
        <v>452.42</v>
      </c>
      <c r="P19" s="213">
        <v>506.637</v>
      </c>
      <c r="Q19" s="213">
        <v>734.42700000000002</v>
      </c>
      <c r="R19" s="213">
        <v>829.37400000000002</v>
      </c>
      <c r="S19" s="213">
        <v>722.23599999999999</v>
      </c>
      <c r="T19" s="213" t="s">
        <v>45</v>
      </c>
      <c r="V19" s="548" t="s">
        <v>549</v>
      </c>
    </row>
    <row r="20" spans="1:22" s="203" customFormat="1" ht="12" customHeight="1" x14ac:dyDescent="0.2">
      <c r="A20" s="546" t="s">
        <v>550</v>
      </c>
      <c r="B20" s="213" t="s">
        <v>45</v>
      </c>
      <c r="C20" s="213" t="s">
        <v>45</v>
      </c>
      <c r="D20" s="213" t="s">
        <v>45</v>
      </c>
      <c r="E20" s="213" t="s">
        <v>45</v>
      </c>
      <c r="F20" s="213" t="s">
        <v>45</v>
      </c>
      <c r="G20" s="213" t="s">
        <v>45</v>
      </c>
      <c r="H20" s="213" t="s">
        <v>45</v>
      </c>
      <c r="I20" s="213">
        <v>9.9999999997635314E-4</v>
      </c>
      <c r="J20" s="213" t="s">
        <v>45</v>
      </c>
      <c r="K20" s="213" t="s">
        <v>45</v>
      </c>
      <c r="L20" s="213" t="s">
        <v>45</v>
      </c>
      <c r="M20" s="213" t="s">
        <v>45</v>
      </c>
      <c r="N20" s="213" t="s">
        <v>45</v>
      </c>
      <c r="O20" s="213" t="s">
        <v>45</v>
      </c>
      <c r="P20" s="213" t="s">
        <v>45</v>
      </c>
      <c r="Q20" s="213" t="s">
        <v>45</v>
      </c>
      <c r="R20" s="213" t="s">
        <v>45</v>
      </c>
      <c r="S20" s="213" t="s">
        <v>45</v>
      </c>
      <c r="T20" s="213" t="s">
        <v>45</v>
      </c>
      <c r="V20" s="548" t="s">
        <v>551</v>
      </c>
    </row>
    <row r="21" spans="1:22" s="203" customFormat="1" ht="12" customHeight="1" x14ac:dyDescent="0.2">
      <c r="A21" s="546" t="s">
        <v>552</v>
      </c>
      <c r="B21" s="213">
        <v>85.034000000000006</v>
      </c>
      <c r="C21" s="213">
        <v>103.572</v>
      </c>
      <c r="D21" s="213">
        <v>83.796999999999997</v>
      </c>
      <c r="E21" s="213">
        <v>80.89</v>
      </c>
      <c r="F21" s="213">
        <v>90.373999999999995</v>
      </c>
      <c r="G21" s="213">
        <v>123.45399999999999</v>
      </c>
      <c r="H21" s="213">
        <v>166.22499999999999</v>
      </c>
      <c r="I21" s="213">
        <v>176.77799999999999</v>
      </c>
      <c r="J21" s="213">
        <v>139.77699999999999</v>
      </c>
      <c r="K21" s="213">
        <v>156.75700000000001</v>
      </c>
      <c r="L21" s="213">
        <v>206.28800000000001</v>
      </c>
      <c r="M21" s="213">
        <v>245.351</v>
      </c>
      <c r="N21" s="213">
        <v>258.30500000000001</v>
      </c>
      <c r="O21" s="213">
        <v>252.37299999999999</v>
      </c>
      <c r="P21" s="213">
        <v>280.28500000000003</v>
      </c>
      <c r="Q21" s="213">
        <v>231.298</v>
      </c>
      <c r="R21" s="213">
        <v>390.173</v>
      </c>
      <c r="S21" s="213">
        <v>268.70699999999999</v>
      </c>
      <c r="T21" s="213">
        <v>235</v>
      </c>
      <c r="V21" s="548" t="s">
        <v>553</v>
      </c>
    </row>
    <row r="22" spans="1:22" s="203" customFormat="1" ht="12" customHeight="1" x14ac:dyDescent="0.2">
      <c r="A22" s="546" t="s">
        <v>554</v>
      </c>
      <c r="B22" s="213" t="s">
        <v>45</v>
      </c>
      <c r="C22" s="213" t="s">
        <v>45</v>
      </c>
      <c r="D22" s="213" t="s">
        <v>45</v>
      </c>
      <c r="E22" s="213" t="s">
        <v>45</v>
      </c>
      <c r="F22" s="213" t="s">
        <v>45</v>
      </c>
      <c r="G22" s="213" t="s">
        <v>45</v>
      </c>
      <c r="H22" s="213" t="s">
        <v>45</v>
      </c>
      <c r="I22" s="213" t="s">
        <v>45</v>
      </c>
      <c r="J22" s="213" t="s">
        <v>45</v>
      </c>
      <c r="K22" s="213" t="s">
        <v>45</v>
      </c>
      <c r="L22" s="213" t="s">
        <v>45</v>
      </c>
      <c r="M22" s="213" t="s">
        <v>45</v>
      </c>
      <c r="N22" s="213" t="s">
        <v>45</v>
      </c>
      <c r="O22" s="213" t="s">
        <v>45</v>
      </c>
      <c r="P22" s="213" t="s">
        <v>45</v>
      </c>
      <c r="Q22" s="213" t="s">
        <v>45</v>
      </c>
      <c r="R22" s="213" t="s">
        <v>45</v>
      </c>
      <c r="S22" s="213" t="s">
        <v>45</v>
      </c>
      <c r="T22" s="213" t="s">
        <v>45</v>
      </c>
      <c r="V22" s="548" t="s">
        <v>555</v>
      </c>
    </row>
    <row r="23" spans="1:22" s="203" customFormat="1" ht="12" customHeight="1" x14ac:dyDescent="0.2">
      <c r="A23" s="546" t="s">
        <v>556</v>
      </c>
      <c r="B23" s="213" t="s">
        <v>45</v>
      </c>
      <c r="C23" s="213" t="s">
        <v>45</v>
      </c>
      <c r="D23" s="213" t="s">
        <v>45</v>
      </c>
      <c r="E23" s="213" t="s">
        <v>45</v>
      </c>
      <c r="F23" s="213" t="s">
        <v>45</v>
      </c>
      <c r="G23" s="213" t="s">
        <v>45</v>
      </c>
      <c r="H23" s="213" t="s">
        <v>45</v>
      </c>
      <c r="I23" s="213" t="s">
        <v>45</v>
      </c>
      <c r="J23" s="213" t="s">
        <v>45</v>
      </c>
      <c r="K23" s="213" t="s">
        <v>45</v>
      </c>
      <c r="L23" s="213" t="s">
        <v>45</v>
      </c>
      <c r="M23" s="213" t="s">
        <v>45</v>
      </c>
      <c r="N23" s="213" t="s">
        <v>45</v>
      </c>
      <c r="O23" s="213" t="s">
        <v>45</v>
      </c>
      <c r="P23" s="213" t="s">
        <v>45</v>
      </c>
      <c r="Q23" s="213" t="s">
        <v>45</v>
      </c>
      <c r="R23" s="213" t="s">
        <v>45</v>
      </c>
      <c r="S23" s="213" t="s">
        <v>45</v>
      </c>
      <c r="T23" s="213" t="s">
        <v>45</v>
      </c>
      <c r="V23" s="548" t="s">
        <v>557</v>
      </c>
    </row>
    <row r="24" spans="1:22" s="203" customFormat="1" ht="12" customHeight="1" x14ac:dyDescent="0.2">
      <c r="A24" s="546" t="s">
        <v>558</v>
      </c>
      <c r="B24" s="213" t="s">
        <v>45</v>
      </c>
      <c r="C24" s="213" t="s">
        <v>45</v>
      </c>
      <c r="D24" s="213" t="s">
        <v>45</v>
      </c>
      <c r="E24" s="213" t="s">
        <v>45</v>
      </c>
      <c r="F24" s="213" t="s">
        <v>45</v>
      </c>
      <c r="G24" s="213" t="s">
        <v>45</v>
      </c>
      <c r="H24" s="213" t="s">
        <v>45</v>
      </c>
      <c r="I24" s="213" t="s">
        <v>45</v>
      </c>
      <c r="J24" s="213" t="s">
        <v>45</v>
      </c>
      <c r="K24" s="213" t="s">
        <v>45</v>
      </c>
      <c r="L24" s="213" t="s">
        <v>45</v>
      </c>
      <c r="M24" s="213" t="s">
        <v>45</v>
      </c>
      <c r="N24" s="213" t="s">
        <v>45</v>
      </c>
      <c r="O24" s="213" t="s">
        <v>45</v>
      </c>
      <c r="P24" s="213" t="s">
        <v>45</v>
      </c>
      <c r="Q24" s="213" t="s">
        <v>45</v>
      </c>
      <c r="R24" s="213" t="s">
        <v>45</v>
      </c>
      <c r="S24" s="213" t="s">
        <v>45</v>
      </c>
      <c r="T24" s="213" t="s">
        <v>45</v>
      </c>
      <c r="V24" s="548" t="s">
        <v>551</v>
      </c>
    </row>
    <row r="25" spans="1:22" ht="12" customHeight="1" x14ac:dyDescent="0.2">
      <c r="A25" s="546" t="s">
        <v>559</v>
      </c>
      <c r="B25" s="213" t="s">
        <v>45</v>
      </c>
      <c r="C25" s="213" t="s">
        <v>45</v>
      </c>
      <c r="D25" s="213" t="s">
        <v>45</v>
      </c>
      <c r="E25" s="213">
        <v>35.262</v>
      </c>
      <c r="F25" s="213">
        <v>71.433999999999997</v>
      </c>
      <c r="G25" s="213">
        <v>54.497999999999998</v>
      </c>
      <c r="H25" s="213">
        <v>69.075000000000003</v>
      </c>
      <c r="I25" s="213">
        <v>54.148000000000003</v>
      </c>
      <c r="J25" s="213">
        <v>123.077</v>
      </c>
      <c r="K25" s="213">
        <v>89.424999999999997</v>
      </c>
      <c r="L25" s="213">
        <v>72.852000000000004</v>
      </c>
      <c r="M25" s="213">
        <v>102.367</v>
      </c>
      <c r="N25" s="213">
        <v>96.427999999999997</v>
      </c>
      <c r="O25" s="213">
        <v>81.655000000000001</v>
      </c>
      <c r="P25" s="213">
        <v>91.957999999999998</v>
      </c>
      <c r="Q25" s="213">
        <v>3.6429999999999998</v>
      </c>
      <c r="R25" s="213">
        <v>3.6999999999999998E-2</v>
      </c>
      <c r="S25" s="213">
        <v>-0.17599999999999999</v>
      </c>
      <c r="T25" s="213" t="s">
        <v>45</v>
      </c>
      <c r="V25" s="547" t="s">
        <v>560</v>
      </c>
    </row>
    <row r="26" spans="1:22" s="193" customFormat="1" ht="24" customHeight="1" x14ac:dyDescent="0.2">
      <c r="A26" s="543" t="s">
        <v>561</v>
      </c>
      <c r="B26" s="544">
        <v>116.83699999999997</v>
      </c>
      <c r="C26" s="544">
        <v>-41.130999999999986</v>
      </c>
      <c r="D26" s="544">
        <v>-43.989000000000004</v>
      </c>
      <c r="E26" s="544">
        <v>-53.349999999999824</v>
      </c>
      <c r="F26" s="544">
        <v>-58.120000000000047</v>
      </c>
      <c r="G26" s="544">
        <v>10.964999999999876</v>
      </c>
      <c r="H26" s="544">
        <v>-55.654999999999703</v>
      </c>
      <c r="I26" s="544">
        <v>-7.7199999999999989</v>
      </c>
      <c r="J26" s="544">
        <v>-207.08499999999995</v>
      </c>
      <c r="K26" s="544">
        <v>-161.06599999999978</v>
      </c>
      <c r="L26" s="544">
        <v>-159.91200000000001</v>
      </c>
      <c r="M26" s="544">
        <v>-264.54199999999997</v>
      </c>
      <c r="N26" s="544">
        <v>-348.12</v>
      </c>
      <c r="O26" s="544">
        <v>-268.22399999999999</v>
      </c>
      <c r="P26" s="544">
        <v>-148.64100000000002</v>
      </c>
      <c r="Q26" s="544">
        <v>-35.393000000000029</v>
      </c>
      <c r="R26" s="544">
        <v>-402.63799999999998</v>
      </c>
      <c r="S26" s="544">
        <v>-101.03500000000003</v>
      </c>
      <c r="T26" s="544">
        <v>75</v>
      </c>
      <c r="V26" s="545" t="s">
        <v>562</v>
      </c>
    </row>
    <row r="27" spans="1:22" s="193" customFormat="1" ht="24" customHeight="1" x14ac:dyDescent="0.2">
      <c r="A27" s="543" t="s">
        <v>563</v>
      </c>
      <c r="B27" s="544">
        <v>24.784999999999968</v>
      </c>
      <c r="C27" s="544">
        <v>-143.43799999999999</v>
      </c>
      <c r="D27" s="544">
        <v>-144.55700000000002</v>
      </c>
      <c r="E27" s="544">
        <v>-166.37699999999984</v>
      </c>
      <c r="F27" s="544">
        <v>-175.52700000000004</v>
      </c>
      <c r="G27" s="544">
        <v>-106.08100000000013</v>
      </c>
      <c r="H27" s="544">
        <v>-182.81999999999971</v>
      </c>
      <c r="I27" s="544">
        <v>-150.846</v>
      </c>
      <c r="J27" s="544">
        <v>-361.30999999999995</v>
      </c>
      <c r="K27" s="544">
        <v>-339.52899999999977</v>
      </c>
      <c r="L27" s="544">
        <v>-370.673</v>
      </c>
      <c r="M27" s="544">
        <v>-450.64299999999997</v>
      </c>
      <c r="N27" s="544">
        <v>-546.14400000000001</v>
      </c>
      <c r="O27" s="544">
        <v>-480.01499999999999</v>
      </c>
      <c r="P27" s="544">
        <v>-382.00400000000002</v>
      </c>
      <c r="Q27" s="544">
        <v>-310.38900000000001</v>
      </c>
      <c r="R27" s="544">
        <v>-669.322</v>
      </c>
      <c r="S27" s="544">
        <v>-414.899</v>
      </c>
      <c r="T27" s="544">
        <v>-257</v>
      </c>
      <c r="V27" s="545" t="s">
        <v>564</v>
      </c>
    </row>
    <row r="28" spans="1:22" ht="12" customHeight="1" x14ac:dyDescent="0.2">
      <c r="A28" s="550"/>
      <c r="B28" s="218"/>
      <c r="C28" s="218"/>
      <c r="D28" s="218"/>
      <c r="E28" s="218"/>
      <c r="F28" s="218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201"/>
    </row>
    <row r="29" spans="1:22" ht="12" customHeight="1" x14ac:dyDescent="0.2">
      <c r="A29" s="551"/>
      <c r="B29" s="552"/>
      <c r="C29" s="552"/>
      <c r="D29" s="552"/>
      <c r="E29" s="552"/>
      <c r="F29" s="552"/>
      <c r="G29" s="552"/>
      <c r="H29" s="552"/>
      <c r="I29" s="552"/>
      <c r="J29" s="552"/>
      <c r="K29" s="552"/>
      <c r="L29" s="552"/>
      <c r="M29" s="552"/>
      <c r="N29" s="552"/>
      <c r="O29" s="552"/>
      <c r="P29" s="552"/>
      <c r="Q29" s="552"/>
      <c r="R29" s="552"/>
      <c r="S29" s="552"/>
      <c r="T29" s="552"/>
      <c r="V29" s="22"/>
    </row>
    <row r="30" spans="1:22" ht="12" customHeight="1" x14ac:dyDescent="0.2">
      <c r="A30" s="148" t="s">
        <v>296</v>
      </c>
      <c r="B30" s="221"/>
      <c r="C30" s="221"/>
      <c r="D30" s="221"/>
      <c r="E30" s="221"/>
      <c r="F30" s="221"/>
      <c r="V30" s="22"/>
    </row>
    <row r="31" spans="1:22" ht="12" customHeight="1" x14ac:dyDescent="0.2">
      <c r="A31" s="22" t="s">
        <v>565</v>
      </c>
      <c r="B31" s="221"/>
      <c r="C31" s="221"/>
      <c r="D31" s="221"/>
      <c r="E31" s="221"/>
      <c r="F31" s="221"/>
      <c r="V31" s="22"/>
    </row>
    <row r="32" spans="1:22" ht="12" customHeight="1" x14ac:dyDescent="0.2">
      <c r="A32" s="22" t="s">
        <v>392</v>
      </c>
      <c r="B32" s="221"/>
      <c r="C32" s="221"/>
      <c r="D32" s="221"/>
      <c r="E32" s="221"/>
      <c r="F32" s="221"/>
      <c r="V32" s="22"/>
    </row>
    <row r="33" spans="1:22" ht="12" customHeight="1" x14ac:dyDescent="0.2">
      <c r="A33" s="553" t="s">
        <v>566</v>
      </c>
      <c r="V33" s="22"/>
    </row>
    <row r="34" spans="1:22" ht="12" customHeight="1" x14ac:dyDescent="0.2">
      <c r="B34" s="554"/>
      <c r="C34" s="554"/>
      <c r="D34" s="554"/>
      <c r="E34" s="554"/>
      <c r="F34" s="554"/>
      <c r="G34" s="554"/>
      <c r="H34" s="554"/>
      <c r="I34" s="554"/>
      <c r="J34" s="554"/>
      <c r="K34" s="554"/>
      <c r="L34" s="554"/>
      <c r="M34" s="554"/>
      <c r="N34" s="554"/>
      <c r="O34" s="554"/>
      <c r="P34" s="554"/>
      <c r="Q34" s="554"/>
      <c r="R34" s="554"/>
      <c r="S34" s="554"/>
      <c r="T34" s="554"/>
      <c r="U34" s="554"/>
      <c r="V34" s="22"/>
    </row>
    <row r="35" spans="1:22" ht="12" customHeight="1" x14ac:dyDescent="0.2">
      <c r="A35" s="148" t="s">
        <v>567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"/>
    </row>
    <row r="36" spans="1:22" ht="12" customHeight="1" x14ac:dyDescent="0.2">
      <c r="A36" s="22" t="s">
        <v>568</v>
      </c>
      <c r="V36" s="22"/>
    </row>
    <row r="37" spans="1:22" ht="12" customHeight="1" x14ac:dyDescent="0.2">
      <c r="A37" s="22" t="s">
        <v>394</v>
      </c>
      <c r="V37" s="22"/>
    </row>
    <row r="38" spans="1:22" ht="12" customHeight="1" x14ac:dyDescent="0.2">
      <c r="A38" s="553" t="s">
        <v>569</v>
      </c>
      <c r="V38" s="22"/>
    </row>
    <row r="42" spans="1:22" ht="12" customHeight="1" x14ac:dyDescent="0.2">
      <c r="A42" s="214"/>
      <c r="D42" s="555"/>
      <c r="E42" s="555"/>
      <c r="F42" s="555"/>
      <c r="V42" s="22"/>
    </row>
    <row r="43" spans="1:22" ht="12" customHeight="1" x14ac:dyDescent="0.2">
      <c r="A43" s="214"/>
      <c r="D43" s="555"/>
      <c r="E43" s="555"/>
      <c r="F43" s="555"/>
      <c r="V43" s="22"/>
    </row>
    <row r="44" spans="1:22" ht="12" customHeight="1" x14ac:dyDescent="0.2">
      <c r="A44" s="214"/>
      <c r="D44" s="555"/>
      <c r="E44" s="555"/>
      <c r="F44" s="555"/>
      <c r="V44" s="22"/>
    </row>
    <row r="45" spans="1:22" ht="12" customHeight="1" x14ac:dyDescent="0.2">
      <c r="V45" s="22"/>
    </row>
  </sheetData>
  <pageMargins left="0.15748031496063" right="0" top="0.98425196850393704" bottom="0" header="0" footer="0"/>
  <pageSetup scale="84" orientation="landscape" r:id="rId1"/>
  <headerFooter alignWithMargins="0">
    <oddFooter>&amp;R&amp;A  &amp;D  &amp;T 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57"/>
  <sheetViews>
    <sheetView showGridLines="0" workbookViewId="0"/>
  </sheetViews>
  <sheetFormatPr defaultColWidth="9.33203125" defaultRowHeight="12" customHeight="1" x14ac:dyDescent="0.2"/>
  <cols>
    <col min="1" max="1" width="41.1640625" style="566" customWidth="1"/>
    <col min="2" max="20" width="9.6640625" style="566" customWidth="1"/>
    <col min="21" max="21" width="1.83203125" style="566" customWidth="1"/>
    <col min="22" max="22" width="42" style="547" customWidth="1"/>
    <col min="23" max="16384" width="9.33203125" style="566"/>
  </cols>
  <sheetData>
    <row r="1" spans="1:26" s="560" customFormat="1" ht="12" customHeight="1" x14ac:dyDescent="0.2">
      <c r="A1" s="556">
        <v>16</v>
      </c>
      <c r="B1" s="557"/>
      <c r="C1" s="557"/>
      <c r="D1" s="557"/>
      <c r="E1" s="557"/>
      <c r="F1" s="558"/>
      <c r="G1" s="558"/>
      <c r="H1" s="558"/>
      <c r="I1" s="558"/>
      <c r="J1" s="558"/>
      <c r="K1" s="558"/>
      <c r="L1" s="558"/>
      <c r="M1" s="558"/>
      <c r="N1" s="558"/>
      <c r="O1" s="558"/>
      <c r="P1" s="558"/>
      <c r="Q1" s="558"/>
      <c r="R1" s="558"/>
      <c r="S1" s="558"/>
      <c r="T1" s="558"/>
      <c r="U1" s="557"/>
      <c r="V1" s="559"/>
    </row>
    <row r="2" spans="1:26" ht="12" customHeight="1" x14ac:dyDescent="0.2">
      <c r="A2" s="561" t="s">
        <v>0</v>
      </c>
      <c r="B2" s="562"/>
      <c r="C2" s="562"/>
      <c r="D2" s="562"/>
      <c r="E2" s="562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  <c r="S2" s="563"/>
      <c r="T2" s="563"/>
      <c r="U2" s="564"/>
      <c r="V2" s="565" t="s">
        <v>1</v>
      </c>
    </row>
    <row r="3" spans="1:26" s="553" customFormat="1" ht="12" customHeight="1" x14ac:dyDescent="0.2">
      <c r="A3" s="567" t="s">
        <v>34</v>
      </c>
      <c r="B3" s="234"/>
      <c r="C3" s="234"/>
      <c r="D3" s="234"/>
      <c r="E3" s="56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568"/>
      <c r="V3" s="567" t="s">
        <v>35</v>
      </c>
    </row>
    <row r="4" spans="1:26" ht="12" customHeight="1" x14ac:dyDescent="0.2">
      <c r="A4" s="486" t="s">
        <v>524</v>
      </c>
      <c r="B4" s="21"/>
      <c r="C4" s="21"/>
      <c r="D4" s="21"/>
      <c r="E4" s="22"/>
      <c r="F4" s="176"/>
      <c r="G4" s="176"/>
      <c r="H4" s="176"/>
      <c r="I4" s="176"/>
      <c r="J4" s="176"/>
      <c r="K4" s="176"/>
      <c r="L4" s="22"/>
      <c r="M4" s="22"/>
      <c r="N4" s="22"/>
      <c r="O4" s="22"/>
      <c r="P4" s="22"/>
      <c r="Q4" s="22"/>
      <c r="R4" s="22"/>
      <c r="S4" s="22"/>
      <c r="T4" s="22"/>
      <c r="U4" s="22"/>
      <c r="V4" s="196" t="s">
        <v>570</v>
      </c>
      <c r="W4" s="22"/>
      <c r="X4" s="22"/>
      <c r="Y4" s="22"/>
      <c r="Z4" s="22"/>
    </row>
    <row r="5" spans="1:26" ht="12" customHeight="1" x14ac:dyDescent="0.2">
      <c r="A5" s="272"/>
      <c r="B5" s="234"/>
      <c r="C5" s="234"/>
      <c r="D5" s="234"/>
      <c r="E5" s="569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569"/>
      <c r="V5" s="272"/>
    </row>
    <row r="6" spans="1:26" ht="12" customHeight="1" x14ac:dyDescent="0.2">
      <c r="A6" s="631"/>
      <c r="B6" s="632">
        <v>2000</v>
      </c>
      <c r="C6" s="632">
        <v>2001</v>
      </c>
      <c r="D6" s="632">
        <v>2002</v>
      </c>
      <c r="E6" s="632">
        <v>2003</v>
      </c>
      <c r="F6" s="633">
        <v>2004</v>
      </c>
      <c r="G6" s="633">
        <v>2005</v>
      </c>
      <c r="H6" s="633">
        <v>2006</v>
      </c>
      <c r="I6" s="633">
        <v>2007</v>
      </c>
      <c r="J6" s="633">
        <v>2008</v>
      </c>
      <c r="K6" s="633">
        <v>2009</v>
      </c>
      <c r="L6" s="633">
        <v>2010</v>
      </c>
      <c r="M6" s="631">
        <v>2011</v>
      </c>
      <c r="N6" s="631">
        <v>2012</v>
      </c>
      <c r="O6" s="631">
        <v>2013</v>
      </c>
      <c r="P6" s="631">
        <v>2014</v>
      </c>
      <c r="Q6" s="631">
        <v>2015</v>
      </c>
      <c r="R6" s="631">
        <v>2016</v>
      </c>
      <c r="S6" s="631">
        <v>2017</v>
      </c>
      <c r="T6" s="631">
        <v>2018</v>
      </c>
      <c r="U6" s="631" t="s">
        <v>187</v>
      </c>
      <c r="V6" s="631"/>
    </row>
    <row r="7" spans="1:26" ht="12" customHeight="1" x14ac:dyDescent="0.2">
      <c r="A7" s="570"/>
      <c r="B7" s="554"/>
      <c r="C7" s="554"/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  <c r="Q7" s="554"/>
      <c r="R7" s="554"/>
      <c r="S7" s="554"/>
      <c r="T7" s="554"/>
      <c r="U7" s="568"/>
      <c r="V7" s="570"/>
    </row>
    <row r="8" spans="1:26" s="560" customFormat="1" ht="12" customHeight="1" x14ac:dyDescent="0.2">
      <c r="A8" s="571" t="s">
        <v>571</v>
      </c>
      <c r="B8" s="544">
        <v>849.32199999999989</v>
      </c>
      <c r="C8" s="544">
        <v>856.96500000000003</v>
      </c>
      <c r="D8" s="544">
        <v>772.16899999999987</v>
      </c>
      <c r="E8" s="544">
        <v>814.96</v>
      </c>
      <c r="F8" s="544">
        <v>830.95999999999992</v>
      </c>
      <c r="G8" s="544">
        <v>924.41599999999994</v>
      </c>
      <c r="H8" s="544">
        <v>1094.0650000000001</v>
      </c>
      <c r="I8" s="544">
        <v>1197.3489999999999</v>
      </c>
      <c r="J8" s="544">
        <v>1267.3489999999999</v>
      </c>
      <c r="K8" s="544">
        <v>1129.8780000000002</v>
      </c>
      <c r="L8" s="544">
        <v>1109.027</v>
      </c>
      <c r="M8" s="544">
        <v>1296.903</v>
      </c>
      <c r="N8" s="544">
        <v>1276.5760000000002</v>
      </c>
      <c r="O8" s="544">
        <v>1215.5440000000001</v>
      </c>
      <c r="P8" s="544">
        <v>1245.5450000000001</v>
      </c>
      <c r="Q8" s="544">
        <v>1500.45</v>
      </c>
      <c r="R8" s="544">
        <v>1676.2329999999999</v>
      </c>
      <c r="S8" s="544">
        <v>1836.595</v>
      </c>
      <c r="T8" s="544">
        <v>1830.732</v>
      </c>
      <c r="U8" s="545"/>
      <c r="V8" s="571" t="s">
        <v>572</v>
      </c>
    </row>
    <row r="9" spans="1:26" ht="18" customHeight="1" x14ac:dyDescent="0.2">
      <c r="A9" s="572" t="s">
        <v>573</v>
      </c>
      <c r="B9" s="213">
        <v>31.622</v>
      </c>
      <c r="C9" s="213">
        <v>33.363999999999997</v>
      </c>
      <c r="D9" s="213">
        <v>33.204000000000001</v>
      </c>
      <c r="E9" s="213">
        <v>37.11</v>
      </c>
      <c r="F9" s="213">
        <v>37.81</v>
      </c>
      <c r="G9" s="213">
        <v>53.890999999999998</v>
      </c>
      <c r="H9" s="213">
        <v>54.271000000000001</v>
      </c>
      <c r="I9" s="213">
        <v>79.022999999999996</v>
      </c>
      <c r="J9" s="213">
        <v>72.5</v>
      </c>
      <c r="K9" s="213">
        <v>84.576999999999998</v>
      </c>
      <c r="L9" s="213">
        <v>91.731999999999999</v>
      </c>
      <c r="M9" s="213">
        <v>92.114999999999995</v>
      </c>
      <c r="N9" s="213">
        <v>95.224999999999994</v>
      </c>
      <c r="O9" s="213">
        <v>115.221</v>
      </c>
      <c r="P9" s="213">
        <v>103.95399999999999</v>
      </c>
      <c r="Q9" s="213">
        <v>107.004</v>
      </c>
      <c r="R9" s="213">
        <v>103.742</v>
      </c>
      <c r="S9" s="213">
        <v>120.583</v>
      </c>
      <c r="T9" s="213">
        <v>123.517</v>
      </c>
      <c r="U9" s="547"/>
      <c r="V9" s="545" t="s">
        <v>574</v>
      </c>
    </row>
    <row r="10" spans="1:26" ht="12" customHeight="1" x14ac:dyDescent="0.2">
      <c r="A10" s="573" t="s">
        <v>575</v>
      </c>
      <c r="B10" s="213" t="s">
        <v>45</v>
      </c>
      <c r="C10" s="213" t="s">
        <v>45</v>
      </c>
      <c r="D10" s="213" t="s">
        <v>45</v>
      </c>
      <c r="E10" s="213" t="s">
        <v>45</v>
      </c>
      <c r="F10" s="213" t="s">
        <v>45</v>
      </c>
      <c r="G10" s="213" t="s">
        <v>45</v>
      </c>
      <c r="H10" s="213" t="s">
        <v>45</v>
      </c>
      <c r="I10" s="213" t="s">
        <v>45</v>
      </c>
      <c r="J10" s="213" t="s">
        <v>45</v>
      </c>
      <c r="K10" s="213" t="s">
        <v>45</v>
      </c>
      <c r="L10" s="213" t="s">
        <v>45</v>
      </c>
      <c r="M10" s="213" t="s">
        <v>45</v>
      </c>
      <c r="N10" s="213" t="s">
        <v>45</v>
      </c>
      <c r="O10" s="213" t="s">
        <v>45</v>
      </c>
      <c r="P10" s="213" t="s">
        <v>45</v>
      </c>
      <c r="Q10" s="213" t="s">
        <v>45</v>
      </c>
      <c r="R10" s="213" t="s">
        <v>45</v>
      </c>
      <c r="S10" s="213" t="s">
        <v>45</v>
      </c>
      <c r="T10" s="213" t="s">
        <v>45</v>
      </c>
      <c r="U10" s="547"/>
      <c r="V10" s="573" t="s">
        <v>576</v>
      </c>
    </row>
    <row r="11" spans="1:26" ht="12" customHeight="1" x14ac:dyDescent="0.2">
      <c r="A11" s="573" t="s">
        <v>577</v>
      </c>
      <c r="B11" s="213" t="s">
        <v>45</v>
      </c>
      <c r="C11" s="213" t="s">
        <v>45</v>
      </c>
      <c r="D11" s="213" t="s">
        <v>45</v>
      </c>
      <c r="E11" s="213" t="s">
        <v>45</v>
      </c>
      <c r="F11" s="213" t="s">
        <v>45</v>
      </c>
      <c r="G11" s="213" t="s">
        <v>45</v>
      </c>
      <c r="H11" s="213" t="s">
        <v>45</v>
      </c>
      <c r="I11" s="213" t="s">
        <v>45</v>
      </c>
      <c r="J11" s="213" t="s">
        <v>45</v>
      </c>
      <c r="K11" s="213" t="s">
        <v>45</v>
      </c>
      <c r="L11" s="213" t="s">
        <v>45</v>
      </c>
      <c r="M11" s="213" t="s">
        <v>45</v>
      </c>
      <c r="N11" s="213" t="s">
        <v>45</v>
      </c>
      <c r="O11" s="213" t="s">
        <v>45</v>
      </c>
      <c r="P11" s="213" t="s">
        <v>45</v>
      </c>
      <c r="Q11" s="213" t="s">
        <v>45</v>
      </c>
      <c r="R11" s="213" t="s">
        <v>45</v>
      </c>
      <c r="S11" s="213" t="s">
        <v>45</v>
      </c>
      <c r="T11" s="213" t="s">
        <v>45</v>
      </c>
      <c r="U11" s="547"/>
      <c r="V11" s="573" t="s">
        <v>578</v>
      </c>
    </row>
    <row r="12" spans="1:26" ht="12" customHeight="1" x14ac:dyDescent="0.2">
      <c r="A12" s="573" t="s">
        <v>579</v>
      </c>
      <c r="B12" s="213" t="s">
        <v>45</v>
      </c>
      <c r="C12" s="213" t="s">
        <v>45</v>
      </c>
      <c r="D12" s="213" t="s">
        <v>45</v>
      </c>
      <c r="E12" s="213" t="s">
        <v>45</v>
      </c>
      <c r="F12" s="213" t="s">
        <v>45</v>
      </c>
      <c r="G12" s="213" t="s">
        <v>45</v>
      </c>
      <c r="H12" s="213" t="s">
        <v>45</v>
      </c>
      <c r="I12" s="213" t="s">
        <v>45</v>
      </c>
      <c r="J12" s="213" t="s">
        <v>45</v>
      </c>
      <c r="K12" s="213" t="s">
        <v>45</v>
      </c>
      <c r="L12" s="213" t="s">
        <v>45</v>
      </c>
      <c r="M12" s="213" t="s">
        <v>45</v>
      </c>
      <c r="N12" s="213" t="s">
        <v>45</v>
      </c>
      <c r="O12" s="213" t="s">
        <v>45</v>
      </c>
      <c r="P12" s="213" t="s">
        <v>45</v>
      </c>
      <c r="Q12" s="213" t="s">
        <v>45</v>
      </c>
      <c r="R12" s="213" t="s">
        <v>45</v>
      </c>
      <c r="S12" s="213" t="s">
        <v>45</v>
      </c>
      <c r="T12" s="213" t="s">
        <v>45</v>
      </c>
      <c r="U12" s="547"/>
      <c r="V12" s="573" t="s">
        <v>580</v>
      </c>
    </row>
    <row r="13" spans="1:26" ht="12" customHeight="1" x14ac:dyDescent="0.2">
      <c r="A13" s="573" t="s">
        <v>581</v>
      </c>
      <c r="B13" s="213" t="s">
        <v>45</v>
      </c>
      <c r="C13" s="213" t="s">
        <v>45</v>
      </c>
      <c r="D13" s="213" t="s">
        <v>45</v>
      </c>
      <c r="E13" s="213" t="s">
        <v>45</v>
      </c>
      <c r="F13" s="213" t="s">
        <v>45</v>
      </c>
      <c r="G13" s="213" t="s">
        <v>45</v>
      </c>
      <c r="H13" s="213" t="s">
        <v>45</v>
      </c>
      <c r="I13" s="213" t="s">
        <v>45</v>
      </c>
      <c r="J13" s="213" t="s">
        <v>45</v>
      </c>
      <c r="K13" s="213" t="s">
        <v>45</v>
      </c>
      <c r="L13" s="213" t="s">
        <v>45</v>
      </c>
      <c r="M13" s="213" t="s">
        <v>45</v>
      </c>
      <c r="N13" s="213" t="s">
        <v>45</v>
      </c>
      <c r="O13" s="213" t="s">
        <v>45</v>
      </c>
      <c r="P13" s="213" t="s">
        <v>45</v>
      </c>
      <c r="Q13" s="213" t="s">
        <v>45</v>
      </c>
      <c r="R13" s="213" t="s">
        <v>45</v>
      </c>
      <c r="S13" s="213" t="s">
        <v>45</v>
      </c>
      <c r="T13" s="213" t="s">
        <v>45</v>
      </c>
      <c r="U13" s="547"/>
      <c r="V13" s="573" t="s">
        <v>582</v>
      </c>
    </row>
    <row r="14" spans="1:26" s="548" customFormat="1" ht="12" customHeight="1" x14ac:dyDescent="0.2">
      <c r="A14" s="574" t="s">
        <v>583</v>
      </c>
      <c r="B14" s="213">
        <v>31.622</v>
      </c>
      <c r="C14" s="213">
        <v>33.363999999999997</v>
      </c>
      <c r="D14" s="213">
        <v>33.204000000000001</v>
      </c>
      <c r="E14" s="213">
        <v>37.11</v>
      </c>
      <c r="F14" s="213">
        <v>37.81</v>
      </c>
      <c r="G14" s="213">
        <v>53.890999999999998</v>
      </c>
      <c r="H14" s="213">
        <v>54.271000000000001</v>
      </c>
      <c r="I14" s="213">
        <v>79.022999999999996</v>
      </c>
      <c r="J14" s="213">
        <v>72.5</v>
      </c>
      <c r="K14" s="213">
        <v>84.576999999999998</v>
      </c>
      <c r="L14" s="213">
        <v>91.731999999999999</v>
      </c>
      <c r="M14" s="213">
        <v>92.114999999999995</v>
      </c>
      <c r="N14" s="213">
        <v>95.224999999999994</v>
      </c>
      <c r="O14" s="213">
        <v>115.221</v>
      </c>
      <c r="P14" s="213">
        <v>103.95399999999999</v>
      </c>
      <c r="Q14" s="213">
        <v>107.004</v>
      </c>
      <c r="R14" s="213">
        <v>103.742</v>
      </c>
      <c r="S14" s="213">
        <v>120.583</v>
      </c>
      <c r="T14" s="213">
        <v>123.517</v>
      </c>
      <c r="V14" s="574" t="s">
        <v>584</v>
      </c>
    </row>
    <row r="15" spans="1:26" s="548" customFormat="1" ht="12" customHeight="1" x14ac:dyDescent="0.2">
      <c r="A15" s="574" t="s">
        <v>585</v>
      </c>
      <c r="B15" s="213" t="s">
        <v>45</v>
      </c>
      <c r="C15" s="213" t="s">
        <v>45</v>
      </c>
      <c r="D15" s="213" t="s">
        <v>45</v>
      </c>
      <c r="E15" s="213" t="s">
        <v>45</v>
      </c>
      <c r="F15" s="213" t="s">
        <v>45</v>
      </c>
      <c r="G15" s="213" t="s">
        <v>45</v>
      </c>
      <c r="H15" s="213" t="s">
        <v>45</v>
      </c>
      <c r="I15" s="213" t="s">
        <v>45</v>
      </c>
      <c r="J15" s="213" t="s">
        <v>45</v>
      </c>
      <c r="K15" s="213" t="s">
        <v>45</v>
      </c>
      <c r="L15" s="213" t="s">
        <v>45</v>
      </c>
      <c r="M15" s="213" t="s">
        <v>45</v>
      </c>
      <c r="N15" s="213" t="s">
        <v>45</v>
      </c>
      <c r="O15" s="213" t="s">
        <v>45</v>
      </c>
      <c r="P15" s="213" t="s">
        <v>45</v>
      </c>
      <c r="Q15" s="213" t="s">
        <v>45</v>
      </c>
      <c r="R15" s="213" t="s">
        <v>45</v>
      </c>
      <c r="S15" s="213" t="s">
        <v>45</v>
      </c>
      <c r="T15" s="213" t="s">
        <v>45</v>
      </c>
      <c r="V15" s="574" t="s">
        <v>586</v>
      </c>
    </row>
    <row r="16" spans="1:26" s="548" customFormat="1" ht="18" customHeight="1" x14ac:dyDescent="0.2">
      <c r="A16" s="575" t="s">
        <v>587</v>
      </c>
      <c r="B16" s="213">
        <v>796.86300000000006</v>
      </c>
      <c r="C16" s="213">
        <v>791.81700000000001</v>
      </c>
      <c r="D16" s="213">
        <v>737.79399999999998</v>
      </c>
      <c r="E16" s="213">
        <v>773.22900000000004</v>
      </c>
      <c r="F16" s="213">
        <v>789.25800000000004</v>
      </c>
      <c r="G16" s="213">
        <v>871.04</v>
      </c>
      <c r="H16" s="213">
        <v>1006.7550000000001</v>
      </c>
      <c r="I16" s="213">
        <v>1094.6950000000002</v>
      </c>
      <c r="J16" s="213">
        <v>1184.5940000000001</v>
      </c>
      <c r="K16" s="213">
        <v>1018.602</v>
      </c>
      <c r="L16" s="213">
        <v>957.01599999999996</v>
      </c>
      <c r="M16" s="213">
        <v>1201.576</v>
      </c>
      <c r="N16" s="213">
        <v>1191.9760000000001</v>
      </c>
      <c r="O16" s="213">
        <v>1115.17</v>
      </c>
      <c r="P16" s="213">
        <v>1149.902</v>
      </c>
      <c r="Q16" s="213">
        <v>1393.4479999999999</v>
      </c>
      <c r="R16" s="213">
        <v>1572.492</v>
      </c>
      <c r="S16" s="213">
        <v>1716.0190000000002</v>
      </c>
      <c r="T16" s="213">
        <v>1707.2190000000001</v>
      </c>
      <c r="V16" s="576" t="s">
        <v>588</v>
      </c>
    </row>
    <row r="17" spans="1:22" s="548" customFormat="1" ht="12" customHeight="1" x14ac:dyDescent="0.2">
      <c r="A17" s="574" t="s">
        <v>589</v>
      </c>
      <c r="B17" s="213" t="s">
        <v>45</v>
      </c>
      <c r="C17" s="213" t="s">
        <v>45</v>
      </c>
      <c r="D17" s="213" t="s">
        <v>45</v>
      </c>
      <c r="E17" s="213" t="s">
        <v>45</v>
      </c>
      <c r="F17" s="213" t="s">
        <v>45</v>
      </c>
      <c r="G17" s="213" t="s">
        <v>45</v>
      </c>
      <c r="H17" s="213" t="s">
        <v>45</v>
      </c>
      <c r="I17" s="213" t="s">
        <v>45</v>
      </c>
      <c r="J17" s="213" t="s">
        <v>45</v>
      </c>
      <c r="K17" s="213" t="s">
        <v>45</v>
      </c>
      <c r="L17" s="213" t="s">
        <v>45</v>
      </c>
      <c r="M17" s="213" t="s">
        <v>45</v>
      </c>
      <c r="N17" s="213" t="s">
        <v>45</v>
      </c>
      <c r="O17" s="213" t="s">
        <v>45</v>
      </c>
      <c r="P17" s="213" t="s">
        <v>45</v>
      </c>
      <c r="Q17" s="213">
        <v>218.62700000000001</v>
      </c>
      <c r="R17" s="213">
        <v>627.89499999999998</v>
      </c>
      <c r="S17" s="213">
        <v>637.99300000000005</v>
      </c>
      <c r="T17" s="213">
        <v>680.33500000000004</v>
      </c>
      <c r="V17" s="574" t="s">
        <v>590</v>
      </c>
    </row>
    <row r="18" spans="1:22" s="548" customFormat="1" ht="12" customHeight="1" x14ac:dyDescent="0.2">
      <c r="A18" s="574" t="s">
        <v>591</v>
      </c>
      <c r="B18" s="213">
        <v>349.41699999999997</v>
      </c>
      <c r="C18" s="213">
        <v>362.64499999999998</v>
      </c>
      <c r="D18" s="213">
        <v>338.798</v>
      </c>
      <c r="E18" s="213">
        <v>339.98599999999999</v>
      </c>
      <c r="F18" s="213">
        <v>366.61</v>
      </c>
      <c r="G18" s="213">
        <v>445.68399999999997</v>
      </c>
      <c r="H18" s="213">
        <v>504.67900000000003</v>
      </c>
      <c r="I18" s="213">
        <v>575.66600000000005</v>
      </c>
      <c r="J18" s="213">
        <v>640.21100000000001</v>
      </c>
      <c r="K18" s="213">
        <v>626.36599999999999</v>
      </c>
      <c r="L18" s="213">
        <v>594.53599999999994</v>
      </c>
      <c r="M18" s="213">
        <v>834.59699999999998</v>
      </c>
      <c r="N18" s="213">
        <v>828.77300000000014</v>
      </c>
      <c r="O18" s="213">
        <v>768.75400000000013</v>
      </c>
      <c r="P18" s="213">
        <v>804.16599999999994</v>
      </c>
      <c r="Q18" s="213">
        <v>859.34999999999991</v>
      </c>
      <c r="R18" s="213">
        <v>668.05600000000004</v>
      </c>
      <c r="S18" s="213">
        <v>782.77800000000002</v>
      </c>
      <c r="T18" s="213">
        <v>738.18399999999997</v>
      </c>
      <c r="V18" s="574" t="s">
        <v>592</v>
      </c>
    </row>
    <row r="19" spans="1:22" s="548" customFormat="1" ht="12" customHeight="1" x14ac:dyDescent="0.2">
      <c r="A19" s="574" t="s">
        <v>593</v>
      </c>
      <c r="B19" s="213">
        <v>447.44600000000003</v>
      </c>
      <c r="C19" s="213">
        <v>429.17199999999997</v>
      </c>
      <c r="D19" s="213">
        <v>398.99599999999998</v>
      </c>
      <c r="E19" s="213">
        <v>433.24299999999999</v>
      </c>
      <c r="F19" s="213">
        <v>422.64800000000002</v>
      </c>
      <c r="G19" s="213">
        <v>425.35599999999999</v>
      </c>
      <c r="H19" s="213">
        <v>502.07600000000002</v>
      </c>
      <c r="I19" s="213">
        <v>519.029</v>
      </c>
      <c r="J19" s="213">
        <v>544.38300000000004</v>
      </c>
      <c r="K19" s="213">
        <v>392.23599999999999</v>
      </c>
      <c r="L19" s="213">
        <v>362.48</v>
      </c>
      <c r="M19" s="213">
        <v>366.97900000000004</v>
      </c>
      <c r="N19" s="213">
        <v>363.20299999999997</v>
      </c>
      <c r="O19" s="213">
        <v>346.416</v>
      </c>
      <c r="P19" s="213">
        <v>345.73599999999999</v>
      </c>
      <c r="Q19" s="213">
        <v>315.471</v>
      </c>
      <c r="R19" s="213">
        <v>276.541</v>
      </c>
      <c r="S19" s="213">
        <v>295.24800000000005</v>
      </c>
      <c r="T19" s="213">
        <v>288.70000000000005</v>
      </c>
      <c r="V19" s="574" t="s">
        <v>594</v>
      </c>
    </row>
    <row r="20" spans="1:22" s="548" customFormat="1" ht="12" customHeight="1" x14ac:dyDescent="0.2">
      <c r="A20" s="574" t="s">
        <v>595</v>
      </c>
      <c r="B20" s="213" t="s">
        <v>45</v>
      </c>
      <c r="C20" s="213" t="s">
        <v>45</v>
      </c>
      <c r="D20" s="213" t="s">
        <v>45</v>
      </c>
      <c r="E20" s="213" t="s">
        <v>45</v>
      </c>
      <c r="F20" s="213" t="s">
        <v>45</v>
      </c>
      <c r="G20" s="213" t="s">
        <v>45</v>
      </c>
      <c r="H20" s="213" t="s">
        <v>45</v>
      </c>
      <c r="I20" s="213" t="s">
        <v>45</v>
      </c>
      <c r="J20" s="213" t="s">
        <v>45</v>
      </c>
      <c r="K20" s="213" t="s">
        <v>45</v>
      </c>
      <c r="L20" s="213" t="s">
        <v>45</v>
      </c>
      <c r="M20" s="213" t="s">
        <v>45</v>
      </c>
      <c r="N20" s="213" t="s">
        <v>45</v>
      </c>
      <c r="O20" s="213" t="s">
        <v>45</v>
      </c>
      <c r="P20" s="213" t="s">
        <v>45</v>
      </c>
      <c r="Q20" s="213" t="s">
        <v>45</v>
      </c>
      <c r="R20" s="213" t="s">
        <v>45</v>
      </c>
      <c r="S20" s="213" t="s">
        <v>45</v>
      </c>
      <c r="T20" s="213" t="s">
        <v>45</v>
      </c>
      <c r="V20" s="574" t="s">
        <v>586</v>
      </c>
    </row>
    <row r="21" spans="1:22" s="548" customFormat="1" ht="12" customHeight="1" x14ac:dyDescent="0.2">
      <c r="A21" s="575" t="s">
        <v>596</v>
      </c>
      <c r="B21" s="213">
        <v>20.836999999999897</v>
      </c>
      <c r="C21" s="213">
        <v>31.783999999999985</v>
      </c>
      <c r="D21" s="213">
        <v>1.1709999999999194</v>
      </c>
      <c r="E21" s="213">
        <v>4.6209999999999383</v>
      </c>
      <c r="F21" s="213">
        <v>3.8919999999999657</v>
      </c>
      <c r="G21" s="213">
        <v>-0.51500000000003432</v>
      </c>
      <c r="H21" s="213">
        <v>33.038999999999945</v>
      </c>
      <c r="I21" s="213">
        <v>23.630999999999844</v>
      </c>
      <c r="J21" s="213">
        <v>10.254999999999974</v>
      </c>
      <c r="K21" s="213">
        <v>26.699000000000076</v>
      </c>
      <c r="L21" s="213">
        <v>60.279000000000025</v>
      </c>
      <c r="M21" s="213">
        <v>3.2119999999999997</v>
      </c>
      <c r="N21" s="213">
        <v>-10.62499999999975</v>
      </c>
      <c r="O21" s="213">
        <v>-14.846999999999957</v>
      </c>
      <c r="P21" s="213">
        <v>-8.3109999999999697</v>
      </c>
      <c r="Q21" s="213">
        <v>-1.9999999997016857E-3</v>
      </c>
      <c r="R21" s="213">
        <v>-9.9999999997635314E-4</v>
      </c>
      <c r="S21" s="213">
        <v>-7.0000000001800801E-3</v>
      </c>
      <c r="T21" s="213">
        <v>-4.0000000002037269E-3</v>
      </c>
      <c r="V21" s="574" t="s">
        <v>597</v>
      </c>
    </row>
    <row r="22" spans="1:22" s="548" customFormat="1" ht="12" customHeight="1" x14ac:dyDescent="0.2">
      <c r="A22" s="560" t="s">
        <v>598</v>
      </c>
      <c r="B22" s="213">
        <v>114.01600000000001</v>
      </c>
      <c r="C22" s="213">
        <v>118.502</v>
      </c>
      <c r="D22" s="213">
        <v>121.5</v>
      </c>
      <c r="E22" s="213">
        <v>122.038</v>
      </c>
      <c r="F22" s="213">
        <v>125.521</v>
      </c>
      <c r="G22" s="213">
        <v>135.86600000000001</v>
      </c>
      <c r="H22" s="213">
        <v>149.02099999999999</v>
      </c>
      <c r="I22" s="213">
        <v>155.321</v>
      </c>
      <c r="J22" s="213">
        <v>154.86099999999999</v>
      </c>
      <c r="K22" s="213">
        <v>159.648</v>
      </c>
      <c r="L22" s="213">
        <v>167.48</v>
      </c>
      <c r="M22" s="213">
        <v>190.488</v>
      </c>
      <c r="N22" s="213">
        <v>203.04400000000001</v>
      </c>
      <c r="O22" s="213">
        <v>229.369</v>
      </c>
      <c r="P22" s="213">
        <v>244.535</v>
      </c>
      <c r="Q22" s="213">
        <v>260.45999999999998</v>
      </c>
      <c r="R22" s="213">
        <v>258.06900000000002</v>
      </c>
      <c r="S22" s="213">
        <v>268.56933040988503</v>
      </c>
      <c r="T22" s="213">
        <v>279.4968990340335</v>
      </c>
      <c r="V22" s="574" t="s">
        <v>599</v>
      </c>
    </row>
    <row r="23" spans="1:22" s="578" customFormat="1" ht="22.5" x14ac:dyDescent="0.2">
      <c r="A23" s="577" t="s">
        <v>600</v>
      </c>
      <c r="B23" s="544">
        <v>963.33799999999985</v>
      </c>
      <c r="C23" s="544">
        <v>975.46699999999998</v>
      </c>
      <c r="D23" s="544">
        <v>893.66899999999987</v>
      </c>
      <c r="E23" s="544">
        <v>936.99800000000005</v>
      </c>
      <c r="F23" s="544">
        <v>956.48099999999988</v>
      </c>
      <c r="G23" s="544">
        <v>1060.2819999999999</v>
      </c>
      <c r="H23" s="544">
        <v>1243.086</v>
      </c>
      <c r="I23" s="544">
        <v>1352.6699999999998</v>
      </c>
      <c r="J23" s="544">
        <v>1422.21</v>
      </c>
      <c r="K23" s="544">
        <v>1289.5260000000001</v>
      </c>
      <c r="L23" s="544">
        <v>1276.5070000000001</v>
      </c>
      <c r="M23" s="544">
        <v>1487.3910000000001</v>
      </c>
      <c r="N23" s="544">
        <v>1479.6200000000003</v>
      </c>
      <c r="O23" s="544">
        <v>1444.913</v>
      </c>
      <c r="P23" s="544">
        <v>1490.0800000000002</v>
      </c>
      <c r="Q23" s="544">
        <v>1760.91</v>
      </c>
      <c r="R23" s="544">
        <v>1934.3019999999999</v>
      </c>
      <c r="S23" s="544">
        <v>2105.1643304098852</v>
      </c>
      <c r="T23" s="544">
        <v>2110.2288990340335</v>
      </c>
      <c r="V23" s="577" t="s">
        <v>601</v>
      </c>
    </row>
    <row r="24" spans="1:22" ht="12" customHeight="1" x14ac:dyDescent="0.2">
      <c r="A24" s="579"/>
      <c r="B24" s="579"/>
      <c r="C24" s="579"/>
      <c r="D24" s="579"/>
      <c r="E24" s="579"/>
      <c r="F24" s="579"/>
      <c r="G24" s="579"/>
      <c r="H24" s="579"/>
      <c r="I24" s="579"/>
      <c r="J24" s="579"/>
      <c r="K24" s="579"/>
      <c r="L24" s="579"/>
      <c r="M24" s="579"/>
      <c r="N24" s="579"/>
      <c r="O24" s="579"/>
      <c r="P24" s="579"/>
      <c r="Q24" s="579"/>
      <c r="R24" s="579"/>
      <c r="S24" s="579"/>
      <c r="T24" s="579"/>
      <c r="U24" s="579"/>
      <c r="V24" s="579"/>
    </row>
    <row r="25" spans="1:22" ht="12" customHeight="1" x14ac:dyDescent="0.2">
      <c r="A25" s="547"/>
      <c r="B25" s="547"/>
      <c r="C25" s="547"/>
      <c r="D25" s="547"/>
      <c r="E25" s="547"/>
      <c r="F25" s="547"/>
      <c r="G25" s="547"/>
      <c r="H25" s="547"/>
      <c r="I25" s="547"/>
      <c r="J25" s="547"/>
      <c r="K25" s="547"/>
      <c r="L25" s="547"/>
      <c r="M25" s="547"/>
      <c r="N25" s="547"/>
      <c r="O25" s="547"/>
      <c r="P25" s="547"/>
      <c r="Q25" s="547"/>
      <c r="R25" s="547"/>
      <c r="S25" s="547"/>
      <c r="T25" s="547"/>
      <c r="U25" s="547"/>
    </row>
    <row r="26" spans="1:22" ht="12" customHeight="1" x14ac:dyDescent="0.2">
      <c r="A26" s="580" t="s">
        <v>602</v>
      </c>
      <c r="B26" s="547"/>
      <c r="C26" s="547"/>
      <c r="D26" s="547"/>
      <c r="E26" s="547"/>
      <c r="F26" s="547"/>
      <c r="G26" s="547"/>
      <c r="H26" s="547"/>
      <c r="I26" s="547"/>
      <c r="J26" s="547"/>
      <c r="K26" s="547"/>
      <c r="L26" s="547"/>
      <c r="M26" s="547"/>
      <c r="N26" s="547"/>
      <c r="O26" s="547"/>
      <c r="P26" s="547"/>
      <c r="Q26" s="547"/>
      <c r="R26" s="547"/>
      <c r="S26" s="547"/>
      <c r="T26" s="547"/>
      <c r="U26" s="547"/>
    </row>
    <row r="27" spans="1:22" ht="12" customHeight="1" x14ac:dyDescent="0.2">
      <c r="A27" s="22" t="s">
        <v>565</v>
      </c>
      <c r="B27" s="547"/>
      <c r="C27" s="547"/>
      <c r="D27" s="547"/>
      <c r="E27" s="547"/>
      <c r="F27" s="547"/>
      <c r="G27" s="547"/>
      <c r="H27" s="547"/>
      <c r="I27" s="547"/>
      <c r="J27" s="547"/>
      <c r="K27" s="547"/>
      <c r="L27" s="547"/>
      <c r="M27" s="547"/>
      <c r="N27" s="547"/>
      <c r="O27" s="547"/>
      <c r="P27" s="547"/>
      <c r="Q27" s="547"/>
      <c r="R27" s="547"/>
      <c r="S27" s="547"/>
      <c r="T27" s="547"/>
      <c r="U27" s="547"/>
    </row>
    <row r="28" spans="1:22" ht="12" customHeight="1" x14ac:dyDescent="0.2">
      <c r="A28" s="580" t="s">
        <v>392</v>
      </c>
      <c r="B28" s="547"/>
      <c r="C28" s="547"/>
      <c r="D28" s="547"/>
      <c r="E28" s="547"/>
      <c r="F28" s="547"/>
      <c r="G28" s="547"/>
      <c r="H28" s="547"/>
      <c r="I28" s="547"/>
      <c r="J28" s="547"/>
      <c r="K28" s="547"/>
      <c r="L28" s="547"/>
      <c r="M28" s="547"/>
      <c r="N28" s="547"/>
      <c r="O28" s="547"/>
      <c r="P28" s="547"/>
      <c r="Q28" s="547"/>
      <c r="R28" s="547"/>
      <c r="S28" s="547"/>
      <c r="T28" s="547"/>
      <c r="U28" s="547"/>
    </row>
    <row r="29" spans="1:22" ht="12" customHeight="1" x14ac:dyDescent="0.2">
      <c r="A29" s="580"/>
      <c r="B29" s="547"/>
      <c r="C29" s="547"/>
      <c r="D29" s="547"/>
      <c r="E29" s="547"/>
      <c r="F29" s="547"/>
      <c r="G29" s="547"/>
      <c r="H29" s="547"/>
      <c r="I29" s="547"/>
      <c r="J29" s="547"/>
      <c r="K29" s="547"/>
      <c r="L29" s="547"/>
      <c r="M29" s="547"/>
      <c r="N29" s="547"/>
      <c r="O29" s="547"/>
      <c r="P29" s="547"/>
      <c r="Q29" s="547"/>
      <c r="R29" s="547"/>
      <c r="S29" s="547"/>
      <c r="T29" s="547"/>
      <c r="U29" s="547"/>
    </row>
    <row r="30" spans="1:22" ht="12" customHeight="1" x14ac:dyDescent="0.2">
      <c r="A30" s="162" t="s">
        <v>603</v>
      </c>
      <c r="B30" s="547"/>
      <c r="C30" s="547"/>
      <c r="D30" s="547"/>
      <c r="E30" s="547"/>
      <c r="F30" s="547"/>
      <c r="G30" s="547"/>
      <c r="H30" s="547"/>
      <c r="I30" s="547"/>
      <c r="J30" s="547"/>
      <c r="K30" s="547"/>
      <c r="L30" s="547"/>
      <c r="M30" s="547"/>
      <c r="N30" s="547"/>
      <c r="O30" s="547"/>
      <c r="P30" s="547"/>
      <c r="Q30" s="547"/>
      <c r="R30" s="547"/>
      <c r="S30" s="547"/>
      <c r="T30" s="547"/>
      <c r="U30" s="547"/>
    </row>
    <row r="31" spans="1:22" ht="12" customHeight="1" x14ac:dyDescent="0.2">
      <c r="A31" s="22" t="s">
        <v>568</v>
      </c>
      <c r="B31" s="547"/>
      <c r="C31" s="547"/>
      <c r="D31" s="547"/>
      <c r="E31" s="547"/>
      <c r="F31" s="547"/>
      <c r="G31" s="547"/>
      <c r="H31" s="547"/>
      <c r="I31" s="547"/>
      <c r="J31" s="547"/>
      <c r="K31" s="547"/>
      <c r="L31" s="547"/>
      <c r="M31" s="547"/>
      <c r="N31" s="547"/>
      <c r="O31" s="547"/>
      <c r="P31" s="547"/>
      <c r="Q31" s="547"/>
      <c r="R31" s="547"/>
      <c r="S31" s="547"/>
      <c r="T31" s="547"/>
      <c r="U31" s="547"/>
    </row>
    <row r="32" spans="1:22" ht="12" customHeight="1" x14ac:dyDescent="0.2">
      <c r="A32" s="566" t="s">
        <v>394</v>
      </c>
    </row>
    <row r="36" spans="2:21" ht="12" customHeight="1" x14ac:dyDescent="0.2">
      <c r="B36" s="640"/>
      <c r="C36" s="640"/>
      <c r="D36" s="640"/>
      <c r="E36" s="640"/>
      <c r="F36" s="640"/>
      <c r="G36" s="640"/>
      <c r="H36" s="640"/>
      <c r="I36" s="640"/>
      <c r="J36" s="640"/>
      <c r="K36" s="640"/>
      <c r="L36" s="640"/>
      <c r="M36" s="640"/>
      <c r="N36" s="640"/>
      <c r="O36" s="640"/>
      <c r="P36" s="640"/>
      <c r="Q36" s="640"/>
      <c r="R36" s="640"/>
      <c r="S36" s="640"/>
      <c r="T36" s="640"/>
      <c r="U36" s="640"/>
    </row>
    <row r="37" spans="2:21" ht="12" customHeight="1" x14ac:dyDescent="0.2">
      <c r="B37" s="640"/>
      <c r="C37" s="640"/>
      <c r="D37" s="640"/>
      <c r="E37" s="640"/>
      <c r="F37" s="640"/>
      <c r="G37" s="640"/>
      <c r="H37" s="640"/>
      <c r="I37" s="640"/>
      <c r="J37" s="640"/>
      <c r="K37" s="640"/>
      <c r="L37" s="640"/>
      <c r="M37" s="640"/>
      <c r="N37" s="640"/>
      <c r="O37" s="640"/>
      <c r="P37" s="640"/>
      <c r="Q37" s="640"/>
      <c r="R37" s="640"/>
      <c r="S37" s="640"/>
      <c r="T37" s="640"/>
      <c r="U37" s="640"/>
    </row>
    <row r="38" spans="2:21" ht="12" customHeight="1" x14ac:dyDescent="0.2">
      <c r="B38" s="640"/>
      <c r="C38" s="640"/>
      <c r="D38" s="640"/>
      <c r="E38" s="640"/>
      <c r="F38" s="640"/>
      <c r="G38" s="640"/>
      <c r="H38" s="640"/>
      <c r="I38" s="640"/>
      <c r="J38" s="640"/>
      <c r="K38" s="640"/>
      <c r="L38" s="640"/>
      <c r="M38" s="640"/>
      <c r="N38" s="640"/>
      <c r="O38" s="640"/>
      <c r="P38" s="640"/>
      <c r="Q38" s="640"/>
      <c r="R38" s="640"/>
      <c r="S38" s="640"/>
      <c r="T38" s="640"/>
      <c r="U38" s="640"/>
    </row>
    <row r="39" spans="2:21" ht="12" customHeight="1" x14ac:dyDescent="0.2">
      <c r="B39" s="640"/>
      <c r="C39" s="640"/>
      <c r="D39" s="640"/>
      <c r="E39" s="640"/>
      <c r="F39" s="640"/>
      <c r="G39" s="640"/>
      <c r="H39" s="640"/>
      <c r="I39" s="640"/>
      <c r="J39" s="640"/>
      <c r="K39" s="640"/>
      <c r="L39" s="640"/>
      <c r="M39" s="640"/>
      <c r="N39" s="640"/>
      <c r="O39" s="640"/>
      <c r="P39" s="640"/>
      <c r="Q39" s="640"/>
      <c r="R39" s="640"/>
      <c r="S39" s="640"/>
      <c r="T39" s="640"/>
      <c r="U39" s="640"/>
    </row>
    <row r="40" spans="2:21" ht="12" customHeight="1" x14ac:dyDescent="0.2">
      <c r="B40" s="640"/>
      <c r="C40" s="640"/>
      <c r="D40" s="640"/>
      <c r="E40" s="640"/>
      <c r="F40" s="640"/>
      <c r="G40" s="640"/>
      <c r="H40" s="640"/>
      <c r="I40" s="640"/>
      <c r="J40" s="640"/>
      <c r="K40" s="640"/>
      <c r="L40" s="640"/>
      <c r="M40" s="640"/>
      <c r="N40" s="640"/>
      <c r="O40" s="640"/>
      <c r="P40" s="640"/>
      <c r="Q40" s="640"/>
      <c r="R40" s="640"/>
      <c r="S40" s="640"/>
      <c r="T40" s="640"/>
      <c r="U40" s="640"/>
    </row>
    <row r="41" spans="2:21" ht="12" customHeight="1" x14ac:dyDescent="0.2">
      <c r="B41" s="640"/>
      <c r="C41" s="640"/>
      <c r="D41" s="640"/>
      <c r="E41" s="640"/>
      <c r="F41" s="640"/>
      <c r="G41" s="640"/>
      <c r="H41" s="640"/>
      <c r="I41" s="640"/>
      <c r="J41" s="640"/>
      <c r="K41" s="640"/>
      <c r="L41" s="640"/>
      <c r="M41" s="640"/>
      <c r="N41" s="640"/>
      <c r="O41" s="640"/>
      <c r="P41" s="640"/>
      <c r="Q41" s="640"/>
      <c r="R41" s="640"/>
      <c r="S41" s="640"/>
      <c r="T41" s="640"/>
      <c r="U41" s="640"/>
    </row>
    <row r="42" spans="2:21" ht="12" customHeight="1" x14ac:dyDescent="0.2">
      <c r="B42" s="640"/>
      <c r="C42" s="640"/>
      <c r="D42" s="640"/>
      <c r="E42" s="640"/>
      <c r="F42" s="640"/>
      <c r="G42" s="640"/>
      <c r="H42" s="640"/>
      <c r="I42" s="640"/>
      <c r="J42" s="640"/>
      <c r="K42" s="640"/>
      <c r="L42" s="640"/>
      <c r="M42" s="640"/>
      <c r="N42" s="640"/>
      <c r="O42" s="640"/>
      <c r="P42" s="640"/>
      <c r="Q42" s="640"/>
      <c r="R42" s="640"/>
      <c r="S42" s="640"/>
      <c r="T42" s="640"/>
      <c r="U42" s="640"/>
    </row>
    <row r="43" spans="2:21" ht="12" customHeight="1" x14ac:dyDescent="0.2">
      <c r="B43" s="640"/>
      <c r="C43" s="640"/>
      <c r="D43" s="640"/>
      <c r="E43" s="640"/>
      <c r="F43" s="640"/>
      <c r="G43" s="640"/>
      <c r="H43" s="640"/>
      <c r="I43" s="640"/>
      <c r="J43" s="640"/>
      <c r="K43" s="640"/>
      <c r="L43" s="640"/>
      <c r="M43" s="640"/>
      <c r="N43" s="640"/>
      <c r="O43" s="640"/>
      <c r="P43" s="640"/>
      <c r="Q43" s="640"/>
      <c r="R43" s="640"/>
      <c r="S43" s="640"/>
      <c r="T43" s="640"/>
      <c r="U43" s="640"/>
    </row>
    <row r="44" spans="2:21" ht="12" customHeight="1" x14ac:dyDescent="0.2">
      <c r="B44" s="640"/>
      <c r="C44" s="640"/>
      <c r="D44" s="640"/>
      <c r="E44" s="640"/>
      <c r="F44" s="640"/>
      <c r="G44" s="640"/>
      <c r="H44" s="640"/>
      <c r="I44" s="640"/>
      <c r="J44" s="640"/>
      <c r="K44" s="640"/>
      <c r="L44" s="640"/>
      <c r="M44" s="640"/>
      <c r="N44" s="640"/>
      <c r="O44" s="640"/>
      <c r="P44" s="640"/>
      <c r="Q44" s="640"/>
      <c r="R44" s="640"/>
      <c r="S44" s="640"/>
      <c r="T44" s="640"/>
      <c r="U44" s="640"/>
    </row>
    <row r="45" spans="2:21" ht="12" customHeight="1" x14ac:dyDescent="0.2">
      <c r="B45" s="640"/>
      <c r="C45" s="640"/>
      <c r="D45" s="640"/>
      <c r="E45" s="640"/>
      <c r="F45" s="640"/>
      <c r="G45" s="640"/>
      <c r="H45" s="640"/>
      <c r="I45" s="640"/>
      <c r="J45" s="640"/>
      <c r="K45" s="640"/>
      <c r="L45" s="640"/>
      <c r="M45" s="640"/>
      <c r="N45" s="640"/>
      <c r="O45" s="640"/>
      <c r="P45" s="640"/>
      <c r="Q45" s="640"/>
      <c r="R45" s="640"/>
      <c r="S45" s="640"/>
      <c r="T45" s="640"/>
      <c r="U45" s="640"/>
    </row>
    <row r="46" spans="2:21" ht="12" customHeight="1" x14ac:dyDescent="0.2">
      <c r="B46" s="640"/>
      <c r="C46" s="640"/>
      <c r="D46" s="640"/>
      <c r="E46" s="640"/>
      <c r="F46" s="640"/>
      <c r="G46" s="640"/>
      <c r="H46" s="640"/>
      <c r="I46" s="640"/>
      <c r="J46" s="640"/>
      <c r="K46" s="640"/>
      <c r="L46" s="640"/>
      <c r="M46" s="640"/>
      <c r="N46" s="640"/>
      <c r="O46" s="640"/>
      <c r="P46" s="640"/>
      <c r="Q46" s="640"/>
      <c r="R46" s="640"/>
      <c r="S46" s="640"/>
      <c r="T46" s="640"/>
      <c r="U46" s="640"/>
    </row>
    <row r="47" spans="2:21" ht="12" customHeight="1" x14ac:dyDescent="0.2">
      <c r="B47" s="640"/>
      <c r="C47" s="640"/>
      <c r="D47" s="640"/>
      <c r="E47" s="640"/>
      <c r="F47" s="640"/>
      <c r="G47" s="640"/>
      <c r="H47" s="640"/>
      <c r="I47" s="640"/>
      <c r="J47" s="640"/>
      <c r="K47" s="640"/>
      <c r="L47" s="640"/>
      <c r="M47" s="640"/>
      <c r="N47" s="640"/>
      <c r="O47" s="640"/>
      <c r="P47" s="640"/>
      <c r="Q47" s="640"/>
      <c r="R47" s="640"/>
      <c r="S47" s="640"/>
      <c r="T47" s="640"/>
      <c r="U47" s="640"/>
    </row>
    <row r="48" spans="2:21" ht="12" customHeight="1" x14ac:dyDescent="0.2">
      <c r="B48" s="640"/>
      <c r="C48" s="640"/>
      <c r="D48" s="640"/>
      <c r="E48" s="640"/>
      <c r="F48" s="640"/>
      <c r="G48" s="640"/>
      <c r="H48" s="640"/>
      <c r="I48" s="640"/>
      <c r="J48" s="640"/>
      <c r="K48" s="640"/>
      <c r="L48" s="640"/>
      <c r="M48" s="640"/>
      <c r="N48" s="640"/>
      <c r="O48" s="640"/>
      <c r="P48" s="640"/>
      <c r="Q48" s="640"/>
      <c r="R48" s="640"/>
      <c r="S48" s="640"/>
      <c r="T48" s="640"/>
      <c r="U48" s="640"/>
    </row>
    <row r="49" spans="2:21" ht="12" customHeight="1" x14ac:dyDescent="0.2">
      <c r="B49" s="640"/>
      <c r="C49" s="640"/>
      <c r="D49" s="640"/>
      <c r="E49" s="640"/>
      <c r="F49" s="640"/>
      <c r="G49" s="640"/>
      <c r="H49" s="640"/>
      <c r="I49" s="640"/>
      <c r="J49" s="640"/>
      <c r="K49" s="640"/>
      <c r="L49" s="640"/>
      <c r="M49" s="640"/>
      <c r="N49" s="640"/>
      <c r="O49" s="640"/>
      <c r="P49" s="640"/>
      <c r="Q49" s="640"/>
      <c r="R49" s="640"/>
      <c r="S49" s="640"/>
      <c r="T49" s="640"/>
      <c r="U49" s="640"/>
    </row>
    <row r="50" spans="2:21" ht="12" customHeight="1" x14ac:dyDescent="0.2">
      <c r="B50" s="640"/>
      <c r="C50" s="640"/>
      <c r="D50" s="640"/>
      <c r="E50" s="640"/>
      <c r="F50" s="640"/>
      <c r="G50" s="640"/>
      <c r="H50" s="640"/>
      <c r="I50" s="640"/>
      <c r="J50" s="640"/>
      <c r="K50" s="640"/>
      <c r="L50" s="640"/>
      <c r="M50" s="640"/>
      <c r="N50" s="640"/>
      <c r="O50" s="640"/>
      <c r="P50" s="640"/>
      <c r="Q50" s="640"/>
      <c r="R50" s="640"/>
      <c r="S50" s="640"/>
      <c r="T50" s="640"/>
      <c r="U50" s="640"/>
    </row>
    <row r="51" spans="2:21" ht="12" customHeight="1" x14ac:dyDescent="0.2">
      <c r="B51" s="640"/>
      <c r="C51" s="640"/>
      <c r="D51" s="640"/>
      <c r="E51" s="640"/>
      <c r="F51" s="640"/>
      <c r="G51" s="640"/>
      <c r="H51" s="640"/>
      <c r="I51" s="640"/>
      <c r="J51" s="640"/>
      <c r="K51" s="640"/>
      <c r="L51" s="640"/>
      <c r="M51" s="640"/>
      <c r="N51" s="640"/>
      <c r="O51" s="640"/>
      <c r="P51" s="640"/>
      <c r="Q51" s="640"/>
      <c r="R51" s="640"/>
      <c r="S51" s="640"/>
      <c r="T51" s="640"/>
      <c r="U51" s="640"/>
    </row>
    <row r="52" spans="2:21" ht="12" customHeight="1" x14ac:dyDescent="0.2">
      <c r="B52" s="640"/>
      <c r="C52" s="640"/>
      <c r="D52" s="640"/>
      <c r="E52" s="640"/>
      <c r="F52" s="640"/>
      <c r="G52" s="640"/>
      <c r="H52" s="640"/>
      <c r="I52" s="640"/>
      <c r="J52" s="640"/>
      <c r="K52" s="640"/>
      <c r="L52" s="640"/>
      <c r="M52" s="640"/>
      <c r="N52" s="640"/>
      <c r="O52" s="640"/>
      <c r="P52" s="640"/>
      <c r="Q52" s="640"/>
      <c r="R52" s="640"/>
      <c r="S52" s="640"/>
      <c r="T52" s="640"/>
      <c r="U52" s="640"/>
    </row>
    <row r="53" spans="2:21" ht="12" customHeight="1" x14ac:dyDescent="0.2">
      <c r="B53" s="640"/>
      <c r="C53" s="640"/>
      <c r="D53" s="640"/>
      <c r="E53" s="640"/>
      <c r="F53" s="640"/>
      <c r="G53" s="640"/>
      <c r="H53" s="640"/>
      <c r="I53" s="640"/>
      <c r="J53" s="640"/>
      <c r="K53" s="640"/>
      <c r="L53" s="640"/>
      <c r="M53" s="640"/>
      <c r="N53" s="640"/>
      <c r="O53" s="640"/>
      <c r="P53" s="640"/>
      <c r="Q53" s="640"/>
      <c r="R53" s="640"/>
      <c r="S53" s="640"/>
      <c r="T53" s="640"/>
      <c r="U53" s="640"/>
    </row>
    <row r="54" spans="2:21" ht="12" customHeight="1" x14ac:dyDescent="0.2">
      <c r="B54" s="640"/>
      <c r="C54" s="640"/>
      <c r="D54" s="640"/>
      <c r="E54" s="640"/>
      <c r="F54" s="640"/>
      <c r="G54" s="640"/>
      <c r="H54" s="640"/>
      <c r="I54" s="640"/>
      <c r="J54" s="640"/>
      <c r="K54" s="640"/>
      <c r="L54" s="640"/>
      <c r="M54" s="640"/>
      <c r="N54" s="640"/>
      <c r="O54" s="640"/>
      <c r="P54" s="640"/>
      <c r="Q54" s="640"/>
      <c r="R54" s="640"/>
      <c r="S54" s="640"/>
      <c r="T54" s="640"/>
      <c r="U54" s="640"/>
    </row>
    <row r="55" spans="2:21" ht="12" customHeight="1" x14ac:dyDescent="0.2">
      <c r="B55" s="640"/>
      <c r="C55" s="640"/>
      <c r="D55" s="640"/>
      <c r="E55" s="640"/>
      <c r="F55" s="640"/>
      <c r="G55" s="640"/>
      <c r="H55" s="640"/>
      <c r="I55" s="640"/>
      <c r="J55" s="640"/>
      <c r="K55" s="640"/>
      <c r="L55" s="640"/>
      <c r="M55" s="640"/>
      <c r="N55" s="640"/>
      <c r="O55" s="640"/>
      <c r="P55" s="640"/>
      <c r="Q55" s="640"/>
      <c r="R55" s="640"/>
      <c r="S55" s="640"/>
      <c r="T55" s="640"/>
      <c r="U55" s="640"/>
    </row>
    <row r="56" spans="2:21" ht="12" customHeight="1" x14ac:dyDescent="0.2">
      <c r="B56" s="640"/>
      <c r="C56" s="640"/>
      <c r="D56" s="640"/>
      <c r="E56" s="640"/>
      <c r="F56" s="640"/>
      <c r="G56" s="640"/>
      <c r="H56" s="640"/>
      <c r="I56" s="640"/>
      <c r="J56" s="640"/>
      <c r="K56" s="640"/>
      <c r="L56" s="640"/>
      <c r="M56" s="640"/>
      <c r="N56" s="640"/>
      <c r="O56" s="640"/>
      <c r="P56" s="640"/>
      <c r="Q56" s="640"/>
      <c r="R56" s="640"/>
      <c r="S56" s="640"/>
      <c r="T56" s="640"/>
      <c r="U56" s="640"/>
    </row>
    <row r="57" spans="2:21" ht="12" customHeight="1" x14ac:dyDescent="0.2">
      <c r="B57" s="640"/>
      <c r="C57" s="640"/>
      <c r="D57" s="640"/>
      <c r="E57" s="640"/>
      <c r="F57" s="640"/>
      <c r="G57" s="640"/>
      <c r="H57" s="640"/>
      <c r="I57" s="640"/>
      <c r="J57" s="640"/>
      <c r="K57" s="640"/>
      <c r="L57" s="640"/>
      <c r="M57" s="640"/>
      <c r="N57" s="640"/>
      <c r="O57" s="640"/>
      <c r="P57" s="640"/>
      <c r="Q57" s="640"/>
      <c r="R57" s="640"/>
      <c r="S57" s="640"/>
      <c r="T57" s="640"/>
      <c r="U57" s="640"/>
    </row>
  </sheetData>
  <pageMargins left="0.15748031496063" right="0.15748031496063" top="0.98425196850393704" bottom="0.98425196850393704" header="0.511811023622047" footer="0.511811023622047"/>
  <pageSetup scale="80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A-14</vt:lpstr>
      <vt:lpstr>A-15</vt:lpstr>
      <vt:lpstr>A-16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2017-09-08T13:40:49Z</dcterms:created>
  <dcterms:modified xsi:type="dcterms:W3CDTF">2019-10-18T13:57:38Z</dcterms:modified>
</cp:coreProperties>
</file>