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V:\DAT\DATA\_EE-19\Anexos Estadisticos paises\Anexos_Estadísticos_por_país_EE_2019\"/>
    </mc:Choice>
  </mc:AlternateContent>
  <xr:revisionPtr revIDLastSave="0" documentId="13_ncr:1_{B19D50E5-68C9-4CB9-B6B0-90D136E14395}" xr6:coauthVersionLast="41" xr6:coauthVersionMax="41" xr10:uidLastSave="{00000000-0000-0000-0000-000000000000}"/>
  <bookViews>
    <workbookView xWindow="-120" yWindow="-120" windowWidth="29040" windowHeight="15840" xr2:uid="{00000000-000D-0000-FFFF-FFFF00000000}"/>
  </bookViews>
  <sheets>
    <sheet name="Index" sheetId="1" r:id="rId1"/>
    <sheet name="A-1" sheetId="2" r:id="rId2"/>
    <sheet name="A-2" sheetId="3" r:id="rId3"/>
    <sheet name="A-3" sheetId="4" r:id="rId4"/>
    <sheet name="A-4" sheetId="5" r:id="rId5"/>
    <sheet name="A-5" sheetId="6" r:id="rId6"/>
    <sheet name="A-6" sheetId="7" r:id="rId7"/>
    <sheet name="A-7" sheetId="8" r:id="rId8"/>
    <sheet name="A-8" sheetId="9" r:id="rId9"/>
    <sheet name="A-9" sheetId="10" r:id="rId10"/>
    <sheet name="A-10" sheetId="11" r:id="rId11"/>
    <sheet name="A-11" sheetId="12" r:id="rId12"/>
    <sheet name="A-12" sheetId="13" r:id="rId13"/>
    <sheet name="A-13" sheetId="14" r:id="rId14"/>
    <sheet name="A-14" sheetId="15" r:id="rId15"/>
    <sheet name="A-15" sheetId="16" r:id="rId16"/>
    <sheet name="A-16" sheetId="17" r:id="rId17"/>
    <sheet name="A-17" sheetId="18" r:id="rId18"/>
  </sheets>
  <externalReferences>
    <externalReference r:id="rId19"/>
  </externalReferences>
  <definedNames>
    <definedName name="_Fill" localSheetId="14" hidden="1">#REF!</definedName>
    <definedName name="_Fill" localSheetId="16" hidden="1">#REF!</definedName>
    <definedName name="_Fill" localSheetId="17" hidden="1">#REF!</definedName>
    <definedName name="_Fill" localSheetId="2" hidden="1">#REF!</definedName>
    <definedName name="_Fill" localSheetId="8" hidden="1">#REF!</definedName>
    <definedName name="_Fill" hidden="1">#REF!</definedName>
    <definedName name="_Key2" localSheetId="14" hidden="1">#REF!</definedName>
    <definedName name="_Key2" localSheetId="16" hidden="1">#REF!</definedName>
    <definedName name="_Key2" localSheetId="17" hidden="1">#REF!</definedName>
    <definedName name="_Key2" hidden="1">#REF!</definedName>
    <definedName name="_Order1" hidden="1">255</definedName>
    <definedName name="_Order2" hidden="1">255</definedName>
    <definedName name="_Parse_Out" localSheetId="14" hidden="1">#REF!</definedName>
    <definedName name="_Parse_Out" localSheetId="16" hidden="1">#REF!</definedName>
    <definedName name="_Parse_Out" localSheetId="17" hidden="1">#REF!</definedName>
    <definedName name="_Parse_Out" hidden="1">#REF!</definedName>
    <definedName name="_Sort" localSheetId="14" hidden="1">#REF!</definedName>
    <definedName name="_Sort" localSheetId="16" hidden="1">#REF!</definedName>
    <definedName name="_Sort" localSheetId="17"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14" hidden="1">#REF!</definedName>
    <definedName name="ee" localSheetId="16" hidden="1">#REF!</definedName>
    <definedName name="ee" localSheetId="17" hidden="1">#REF!</definedName>
    <definedName name="ee" hidden="1">#REF!</definedName>
    <definedName name="ff" localSheetId="14" hidden="1">#REF!</definedName>
    <definedName name="ff" localSheetId="16" hidden="1">#REF!</definedName>
    <definedName name="ff" localSheetId="17" hidden="1">#REF!</definedName>
    <definedName name="ff" hidden="1">#REF!</definedName>
    <definedName name="ii" localSheetId="14" hidden="1">#REF!</definedName>
    <definedName name="ii" localSheetId="16" hidden="1">#REF!</definedName>
    <definedName name="ii" localSheetId="17" hidden="1">#REF!</definedName>
    <definedName name="ii" hidden="1">#REF!</definedName>
    <definedName name="oj" hidden="1">'[1]I-5'!$A$38:$A$43</definedName>
    <definedName name="ojo" localSheetId="14" hidden="1">#REF!</definedName>
    <definedName name="ojo" localSheetId="16" hidden="1">#REF!</definedName>
    <definedName name="ojo" localSheetId="17" hidden="1">#REF!</definedName>
    <definedName name="ojo" hidden="1">#REF!</definedName>
    <definedName name="_xlnm.Print_Titles" localSheetId="1">'A-1'!$4:$4</definedName>
    <definedName name="_xlnm.Print_Titles" localSheetId="11">'A-11'!$6:$8</definedName>
    <definedName name="_xlnm.Print_Titles" localSheetId="12">'A-12'!$6:$8</definedName>
    <definedName name="_xlnm.Print_Titles" localSheetId="13">'A-13'!$6:$8</definedName>
    <definedName name="YU" localSheetId="14" hidden="1">#REF!</definedName>
    <definedName name="YU" localSheetId="16" hidden="1">#REF!</definedName>
    <definedName name="YU" localSheetId="17" hidden="1">#REF!</definedName>
    <definedName name="YU" hidden="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1" i="14" l="1"/>
  <c r="R1" i="13"/>
  <c r="Q1" i="12"/>
  <c r="B22" i="16" l="1"/>
  <c r="S32" i="6"/>
  <c r="R32" i="6"/>
  <c r="Q32" i="6"/>
  <c r="P32" i="6"/>
  <c r="O32" i="6"/>
  <c r="N32" i="6"/>
  <c r="M32" i="6"/>
  <c r="L32" i="6"/>
  <c r="K32" i="6"/>
  <c r="S25" i="6"/>
  <c r="R25" i="6"/>
  <c r="Q25" i="6"/>
  <c r="P25" i="6"/>
  <c r="O25" i="6"/>
  <c r="N25" i="6"/>
  <c r="M25" i="6"/>
  <c r="L25" i="6"/>
  <c r="K25" i="6"/>
  <c r="S17" i="6"/>
  <c r="R17" i="6"/>
  <c r="Q17" i="6"/>
  <c r="P17" i="6"/>
  <c r="O17" i="6"/>
  <c r="N17" i="6"/>
  <c r="M17" i="6"/>
  <c r="L17" i="6"/>
  <c r="K17" i="6"/>
  <c r="S11" i="6"/>
  <c r="R11" i="6"/>
  <c r="Q11" i="6"/>
  <c r="P11" i="6"/>
  <c r="O11" i="6"/>
  <c r="N11" i="6"/>
  <c r="M11" i="6"/>
  <c r="L11" i="6"/>
  <c r="K11" i="6"/>
</calcChain>
</file>

<file path=xl/sharedStrings.xml><?xml version="1.0" encoding="utf-8"?>
<sst xmlns="http://schemas.openxmlformats.org/spreadsheetml/2006/main" count="1563" uniqueCount="840">
  <si>
    <t>ARGENTINA</t>
  </si>
  <si>
    <t>ANEXO ESTADÍSTICO</t>
  </si>
  <si>
    <t>STATISTICAL ANNEX</t>
  </si>
  <si>
    <t>PRINCIPALES INDICADORES ECONÓMICOS</t>
  </si>
  <si>
    <t>MAIN ECONOMIC INDICATORS</t>
  </si>
  <si>
    <t>PRINCIPALES INDICADORES TRIMESTRALES</t>
  </si>
  <si>
    <t>MAIN QUARTERLY INDICATORS</t>
  </si>
  <si>
    <t>PRODUCTO INTERNO BRUTO POR RAMAS DE ACTIVIDAD ECONÓMICA</t>
  </si>
  <si>
    <t>OFERTA Y DEMANDA GLOBALES</t>
  </si>
  <si>
    <t>TOTAL SUPPLY AND DEMAND</t>
  </si>
  <si>
    <t>SUPERFICIE SEMBRADA Y PRODUCCIÓN AGRÍCOLA</t>
  </si>
  <si>
    <t>AREA CULTIVATED AND CROP OUTPUT</t>
  </si>
  <si>
    <t xml:space="preserve">INDICADORES DE LA PRODUCCIÓN MINERA </t>
  </si>
  <si>
    <t>MINING OUTPUT</t>
  </si>
  <si>
    <t>INDICADORES DE LA PRODUCCIÓN MANUFACTURERA</t>
  </si>
  <si>
    <t>MANUFACTURING OUTPUT</t>
  </si>
  <si>
    <t xml:space="preserve">BALANZA DE PAGOS </t>
  </si>
  <si>
    <t>BALANCE OF PAYMENTS</t>
  </si>
  <si>
    <t>VALOR DE LAS EXPORTACIONES DE BIENES, FOB</t>
  </si>
  <si>
    <t>EXPORTS OF GOODS, FOB</t>
  </si>
  <si>
    <t>ORIGEN Y DESTINO DEL COMERCIO INTERNACIONAL</t>
  </si>
  <si>
    <t>ORIGIN AND DESTINATION OF INTERNATIONAL TRADE</t>
  </si>
  <si>
    <t>VALOR DE LAS IMPORTACIONES DE BIENES, CIF</t>
  </si>
  <si>
    <t>IMPORTS OF GOODS, CIF</t>
  </si>
  <si>
    <t xml:space="preserve">DESTINO DE LAS EXPORTACIONES DE BIENES, FOB </t>
  </si>
  <si>
    <t xml:space="preserve">EXPORTS OF GOODS, FOB, BY DESTINATION </t>
  </si>
  <si>
    <t xml:space="preserve">ORIGEN DE LAS IMPORTACIONES DE BIENES, CIF </t>
  </si>
  <si>
    <t>IMPORTS OF GOODS, CIF, BY ORIGIN</t>
  </si>
  <si>
    <t>INDICADORES DEL ENDEUDAMIENTO EXTERNO</t>
  </si>
  <si>
    <t>EXTERNAL DEBT INDICATORS</t>
  </si>
  <si>
    <t>BALANCE MONETARIO DEL SISTEMA FINANCIERO</t>
  </si>
  <si>
    <t xml:space="preserve">MONETARY SURVEY OF THE FINANCIAL SYSTEM </t>
  </si>
  <si>
    <t>16</t>
  </si>
  <si>
    <t>INGRESOS Y GASTOS DE LA ADMINISTRACIÓN NACIONAL CENTRAL</t>
  </si>
  <si>
    <t>REVENUES AND EXPENDITURES OF CENTRAL NATIONAL ADMINISTRATION</t>
  </si>
  <si>
    <t>17</t>
  </si>
  <si>
    <t>INGRESOS TRIBUTARIOS DEL GOBIERNO GENERAL</t>
  </si>
  <si>
    <t>TAX REVENUES OF GENERAL GOVERNMENT</t>
  </si>
  <si>
    <t xml:space="preserve">ARGENTINA : PRINCIPALES INDICADORES ECONÓMICOS  </t>
  </si>
  <si>
    <t xml:space="preserve">ARGENTINA : MAIN ECONOMIC INDICATORS </t>
  </si>
  <si>
    <t>a/</t>
  </si>
  <si>
    <t>Tasas de variación anual / Annual growth rates b/</t>
  </si>
  <si>
    <t xml:space="preserve">Producto interno bruto total </t>
  </si>
  <si>
    <t xml:space="preserve">Gross domestic product </t>
  </si>
  <si>
    <t xml:space="preserve">Producto interno bruto por habitante </t>
  </si>
  <si>
    <t xml:space="preserve">Per capita gross domestic product </t>
  </si>
  <si>
    <t xml:space="preserve">Producto interno bruto sectorial </t>
  </si>
  <si>
    <t xml:space="preserve">Gross domestic product, by sector </t>
  </si>
  <si>
    <t xml:space="preserve">  Agricultura, ganadería, caza, silvicultura y pesca </t>
  </si>
  <si>
    <t xml:space="preserve">  Agriculture, livestock, hunting, forestry and fishing </t>
  </si>
  <si>
    <t xml:space="preserve">  Explotación de minas y canteras </t>
  </si>
  <si>
    <t xml:space="preserve">  Mining and quarrying </t>
  </si>
  <si>
    <t xml:space="preserve">  Industrias manufactureras </t>
  </si>
  <si>
    <t xml:space="preserve">  Manufacturing </t>
  </si>
  <si>
    <t xml:space="preserve">  Electricidad, gas y agua </t>
  </si>
  <si>
    <t xml:space="preserve">  Electricity, gas and water </t>
  </si>
  <si>
    <t xml:space="preserve">  Construcción </t>
  </si>
  <si>
    <t xml:space="preserve">  Construction </t>
  </si>
  <si>
    <t xml:space="preserve">  Comercio al por mayor y al por menor, </t>
  </si>
  <si>
    <t xml:space="preserve">  Wholesale and retail commerce, </t>
  </si>
  <si>
    <t xml:space="preserve">    restaurantes y hoteles </t>
  </si>
  <si>
    <t xml:space="preserve">    restaurants and hotels </t>
  </si>
  <si>
    <t xml:space="preserve">  Transporte, almacenamiento y comunicaciones </t>
  </si>
  <si>
    <t xml:space="preserve">  Transport, storage and communications </t>
  </si>
  <si>
    <t xml:space="preserve">  Establecimientos financieros, seguros, bienes </t>
  </si>
  <si>
    <t xml:space="preserve">  Financial institutions, insurance, real </t>
  </si>
  <si>
    <t xml:space="preserve">    inmuebles y servicios prestados a las empresas </t>
  </si>
  <si>
    <t xml:space="preserve">    estate and business services </t>
  </si>
  <si>
    <t xml:space="preserve">  Servicios comunales, sociales y personales </t>
  </si>
  <si>
    <t xml:space="preserve">  Community, social and personal services </t>
  </si>
  <si>
    <t xml:space="preserve">Producto interno bruto por tipo de gasto </t>
  </si>
  <si>
    <t xml:space="preserve">Gross domestic product, by type of expenditure </t>
  </si>
  <si>
    <t xml:space="preserve">  Gasto de consumo final </t>
  </si>
  <si>
    <t xml:space="preserve">  Final consumption expenditure </t>
  </si>
  <si>
    <t xml:space="preserve">     Consumo del gobierno </t>
  </si>
  <si>
    <t xml:space="preserve">     Government consumption </t>
  </si>
  <si>
    <t xml:space="preserve">     Consumo privado </t>
  </si>
  <si>
    <t xml:space="preserve">     Private consumption </t>
  </si>
  <si>
    <t xml:space="preserve">  Formación bruta de capital </t>
  </si>
  <si>
    <t xml:space="preserve">  Gross capital formation </t>
  </si>
  <si>
    <t xml:space="preserve">  Exportaciones de bienes y servicios </t>
  </si>
  <si>
    <t xml:space="preserve">  Exports (goods and services) </t>
  </si>
  <si>
    <t xml:space="preserve">  Importaciones de bienes y servicios </t>
  </si>
  <si>
    <t xml:space="preserve">  Imports (goods and services) </t>
  </si>
  <si>
    <t>Inversión y ahorro c/</t>
  </si>
  <si>
    <t>Investment and saving c/</t>
  </si>
  <si>
    <t xml:space="preserve">     Ahorro nacional </t>
  </si>
  <si>
    <t xml:space="preserve">     National saving </t>
  </si>
  <si>
    <t xml:space="preserve">     Ahorro externo </t>
  </si>
  <si>
    <t xml:space="preserve">     External saving </t>
  </si>
  <si>
    <t xml:space="preserve">Balanza de pagos </t>
  </si>
  <si>
    <t xml:space="preserve">Millones de dólares / Millions of dollars </t>
  </si>
  <si>
    <t xml:space="preserve">Balance of payments </t>
  </si>
  <si>
    <t xml:space="preserve">   Balanza de cuenta corriente </t>
  </si>
  <si>
    <t xml:space="preserve">  Current account balance </t>
  </si>
  <si>
    <t xml:space="preserve">     Balanza de bienes </t>
  </si>
  <si>
    <t xml:space="preserve">    Goods balance </t>
  </si>
  <si>
    <t xml:space="preserve">       Exportaciones FOB </t>
  </si>
  <si>
    <t xml:space="preserve">       Exports, f.o.b. </t>
  </si>
  <si>
    <t xml:space="preserve">       Importaciones FOB </t>
  </si>
  <si>
    <t xml:space="preserve">       Imports, f.o.b. </t>
  </si>
  <si>
    <t xml:space="preserve">     Balanza de servicios </t>
  </si>
  <si>
    <t xml:space="preserve">     Services trade balance </t>
  </si>
  <si>
    <t xml:space="preserve">     Balanza de renta </t>
  </si>
  <si>
    <t xml:space="preserve">     Income balance </t>
  </si>
  <si>
    <t xml:space="preserve">     Balanza de transferencias corrientes </t>
  </si>
  <si>
    <t xml:space="preserve">     Net current transfers </t>
  </si>
  <si>
    <t xml:space="preserve">   Balanzas de capital y financiera d/</t>
  </si>
  <si>
    <t xml:space="preserve">   Capital and financial balance d/</t>
  </si>
  <si>
    <t xml:space="preserve">     Inversión extranjera directa neta </t>
  </si>
  <si>
    <t xml:space="preserve">     Net foreign direct investment </t>
  </si>
  <si>
    <t xml:space="preserve">     Otros movimientos de capital </t>
  </si>
  <si>
    <t xml:space="preserve">    Other capital movements </t>
  </si>
  <si>
    <t xml:space="preserve">   Balanza global </t>
  </si>
  <si>
    <t xml:space="preserve">   Overall balance </t>
  </si>
  <si>
    <t xml:space="preserve">     Variación en activos de reserva e/</t>
  </si>
  <si>
    <t xml:space="preserve">     Variation in reserve assets e/</t>
  </si>
  <si>
    <t xml:space="preserve">     Otro financiamiento</t>
  </si>
  <si>
    <t xml:space="preserve">     Other financing</t>
  </si>
  <si>
    <t xml:space="preserve">Otros indicadores del sector externo </t>
  </si>
  <si>
    <t xml:space="preserve">Other external-sector indicators </t>
  </si>
  <si>
    <t xml:space="preserve">  Relación de precios del intercambio de bienes </t>
  </si>
  <si>
    <t xml:space="preserve">  Terms of trade for goods </t>
  </si>
  <si>
    <t xml:space="preserve">  Transferencia neta de recursos (millones de dólares) </t>
  </si>
  <si>
    <t xml:space="preserve">  Net resource transfer (millions of dollars) </t>
  </si>
  <si>
    <t xml:space="preserve">  Deuda externa bruta total (millones de dólares) </t>
  </si>
  <si>
    <t xml:space="preserve">  Total gross external debt (millions of dollars) </t>
  </si>
  <si>
    <t xml:space="preserve">Tasas anuales medias / Average annual rates </t>
  </si>
  <si>
    <t xml:space="preserve">  Tasa de actividad </t>
  </si>
  <si>
    <t xml:space="preserve">  Labour force participation rate </t>
  </si>
  <si>
    <t xml:space="preserve">  Tasa de desempleo abierto </t>
  </si>
  <si>
    <t xml:space="preserve">  Open unemployment rate </t>
  </si>
  <si>
    <t xml:space="preserve">  Tasa de subempleo visible </t>
  </si>
  <si>
    <t xml:space="preserve">  Visible underemployment rate </t>
  </si>
  <si>
    <t xml:space="preserve">Precios </t>
  </si>
  <si>
    <t xml:space="preserve">Porcentajes anuales / Annual percentages </t>
  </si>
  <si>
    <t xml:space="preserve">Prices </t>
  </si>
  <si>
    <t xml:space="preserve">   Variación de los precios al consumidor </t>
  </si>
  <si>
    <t xml:space="preserve">   Variation in consumer prices </t>
  </si>
  <si>
    <t xml:space="preserve">     (diciembre a diciembre) </t>
  </si>
  <si>
    <t xml:space="preserve">     (December-December) </t>
  </si>
  <si>
    <t xml:space="preserve">   Variación de los precios al por mayor </t>
  </si>
  <si>
    <t xml:space="preserve">   Variation in wholesale prices </t>
  </si>
  <si>
    <t xml:space="preserve">     (diciembre a diciembre)  </t>
  </si>
  <si>
    <t xml:space="preserve">     (December-December)  </t>
  </si>
  <si>
    <t xml:space="preserve">   Variación del tipo de cambio nominal </t>
  </si>
  <si>
    <t xml:space="preserve">   Variation in nominal exchange rate </t>
  </si>
  <si>
    <t xml:space="preserve">     (promedio anual) </t>
  </si>
  <si>
    <t xml:space="preserve">     (annual average) </t>
  </si>
  <si>
    <t xml:space="preserve">Gobierno central </t>
  </si>
  <si>
    <t xml:space="preserve">Central government </t>
  </si>
  <si>
    <t xml:space="preserve">  Ingresos totales </t>
  </si>
  <si>
    <t xml:space="preserve">  Total revenue </t>
  </si>
  <si>
    <t xml:space="preserve">      Ingresos tributarios </t>
  </si>
  <si>
    <t xml:space="preserve">      Tax revenue </t>
  </si>
  <si>
    <t xml:space="preserve">  Gastos totales </t>
  </si>
  <si>
    <t xml:space="preserve">  Total expenditure </t>
  </si>
  <si>
    <t xml:space="preserve">    Gastos corrientes </t>
  </si>
  <si>
    <t xml:space="preserve">   Current expenditure </t>
  </si>
  <si>
    <t xml:space="preserve">      Intereses </t>
  </si>
  <si>
    <t xml:space="preserve">      Interest </t>
  </si>
  <si>
    <t xml:space="preserve">    Gastos de capital </t>
  </si>
  <si>
    <t xml:space="preserve">    Capital expenditure </t>
  </si>
  <si>
    <t xml:space="preserve">  Resultado primario </t>
  </si>
  <si>
    <t xml:space="preserve">  Primary balance </t>
  </si>
  <si>
    <t xml:space="preserve">  Resultado global </t>
  </si>
  <si>
    <t xml:space="preserve">  Overall balance </t>
  </si>
  <si>
    <t xml:space="preserve">    Interna </t>
  </si>
  <si>
    <t xml:space="preserve">    Domestic </t>
  </si>
  <si>
    <t xml:space="preserve">    Externa </t>
  </si>
  <si>
    <t xml:space="preserve">    External </t>
  </si>
  <si>
    <t xml:space="preserve">Moneda y crédito </t>
  </si>
  <si>
    <t xml:space="preserve">Money and credit </t>
  </si>
  <si>
    <t>Porcentajes del PIB, saldos a fin de año / Percentages of GDP, end-of-year stocks</t>
  </si>
  <si>
    <t xml:space="preserve">  Crédito interno </t>
  </si>
  <si>
    <t xml:space="preserve">   Domestic credit </t>
  </si>
  <si>
    <t xml:space="preserve">    Al sector público </t>
  </si>
  <si>
    <t xml:space="preserve">      To the public sector </t>
  </si>
  <si>
    <t xml:space="preserve">    Al sector privado </t>
  </si>
  <si>
    <t xml:space="preserve">      To the private sector </t>
  </si>
  <si>
    <t xml:space="preserve">    Otros </t>
  </si>
  <si>
    <t xml:space="preserve">      Others </t>
  </si>
  <si>
    <t xml:space="preserve">  Base monetaria </t>
  </si>
  <si>
    <t xml:space="preserve">  Monetary base </t>
  </si>
  <si>
    <t xml:space="preserve">  Dinero (M1) </t>
  </si>
  <si>
    <t xml:space="preserve">  Money (M1) </t>
  </si>
  <si>
    <t>Fuente: Comisión Económica para América Latina y el Caribe (CEPAL), sobre la base de cifras oficiales.</t>
  </si>
  <si>
    <t>a/ Cifras preliminares.</t>
  </si>
  <si>
    <t>b/ Sobre la base de cifras en moneda nacional a precios constantes de 2004.</t>
  </si>
  <si>
    <t xml:space="preserve">c/ Sobre la base de los valores calculados en moneda nacional expresados en dólares corrientes. </t>
  </si>
  <si>
    <t xml:space="preserve">d/ Incluye errores y omisiones.   </t>
  </si>
  <si>
    <t xml:space="preserve">e/ El signo menos (-) indica aumento de los activos de reserva. </t>
  </si>
  <si>
    <t>Source: Economic Commission for Latin America and the Caribbean (ECLAC), on the basis of official figures.</t>
  </si>
  <si>
    <t>a/ Preliminary figures.</t>
  </si>
  <si>
    <t>b/ Based on figures in local currency at constant 2004 prices.</t>
  </si>
  <si>
    <t>c/ Based on values calculated in national currency and expressed in current dollars.</t>
  </si>
  <si>
    <t xml:space="preserve">d/ Includes errors and omissions.   </t>
  </si>
  <si>
    <t xml:space="preserve">e/ A minus sign (-) indicates an increase in reserve assets. </t>
  </si>
  <si>
    <t>ARGENTINA : PRINCIPALES INDICADORES TRIMESTRALES</t>
  </si>
  <si>
    <t>ARGENTINA : MAIN QUARTERLY INDICATORS</t>
  </si>
  <si>
    <t>Trim 1</t>
  </si>
  <si>
    <t>Trim 2</t>
  </si>
  <si>
    <t>Trim 3</t>
  </si>
  <si>
    <t>Trim 4</t>
  </si>
  <si>
    <t xml:space="preserve">Producto interno bruto total (variación respecto </t>
  </si>
  <si>
    <t/>
  </si>
  <si>
    <t xml:space="preserve">Gross domestic product (variation from same </t>
  </si>
  <si>
    <t xml:space="preserve">   del mismo trimestre del año anterior) b/</t>
  </si>
  <si>
    <t>…</t>
  </si>
  <si>
    <t xml:space="preserve">   quarter of preceding year) b/</t>
  </si>
  <si>
    <t xml:space="preserve">Reservas internacionales brutas (millones de dólares) </t>
  </si>
  <si>
    <t>Gross international reserves (millions of dollars)</t>
  </si>
  <si>
    <t xml:space="preserve">Tasa de ocupación </t>
  </si>
  <si>
    <t xml:space="preserve">Employment rate </t>
  </si>
  <si>
    <t>Precios al consumidor</t>
  </si>
  <si>
    <t xml:space="preserve">Consumer prices </t>
  </si>
  <si>
    <t xml:space="preserve">   (variación porcentual en 12 meses)</t>
  </si>
  <si>
    <t xml:space="preserve">   (12-month percentage variation)</t>
  </si>
  <si>
    <t>Precios al por mayor</t>
  </si>
  <si>
    <t>Wholesale prices</t>
  </si>
  <si>
    <t xml:space="preserve">Tipo de cambio nominal promedio </t>
  </si>
  <si>
    <t xml:space="preserve">Average nominal exchange rate </t>
  </si>
  <si>
    <t xml:space="preserve">  (pesos por dólar) </t>
  </si>
  <si>
    <t xml:space="preserve">  (pesos per dollar) </t>
  </si>
  <si>
    <t xml:space="preserve">Tasas de interés nominales (medias de porcentajes anualizados) </t>
  </si>
  <si>
    <t>Nominal interest rates (average annualized percentages)</t>
  </si>
  <si>
    <t>e/</t>
  </si>
  <si>
    <t xml:space="preserve">   Tasa de interés interbancaria </t>
  </si>
  <si>
    <t xml:space="preserve">   Interbank rate </t>
  </si>
  <si>
    <t xml:space="preserve">   Tasa de política monetaria</t>
  </si>
  <si>
    <t xml:space="preserve">   Monetary policy rates</t>
  </si>
  <si>
    <t xml:space="preserve">Diferencial de bonos soberanos, Embi + </t>
  </si>
  <si>
    <t xml:space="preserve">Sovereign bond spread, Embi + </t>
  </si>
  <si>
    <t xml:space="preserve">Primas por canje de riesgo de incumplimiento de créditos, </t>
  </si>
  <si>
    <t>Risk premiia on five-year credit default swap</t>
  </si>
  <si>
    <t xml:space="preserve">  a 5 años (puntos básicos, a fin de período)</t>
  </si>
  <si>
    <t xml:space="preserve">  (basis points to end of period) </t>
  </si>
  <si>
    <t>Emisión de bonos internacionales (millones de dólares)</t>
  </si>
  <si>
    <t>International bond issues (millions of dollars)</t>
  </si>
  <si>
    <t xml:space="preserve">Índices de precios de la bolsa de valores </t>
  </si>
  <si>
    <t>Stock price index (national index to</t>
  </si>
  <si>
    <t xml:space="preserve">   (índice nacional, 31 diciembre de 2005=100)</t>
  </si>
  <si>
    <t xml:space="preserve"> end of period, 31 December 2005 = 100) </t>
  </si>
  <si>
    <t xml:space="preserve">Crédito interno (variación respecto </t>
  </si>
  <si>
    <t>Domestic credit (variation from same</t>
  </si>
  <si>
    <t xml:space="preserve">   del mismo trimestre del año anterior) </t>
  </si>
  <si>
    <t xml:space="preserve">   quarter of preceding year) </t>
  </si>
  <si>
    <t>Crédito vencido respecto del crédito total</t>
  </si>
  <si>
    <t>Non-performing loans as</t>
  </si>
  <si>
    <t xml:space="preserve">   (porcentajes) </t>
  </si>
  <si>
    <t xml:space="preserve">  a percentage of total credit</t>
  </si>
  <si>
    <t>GROSS DOMESTIC PRODUCT, BY KIND OF ECONOMIC ACTIVITY</t>
  </si>
  <si>
    <t>(Millions of Argentina pesos at 1993 constant prices)</t>
  </si>
  <si>
    <t>|</t>
  </si>
  <si>
    <t>Millones de pesos a precios constantes de 1993 /</t>
  </si>
  <si>
    <t xml:space="preserve">Millones de pesos a precios constantes de 2004 / </t>
  </si>
  <si>
    <t>Millions of pesos at 1993 constant prices</t>
  </si>
  <si>
    <t>Millions of pesos at 2004 constant prices</t>
  </si>
  <si>
    <t>Producto interno bruto</t>
  </si>
  <si>
    <t>Gross domestic product, by sector</t>
  </si>
  <si>
    <t xml:space="preserve">  Agricultura, ganadería, caza, silvicultura y pesca</t>
  </si>
  <si>
    <t xml:space="preserve">  Agriculture, livestock, hunting, forestry and fishing</t>
  </si>
  <si>
    <t xml:space="preserve">  Explotación de minas y canteras</t>
  </si>
  <si>
    <t xml:space="preserve">  Mining and quarrying</t>
  </si>
  <si>
    <t xml:space="preserve">  Industrias manufactureras</t>
  </si>
  <si>
    <t xml:space="preserve">  Electricidad, gas y agua</t>
  </si>
  <si>
    <t xml:space="preserve">  Electricity, gas and water</t>
  </si>
  <si>
    <t xml:space="preserve">  Construcción</t>
  </si>
  <si>
    <t xml:space="preserve">  Construction</t>
  </si>
  <si>
    <t xml:space="preserve">  Wholesale and retail commerce,</t>
  </si>
  <si>
    <t xml:space="preserve">    restaurantes y hoteles</t>
  </si>
  <si>
    <t xml:space="preserve">    restaurants and hotels</t>
  </si>
  <si>
    <t xml:space="preserve">  Transporte, almacenamiento y comunicaciones</t>
  </si>
  <si>
    <t xml:space="preserve">  Transport, storage and communications</t>
  </si>
  <si>
    <t xml:space="preserve">  Establecimientos financieros, seguros, bienes  </t>
  </si>
  <si>
    <t xml:space="preserve">    inmuebles y servicios prestados a las empresas</t>
  </si>
  <si>
    <t xml:space="preserve">    estate and business services</t>
  </si>
  <si>
    <t xml:space="preserve">  Servicios comunales, sociales y personales</t>
  </si>
  <si>
    <t xml:space="preserve">  Community, social and personal services</t>
  </si>
  <si>
    <t xml:space="preserve">  Otras partidas b/</t>
  </si>
  <si>
    <t xml:space="preserve">  Other items b/</t>
  </si>
  <si>
    <t xml:space="preserve">a/ Cifras preliminares.   </t>
  </si>
  <si>
    <t>b/ Incluye el efecto de la partida Derechos de importación y la imputación de los Ajustes por servicios bancarios.</t>
  </si>
  <si>
    <t>b/ Includes import duties and imputed adjustments for banking services.</t>
  </si>
  <si>
    <t>Millones de pesos a precios constantes de 2004 /</t>
  </si>
  <si>
    <t>Oferta global</t>
  </si>
  <si>
    <t>Total supply</t>
  </si>
  <si>
    <t xml:space="preserve">  Producto interno bruto</t>
  </si>
  <si>
    <t xml:space="preserve">  Gross domestic product</t>
  </si>
  <si>
    <t xml:space="preserve">  Importaciones de bienes y servicios</t>
  </si>
  <si>
    <t xml:space="preserve">  Imports of goods and services</t>
  </si>
  <si>
    <t>Demanda global</t>
  </si>
  <si>
    <t xml:space="preserve">Total demand </t>
  </si>
  <si>
    <t xml:space="preserve">  Demanda interna</t>
  </si>
  <si>
    <t xml:space="preserve">  Domestic demand</t>
  </si>
  <si>
    <t xml:space="preserve">   Gasto de consumo final</t>
  </si>
  <si>
    <t xml:space="preserve">    Total consumption </t>
  </si>
  <si>
    <t xml:space="preserve">     Consumo del gobierno</t>
  </si>
  <si>
    <t xml:space="preserve">      Government consumption</t>
  </si>
  <si>
    <t xml:space="preserve">     Consumo privado</t>
  </si>
  <si>
    <t xml:space="preserve">      Private consumption</t>
  </si>
  <si>
    <t xml:space="preserve">  Inversión bruta interna b/</t>
  </si>
  <si>
    <t xml:space="preserve">    Gross domestic investment b/</t>
  </si>
  <si>
    <t xml:space="preserve">  Exportaciones de bienes y servicios</t>
  </si>
  <si>
    <t xml:space="preserve">  Exports of goods and services</t>
  </si>
  <si>
    <t xml:space="preserve">  Discrepancia estadística</t>
  </si>
  <si>
    <t xml:space="preserve">  Statistical discrepancy</t>
  </si>
  <si>
    <t xml:space="preserve">a/ Cifras preliminares.  </t>
  </si>
  <si>
    <t>b/ No incluye variación de existencias.</t>
  </si>
  <si>
    <t xml:space="preserve">b/ Does not include changes in stocks. </t>
  </si>
  <si>
    <t>(Años agrícolas)</t>
  </si>
  <si>
    <t>(Agricultural years)</t>
  </si>
  <si>
    <t>2000/</t>
  </si>
  <si>
    <t xml:space="preserve"> 2001/</t>
  </si>
  <si>
    <t xml:space="preserve"> 2002/</t>
  </si>
  <si>
    <t xml:space="preserve"> 2003/</t>
  </si>
  <si>
    <t xml:space="preserve"> 2004/</t>
  </si>
  <si>
    <t>2005/</t>
  </si>
  <si>
    <t>2006/</t>
  </si>
  <si>
    <t>2007/</t>
  </si>
  <si>
    <t>2008/</t>
  </si>
  <si>
    <t>2009/</t>
  </si>
  <si>
    <t>2010/</t>
  </si>
  <si>
    <t>2011/</t>
  </si>
  <si>
    <t>2012/</t>
  </si>
  <si>
    <t>2013/</t>
  </si>
  <si>
    <t>2014/</t>
  </si>
  <si>
    <t>2015/</t>
  </si>
  <si>
    <t>2016/</t>
  </si>
  <si>
    <t>Superficie cosechada (miles de hectáreas)</t>
  </si>
  <si>
    <t>Area harvested, thousands of hectares</t>
  </si>
  <si>
    <t>Principales cereales</t>
  </si>
  <si>
    <t>Main cereal crops</t>
  </si>
  <si>
    <t xml:space="preserve">  Trigo</t>
  </si>
  <si>
    <t xml:space="preserve">  Wheat</t>
  </si>
  <si>
    <t xml:space="preserve">  Sorgo</t>
  </si>
  <si>
    <t xml:space="preserve">  Sorghum</t>
  </si>
  <si>
    <t xml:space="preserve">  Maíz</t>
  </si>
  <si>
    <t xml:space="preserve">  Maize</t>
  </si>
  <si>
    <t xml:space="preserve">  Arroz</t>
  </si>
  <si>
    <t xml:space="preserve">  Rice</t>
  </si>
  <si>
    <t>Oleaginosas</t>
  </si>
  <si>
    <t>Oilseeds</t>
  </si>
  <si>
    <t xml:space="preserve">  Soja</t>
  </si>
  <si>
    <t xml:space="preserve">  Soya</t>
  </si>
  <si>
    <t xml:space="preserve">  Girasol</t>
  </si>
  <si>
    <t xml:space="preserve">  Sunflower</t>
  </si>
  <si>
    <t xml:space="preserve">  Maní</t>
  </si>
  <si>
    <t xml:space="preserve">  Groundnut</t>
  </si>
  <si>
    <t xml:space="preserve">  Lino</t>
  </si>
  <si>
    <t xml:space="preserve">  Linseed</t>
  </si>
  <si>
    <t>Producción (millones de toneladas)</t>
  </si>
  <si>
    <t>Output, millions of tons</t>
  </si>
  <si>
    <t>Fuente: Comisión Económica para América Latina y el Caribe (CEPAL), sobre la base de cifras del Ministerio de Agricultura, Ganadería y Pesca.</t>
  </si>
  <si>
    <t>Source: Economic Commission for Latin America and the Caribbean (ECLAC), on the basis of figures from the Ministry of Agriculture, Livestock and Fisheries.</t>
  </si>
  <si>
    <t>6</t>
  </si>
  <si>
    <t>Producto interno bruto de la minería</t>
  </si>
  <si>
    <t>Gross domestic product of mining</t>
  </si>
  <si>
    <t>(millones de pesos a precios de 2004)</t>
  </si>
  <si>
    <t>(millions of 2004 pesos)</t>
  </si>
  <si>
    <t>Petróleo</t>
  </si>
  <si>
    <t>Petroleum</t>
  </si>
  <si>
    <t>(millones de metros cúbicos)</t>
  </si>
  <si>
    <t>(millions of cubic metres)</t>
  </si>
  <si>
    <t>Gas natural inyectado</t>
  </si>
  <si>
    <t>Injected natural gas</t>
  </si>
  <si>
    <t xml:space="preserve">(miles de millones de metros cúbicos) </t>
  </si>
  <si>
    <t xml:space="preserve">(billions of cubic metres) </t>
  </si>
  <si>
    <t>7</t>
  </si>
  <si>
    <t>Producto interno bruto de la industria manufacturera</t>
  </si>
  <si>
    <t>Gross domestic product of manufacturing</t>
  </si>
  <si>
    <t>(En millones de pesos  a precios de 2004)</t>
  </si>
  <si>
    <t>(Millions of pesos at 2004 prices)</t>
  </si>
  <si>
    <t>Producción de algunas manufacturas importantes</t>
  </si>
  <si>
    <t>Miles de toneladas / Thousands of tons</t>
  </si>
  <si>
    <t>Production of selected important manufactures</t>
  </si>
  <si>
    <t xml:space="preserve">  Harina de trigo</t>
  </si>
  <si>
    <t xml:space="preserve">  Wheat flour</t>
  </si>
  <si>
    <t xml:space="preserve">  Aceites vegetales</t>
  </si>
  <si>
    <t xml:space="preserve">  Vegetable oils</t>
  </si>
  <si>
    <t xml:space="preserve">  Subproductos oleaginosos</t>
  </si>
  <si>
    <t xml:space="preserve">  Oilseed byproducts</t>
  </si>
  <si>
    <t xml:space="preserve">  Leche industrial y para consumo</t>
  </si>
  <si>
    <t xml:space="preserve">  Milk for industrial processing and consumption</t>
  </si>
  <si>
    <t xml:space="preserve">  Cuero bovino curtido (tns)</t>
  </si>
  <si>
    <t xml:space="preserve">  Tanned bovine leather</t>
  </si>
  <si>
    <t xml:space="preserve">  Hierro primario b/</t>
  </si>
  <si>
    <t xml:space="preserve">  Pig iron b/</t>
  </si>
  <si>
    <t xml:space="preserve">  Acero crudo</t>
  </si>
  <si>
    <t xml:space="preserve">  Ingot steel </t>
  </si>
  <si>
    <t xml:space="preserve">  Laminados terminados en caliente</t>
  </si>
  <si>
    <t xml:space="preserve">  Finished hot-rolled products </t>
  </si>
  <si>
    <t xml:space="preserve">  Laminados planos en frío</t>
  </si>
  <si>
    <t xml:space="preserve">  Cold-rolled flat products </t>
  </si>
  <si>
    <t xml:space="preserve">  Aluminio primario </t>
  </si>
  <si>
    <t xml:space="preserve">  Primary aluminium</t>
  </si>
  <si>
    <t xml:space="preserve">  Pasta de papel</t>
  </si>
  <si>
    <t xml:space="preserve">  Paper pulp</t>
  </si>
  <si>
    <t xml:space="preserve">  Ácido sulfúrico</t>
  </si>
  <si>
    <t xml:space="preserve">  Sulphuric acid</t>
  </si>
  <si>
    <r>
      <t xml:space="preserve">  Petróleo crudo (miles de m</t>
    </r>
    <r>
      <rPr>
        <vertAlign val="superscript"/>
        <sz val="8"/>
        <color indexed="8"/>
        <rFont val="Arial"/>
        <family val="2"/>
      </rPr>
      <t>3</t>
    </r>
    <r>
      <rPr>
        <sz val="8"/>
        <color indexed="8"/>
        <rFont val="Arial"/>
        <family val="2"/>
      </rPr>
      <t>)</t>
    </r>
  </si>
  <si>
    <t xml:space="preserve">  Crude petroleum (thousands of cubic metres)</t>
  </si>
  <si>
    <r>
      <t xml:space="preserve">  Petróleo procesado (miles de m</t>
    </r>
    <r>
      <rPr>
        <vertAlign val="superscript"/>
        <sz val="8"/>
        <color indexed="8"/>
        <rFont val="Arial"/>
        <family val="2"/>
      </rPr>
      <t>3</t>
    </r>
    <r>
      <rPr>
        <sz val="8"/>
        <color indexed="8"/>
        <rFont val="Arial"/>
        <family val="2"/>
      </rPr>
      <t>)</t>
    </r>
  </si>
  <si>
    <t xml:space="preserve">  Refined petroleum (thousands of cubic metres)</t>
  </si>
  <si>
    <r>
      <t xml:space="preserve">  Gas natural (millones de m</t>
    </r>
    <r>
      <rPr>
        <vertAlign val="superscript"/>
        <sz val="8"/>
        <color indexed="8"/>
        <rFont val="Arial"/>
        <family val="2"/>
      </rPr>
      <t>3</t>
    </r>
    <r>
      <rPr>
        <sz val="8"/>
        <color indexed="8"/>
        <rFont val="Arial"/>
        <family val="2"/>
      </rPr>
      <t>)</t>
    </r>
  </si>
  <si>
    <t xml:space="preserve">  Natural gas (millions of cubic metres)</t>
  </si>
  <si>
    <t>Unidades / Units</t>
  </si>
  <si>
    <t xml:space="preserve">  Automotores c/</t>
  </si>
  <si>
    <t xml:space="preserve">  Motor vehicles c/</t>
  </si>
  <si>
    <t xml:space="preserve">  Tractores</t>
  </si>
  <si>
    <t xml:space="preserve">  Tractors</t>
  </si>
  <si>
    <t xml:space="preserve">  Lavarropas y secarropas (miles de unid)</t>
  </si>
  <si>
    <t xml:space="preserve">  Washing machines and driers</t>
  </si>
  <si>
    <t>Fuente: Comisión Económica para América Latina y el Caribe (CEPAL), sobre la base de cifras del Banco Central de la República Argentina, Ministerio de Economía y Finanzas Públicas, Centro de Industriales Siderúrgicos, Asociación de Fábricas de Automotores y</t>
  </si>
  <si>
    <t>Asociación de Fábricas Argentinas de Tractores S.A.</t>
  </si>
  <si>
    <t xml:space="preserve">b/ Incluye arrabio y hierro esponja.   </t>
  </si>
  <si>
    <t xml:space="preserve">Source: Economic Commission for Latin America and the Caribbean (ECLAC), on the basis of figures from the Central Bank of Argentina and Department of Energy, Ministry of Economy and Public Finance, the Iron and Steel Manufacturers Centre, the Motor Vehicle Manufacturers Association </t>
  </si>
  <si>
    <t xml:space="preserve"> and the Argentine Tractor Manufacturers Association.       </t>
  </si>
  <si>
    <t xml:space="preserve">b/ Includes pig iron and sponge iron.   </t>
  </si>
  <si>
    <t>8</t>
  </si>
  <si>
    <t>BALANZA DE PAGOS a/</t>
  </si>
  <si>
    <t>BALANCE OF PAYMENTS a/</t>
  </si>
  <si>
    <t>(En millones de dólares)</t>
  </si>
  <si>
    <t>(Millions of dollars)</t>
  </si>
  <si>
    <t>b/</t>
  </si>
  <si>
    <t>Balanza en la cuenta corriente</t>
  </si>
  <si>
    <t>Current account balance</t>
  </si>
  <si>
    <t xml:space="preserve">  Exportaciones de bienes FOB</t>
  </si>
  <si>
    <t xml:space="preserve">  Exports of goods, f.o.b.</t>
  </si>
  <si>
    <t xml:space="preserve">  Importaciones de bienes FOB</t>
  </si>
  <si>
    <t xml:space="preserve">  Imports of goods, f.o.b.</t>
  </si>
  <si>
    <t xml:space="preserve">  Balanza de bienes</t>
  </si>
  <si>
    <t xml:space="preserve">  Goods balance</t>
  </si>
  <si>
    <t xml:space="preserve">  Servicios (crédito)</t>
  </si>
  <si>
    <t xml:space="preserve">  Services (credit)</t>
  </si>
  <si>
    <t xml:space="preserve">    Transporte</t>
  </si>
  <si>
    <t xml:space="preserve">    Transport</t>
  </si>
  <si>
    <t xml:space="preserve">    Viajes</t>
  </si>
  <si>
    <t xml:space="preserve">    Travel</t>
  </si>
  <si>
    <t xml:space="preserve">    Otros servicios</t>
  </si>
  <si>
    <t xml:space="preserve">    Other services </t>
  </si>
  <si>
    <t xml:space="preserve">  Servicios (débito)</t>
  </si>
  <si>
    <t xml:space="preserve">  Services (debit)</t>
  </si>
  <si>
    <t xml:space="preserve">    Other services</t>
  </si>
  <si>
    <t xml:space="preserve">  Balanza de bienes y servicios</t>
  </si>
  <si>
    <t xml:space="preserve">  Goods and services balance</t>
  </si>
  <si>
    <t xml:space="preserve">  Renta (crédito)</t>
  </si>
  <si>
    <t xml:space="preserve">  Income (credit)</t>
  </si>
  <si>
    <t xml:space="preserve">    Remuneración de empleados</t>
  </si>
  <si>
    <t xml:space="preserve">    Compensation of employees</t>
  </si>
  <si>
    <t xml:space="preserve">    Renta de la inversión</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</si>
  <si>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</si>
  <si>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</si>
  <si>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</si>
  <si>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</si>
  <si>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</si>
  <si>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Otra inversión (intereses recibidos)</t>
  </si>
  <si>
    <t xml:space="preserve">      Other investment (interest received)</t>
  </si>
  <si>
    <t xml:space="preserve">  Renta (débito)</t>
  </si>
  <si>
    <t xml:space="preserve">  Income (debit)</t>
  </si>
  <si>
    <t xml:space="preserve">      Otra inversión (intereses pagados)</t>
  </si>
  <si>
    <t xml:space="preserve">      Other investment (interest paid)</t>
  </si>
  <si>
    <t xml:space="preserve">  Balanza de renta</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</si>
  <si>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</si>
  <si>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</si>
  <si>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</si>
  <si>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</si>
  <si>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</si>
  <si>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Balanza de transferencias corrientes                     </t>
  </si>
  <si>
    <t xml:space="preserve">  Net current transfers</t>
  </si>
  <si>
    <t xml:space="preserve">Balanza en la cuenta de capital </t>
  </si>
  <si>
    <t xml:space="preserve">Capital account balance </t>
  </si>
  <si>
    <t xml:space="preserve">Balanza en la cuenta financiera </t>
  </si>
  <si>
    <t xml:space="preserve">Financial account balance </t>
  </si>
  <si>
    <t xml:space="preserve">  Inversión directa en el extranjero                        </t>
  </si>
  <si>
    <t xml:space="preserve">  Direct investment abroad                        </t>
  </si>
  <si>
    <t xml:space="preserve">  Inversión directa en la economía declarante               </t>
  </si>
  <si>
    <t xml:space="preserve">  Direct investment in reporting economy               </t>
  </si>
  <si>
    <t xml:space="preserve">  Activos de inversión de cartera                           </t>
  </si>
  <si>
    <t xml:space="preserve">  Portfolio investment assets</t>
  </si>
  <si>
    <t xml:space="preserve">    Títulos de participación en el capital                </t>
  </si>
  <si>
    <t xml:space="preserve">    Equity securities                </t>
  </si>
  <si>
    <t xml:space="preserve">    Títulos de deuda</t>
  </si>
  <si>
    <t xml:space="preserve">    Debt securities</t>
  </si>
  <si>
    <t xml:space="preserve">  Pasivos de inversión de cartera                           </t>
  </si>
  <si>
    <t xml:space="preserve">  Portfolio investment liabilities                           </t>
  </si>
  <si>
    <t xml:space="preserve">  Activos de otra inversión                                 </t>
  </si>
  <si>
    <t xml:space="preserve">  Other investment assets</t>
  </si>
  <si>
    <t xml:space="preserve">    Autoridades monetarias                                </t>
  </si>
  <si>
    <t xml:space="preserve">    Monetary authorities</t>
  </si>
  <si>
    <t xml:space="preserve">    Gobierno general                                      </t>
  </si>
  <si>
    <t xml:space="preserve">    General government                                      </t>
  </si>
  <si>
    <t xml:space="preserve">    Bancos                                                </t>
  </si>
  <si>
    <t xml:space="preserve">    Banks</t>
  </si>
  <si>
    <t xml:space="preserve">    Otros sectores                                        </t>
  </si>
  <si>
    <t xml:space="preserve">    Other sectors</t>
  </si>
  <si>
    <t xml:space="preserve">  Pasivos de otra inversión                                 </t>
  </si>
  <si>
    <t xml:space="preserve">  Other investment liabilities                                 </t>
  </si>
  <si>
    <t xml:space="preserve">    Monetary authorities                                </t>
  </si>
  <si>
    <t xml:space="preserve">    General government</t>
  </si>
  <si>
    <t xml:space="preserve">    Banks                                                </t>
  </si>
  <si>
    <t xml:space="preserve">    Other sectors                                        </t>
  </si>
  <si>
    <t>Errores y omisiones</t>
  </si>
  <si>
    <t xml:space="preserve">  Errors and omissions</t>
  </si>
  <si>
    <t>Balanza global</t>
  </si>
  <si>
    <t>Reservas y partidas conexas</t>
  </si>
  <si>
    <t xml:space="preserve">  Reserves and related items</t>
  </si>
  <si>
    <t xml:space="preserve">  Activos de reserva                                        </t>
  </si>
  <si>
    <t xml:space="preserve">    Reserve assets                                        </t>
  </si>
  <si>
    <t xml:space="preserve">  Uso del crédito y préstamos del FMI               </t>
  </si>
  <si>
    <t xml:space="preserve">    Use of IMF credit and loans               </t>
  </si>
  <si>
    <t xml:space="preserve">  Financiamiento excepcional                                </t>
  </si>
  <si>
    <t xml:space="preserve">    Exceptional financing                               </t>
  </si>
  <si>
    <t>a/ Versión analítica, elaborada sobre la base de Fondo Monetario Internacional, Manual de Balanza de pagos, quinta edición.</t>
  </si>
  <si>
    <t>b/ Cifras preliminares.</t>
  </si>
  <si>
    <t>a/ Analitical version, on the basis of International Monetary Fund, Balance of Payments Manual, fifth edition.</t>
  </si>
  <si>
    <t>b/ Preliminary figures.</t>
  </si>
  <si>
    <t>9</t>
  </si>
  <si>
    <t xml:space="preserve">Total </t>
  </si>
  <si>
    <t xml:space="preserve">  Productos primarios</t>
  </si>
  <si>
    <t xml:space="preserve">  Primary goods</t>
  </si>
  <si>
    <t xml:space="preserve">    Animales vivos</t>
  </si>
  <si>
    <t xml:space="preserve">    Livestock </t>
  </si>
  <si>
    <t xml:space="preserve">    Pescados y mariscos sin elaborar</t>
  </si>
  <si>
    <t xml:space="preserve">    Fish and seafood, unprocessed</t>
  </si>
  <si>
    <t xml:space="preserve">    Frutas frescas, hortalizas y legumbres</t>
  </si>
  <si>
    <t xml:space="preserve">    Fresh fruit, vegetables and legumes</t>
  </si>
  <si>
    <t xml:space="preserve">    Cereales             </t>
  </si>
  <si>
    <t xml:space="preserve">    Cereals</t>
  </si>
  <si>
    <t xml:space="preserve">    Semillas y frutos oleaginosos</t>
  </si>
  <si>
    <t xml:space="preserve">    Oilseeds and oleaginous fruits</t>
  </si>
  <si>
    <t xml:space="preserve">    Mineral de cobre y sus concentrados</t>
  </si>
  <si>
    <t xml:space="preserve">    Copper ore and concentrates</t>
  </si>
  <si>
    <t xml:space="preserve">    Resto de primarios</t>
  </si>
  <si>
    <t xml:space="preserve">    Other primary products</t>
  </si>
  <si>
    <t xml:space="preserve">  Manufacturas de origen agropecuario</t>
  </si>
  <si>
    <t xml:space="preserve">  Products of agricultural origin</t>
  </si>
  <si>
    <t xml:space="preserve">    Carnes</t>
  </si>
  <si>
    <t xml:space="preserve">    Meat</t>
  </si>
  <si>
    <t xml:space="preserve">    Productos lácteos y huevos</t>
  </si>
  <si>
    <t xml:space="preserve">    Dairy products and eggs</t>
  </si>
  <si>
    <t xml:space="preserve">    Productos de molinería</t>
  </si>
  <si>
    <t xml:space="preserve">    Products of the milling industry</t>
  </si>
  <si>
    <t xml:space="preserve">    Grasas y aceites</t>
  </si>
  <si>
    <t xml:space="preserve">    Fats and oils</t>
  </si>
  <si>
    <t xml:space="preserve">    Hortalizas, legumbres y frutas preparadas</t>
  </si>
  <si>
    <t xml:space="preserve">    Vegetables, legumes and fruits, processed</t>
  </si>
  <si>
    <t xml:space="preserve">    Bebidas, líquidos alcohólicos y vinagre</t>
  </si>
  <si>
    <t xml:space="preserve">    Beverages, spirits and vinegar</t>
  </si>
  <si>
    <t xml:space="preserve">    Pieles y cueros</t>
  </si>
  <si>
    <t xml:space="preserve">    Leather and furskins</t>
  </si>
  <si>
    <t xml:space="preserve">    Lanas elaboradas</t>
  </si>
  <si>
    <t xml:space="preserve">    Wool, processed</t>
  </si>
  <si>
    <t xml:space="preserve">    Resto de MOA</t>
  </si>
  <si>
    <t xml:space="preserve">    Other agricultural manufactures</t>
  </si>
  <si>
    <t xml:space="preserve">      </t>
  </si>
  <si>
    <t xml:space="preserve">  Manufacturas de origen industrial</t>
  </si>
  <si>
    <t xml:space="preserve">  Industrial manufactures</t>
  </si>
  <si>
    <t xml:space="preserve">    Productos químicos y conexos</t>
  </si>
  <si>
    <t xml:space="preserve">    Chemicals and related products</t>
  </si>
  <si>
    <t xml:space="preserve">    Materias plásticas artificiales</t>
  </si>
  <si>
    <t xml:space="preserve">    Artificial plastic materials</t>
  </si>
  <si>
    <t xml:space="preserve">    Piedras y metales preciosos</t>
  </si>
  <si>
    <t xml:space="preserve">    Precious stones and metals</t>
  </si>
  <si>
    <t xml:space="preserve">    Metales comunes y sus manufacturas</t>
  </si>
  <si>
    <t xml:space="preserve">    Base metals and base metal manufactures</t>
  </si>
  <si>
    <t xml:space="preserve">    Máquinas, aparatos y materiales eléctrico</t>
  </si>
  <si>
    <t xml:space="preserve">    Electrical machinery, apparatus and materials</t>
  </si>
  <si>
    <t xml:space="preserve">    Material de transporte terrestre</t>
  </si>
  <si>
    <t xml:space="preserve">    Land transport equipment</t>
  </si>
  <si>
    <t xml:space="preserve">    Resto de MOI</t>
  </si>
  <si>
    <t xml:space="preserve">    Other industrial manufactures</t>
  </si>
  <si>
    <t xml:space="preserve">  Combustibles y energía</t>
  </si>
  <si>
    <t xml:space="preserve">  Fuels and energy</t>
  </si>
  <si>
    <t xml:space="preserve">    Petróleo crudo</t>
  </si>
  <si>
    <t xml:space="preserve">    Crude petroleum</t>
  </si>
  <si>
    <t xml:space="preserve">    Carburantes, grasas y aceites lubricantes</t>
  </si>
  <si>
    <t xml:space="preserve">    Motor spirit, lubricating oils and greases</t>
  </si>
  <si>
    <t xml:space="preserve">    Gas de petróleo y otros hidrocarburos</t>
  </si>
  <si>
    <t xml:space="preserve">    Petroleum gas and other hydrocarbons</t>
  </si>
  <si>
    <t xml:space="preserve">    Energia eléctrica</t>
  </si>
  <si>
    <t xml:space="preserve">    Electric power</t>
  </si>
  <si>
    <t xml:space="preserve">    Resto de combustibles</t>
  </si>
  <si>
    <t xml:space="preserve">    Other fuels</t>
  </si>
  <si>
    <t>Fuente: Comisión Económica para América Latina y el Caribe (CEPAL), sobre la base de cifras del  Instituto Nacional de Estadística y Censos.</t>
  </si>
  <si>
    <t>Source: Economic Commission for Latin America and the Caribbean (ECLAC), on the basis of figures from the National Institute of Statistics and Censuses.</t>
  </si>
  <si>
    <t xml:space="preserve">a/ Preliminary figures. </t>
  </si>
  <si>
    <t>10</t>
  </si>
  <si>
    <t xml:space="preserve">ARGENTINA </t>
  </si>
  <si>
    <t>Total</t>
  </si>
  <si>
    <t>Bienes de capital</t>
  </si>
  <si>
    <t>Capital goods</t>
  </si>
  <si>
    <t>Bienes intermedios</t>
  </si>
  <si>
    <t>Intermediate goods</t>
  </si>
  <si>
    <t>Combustibles</t>
  </si>
  <si>
    <t>Fuels</t>
  </si>
  <si>
    <t>Piezas y accesorios para bienes de capital</t>
  </si>
  <si>
    <t>Parts and accessories for capital goods</t>
  </si>
  <si>
    <t>Bienes de consumo</t>
  </si>
  <si>
    <t>Consumer goods</t>
  </si>
  <si>
    <t>Vehículos automotores de pasajeros</t>
  </si>
  <si>
    <t>Passenger motor vehicles</t>
  </si>
  <si>
    <t>Resto</t>
  </si>
  <si>
    <t>Other</t>
  </si>
  <si>
    <t>Fuente: Comisión Económica para América Latina y el Caribe (CEPAL), sobre la base de cifras del Instituto Nacional de Estadística y Censos.</t>
  </si>
  <si>
    <t>(En millones de dólares) a/</t>
  </si>
  <si>
    <t>(Millions of dollars) a/</t>
  </si>
  <si>
    <t>América / America</t>
  </si>
  <si>
    <t>Europa / Europe</t>
  </si>
  <si>
    <t>Asia, Australia y Oceanía/ Asia, Australia and Oceania</t>
  </si>
  <si>
    <t>África / Africa</t>
  </si>
  <si>
    <t>América Latina y el Caribe / Latin America and the Caribbean</t>
  </si>
  <si>
    <t>Estados Unidos / United States</t>
  </si>
  <si>
    <t>Unión Europea (27 países) / European Union (27 countries)</t>
  </si>
  <si>
    <t>Japón / Japan</t>
  </si>
  <si>
    <t>China</t>
  </si>
  <si>
    <t>ALADI / LAIA</t>
  </si>
  <si>
    <t>Mercosur</t>
  </si>
  <si>
    <t>Grupo Andino / Andean Group</t>
  </si>
  <si>
    <t>MCCA / CACM</t>
  </si>
  <si>
    <t xml:space="preserve">Exportaciones de bienes FOB / Exports of goods, f.o.b. </t>
  </si>
  <si>
    <t xml:space="preserve">Importaciones de bienes CIF / Imports of goods, c.i.f. </t>
  </si>
  <si>
    <t>Fuente: Comisión Económica para América Latina y el Caribe (CEPAL), sobre la base de cifras oficiales de Comtrade, División de Estadísticas de la ONU.</t>
  </si>
  <si>
    <t>diferencias metodológicas y por corresponder a distintas fuentes estadísticas respectivamente.</t>
  </si>
  <si>
    <t>Source: Economic Commission for Latin America and the Caribbean (ECLAC), on the basis of official figures from Comtrade, UNSD.</t>
  </si>
  <si>
    <t>product, due to methodological differences and to various statistical sources, respectively.</t>
  </si>
  <si>
    <t>DESTINO DE LAS EXPORTACIONES DE BIENES, FOB</t>
  </si>
  <si>
    <t>EXPORTS BY DESTINATION, F.O.B., BY DESTINATION</t>
  </si>
  <si>
    <t>Merco- sur</t>
  </si>
  <si>
    <t xml:space="preserve"> Total</t>
  </si>
  <si>
    <t>Primarios</t>
  </si>
  <si>
    <t xml:space="preserve"> Commodities</t>
  </si>
  <si>
    <t>Manufacturados</t>
  </si>
  <si>
    <t xml:space="preserve"> Manufactures</t>
  </si>
  <si>
    <t>a/ Clasificación Uniforme para el Comercio Internacional, CUCI Rev.3. Los productos primarios incluyen las secciones 0, 1, 2, 3, 4, 9 y el capítulo 68. Las manufacturas</t>
  </si>
  <si>
    <t xml:space="preserve">    incluyen las secciones 5, 6, 7 y 8, excluido el capítulo 68.  Los totales pueden no coincidir con los registrados en la balanza de pagos y en los cuadros de comercio</t>
  </si>
  <si>
    <t xml:space="preserve">    exterior clasificados por tipos de productos, debido a diferencias metodológicas y por corresponder a distintas fuentes estadísticas respectivamente.</t>
  </si>
  <si>
    <t xml:space="preserve">   </t>
  </si>
  <si>
    <t xml:space="preserve">a/ Classification: Standard International Trade Classification, SITC Rev.3. Commodities include sections 0, 1, 2, 3, 4, 9 and chapter 68. Manufactures include sections </t>
  </si>
  <si>
    <t xml:space="preserve">    5, 6, 7 and 8 minus chapter 68.  The figures shown here may not coincide with the figures appearing in the balance of payments and in the tables on foreign trade </t>
  </si>
  <si>
    <t xml:space="preserve">    flows broken down by type of product, due to methodological differences and to various statistical sources, respectively.</t>
  </si>
  <si>
    <t>ORIGEN DE LAS IMPORTACIONES DE BIENES, CIF</t>
  </si>
  <si>
    <t>IMPORTS OF GOODS, C.I.F., BY ORIGIN</t>
  </si>
  <si>
    <t>14</t>
  </si>
  <si>
    <t>(En millones de dólares, saldos a fin de año)</t>
  </si>
  <si>
    <t>(Millions of dollars, end-of-year stocks)</t>
  </si>
  <si>
    <t xml:space="preserve">Deuda externa total </t>
  </si>
  <si>
    <t xml:space="preserve">Total external debt </t>
  </si>
  <si>
    <t xml:space="preserve">  Pública </t>
  </si>
  <si>
    <t xml:space="preserve">  Public </t>
  </si>
  <si>
    <t xml:space="preserve">  Privada a/</t>
  </si>
  <si>
    <t xml:space="preserve">  Private a/</t>
  </si>
  <si>
    <t>Fuente: Comisión Económica para América Latina y el Caribe (CEPAL), sobre la base de cifras de la Dirección Nacional de Cuentas Internacionales del Ministerio de Economía y Finanzas Públicas de la Argentina.</t>
  </si>
  <si>
    <t>a/ A partir de diciembre de 2001, los saldos y transacciones de la deuda externa del sector privado no financiero se estiman en función de los resultados del relevamiento de deuda externa privada del Banco Central de la República Argentina.</t>
  </si>
  <si>
    <t xml:space="preserve">b/ Podrían existir discrepancias con el total por diferencias en las fuentes oficiales. </t>
  </si>
  <si>
    <t>Source: Economic Commission for Latin America and the Caribbean (ECLAC), on the basis of figures from the International Accounts Office of the Ministry of Economy and Public Finance of Argentina.</t>
  </si>
  <si>
    <t>a/ As of December 2001 the external debt balances and transactions of the non-financial private sector are estimated from the results of the private external debt survey conducted by the Central Bank of Argentina.</t>
  </si>
  <si>
    <t>b/ There are discrepancies with the total for the differences in official sources.</t>
  </si>
  <si>
    <t>15</t>
  </si>
  <si>
    <t xml:space="preserve">BALANCE MONETARIO DEL SISTEMA FINANCIERO a/ </t>
  </si>
  <si>
    <t>MONETARY SURVEY OF THE FINANCIAL SYSTEM a/</t>
  </si>
  <si>
    <t>(En millones de pesos, saldos a fin de año)</t>
  </si>
  <si>
    <t>(Millions of pesos, end-of-year stocks)</t>
  </si>
  <si>
    <t>Activos monetarios</t>
  </si>
  <si>
    <t>Monetary assets</t>
  </si>
  <si>
    <t>Activos externos netos</t>
  </si>
  <si>
    <t>External assets (net)</t>
  </si>
  <si>
    <t>Crédito interno neto</t>
  </si>
  <si>
    <t>Domestic credit (net)</t>
  </si>
  <si>
    <t xml:space="preserve">  Al sector público</t>
  </si>
  <si>
    <t xml:space="preserve">  To the public sector</t>
  </si>
  <si>
    <t xml:space="preserve">  Al sector privado c/</t>
  </si>
  <si>
    <t xml:space="preserve">  To the private sector c/</t>
  </si>
  <si>
    <t xml:space="preserve">  Otras cuentas netas</t>
  </si>
  <si>
    <t xml:space="preserve">  Other accounts (net)</t>
  </si>
  <si>
    <t>Pasivos monetarios</t>
  </si>
  <si>
    <t>Monetary liabilities</t>
  </si>
  <si>
    <t>Dinero (M1)</t>
  </si>
  <si>
    <t>Money (M1)</t>
  </si>
  <si>
    <t xml:space="preserve">  Circulante en poder del público</t>
  </si>
  <si>
    <t xml:space="preserve">  Currency with the public</t>
  </si>
  <si>
    <t xml:space="preserve">  Depósitos en cuenta corriente</t>
  </si>
  <si>
    <t xml:space="preserve">  Current-account deposits in local currency</t>
  </si>
  <si>
    <t>Liquidez en moneda nacional (M2)</t>
  </si>
  <si>
    <t>Local-currency liquidity (M2)</t>
  </si>
  <si>
    <t xml:space="preserve">  Depósitos en cajas de ahorro y a plazo fijo </t>
  </si>
  <si>
    <t xml:space="preserve">  Savings and time deposits</t>
  </si>
  <si>
    <t>Liquidez ampliada (M3)</t>
  </si>
  <si>
    <t>Broad money (M3)</t>
  </si>
  <si>
    <t xml:space="preserve">  Depósitos en moneda extranjera</t>
  </si>
  <si>
    <t xml:space="preserve">  Foreign currency deposits</t>
  </si>
  <si>
    <t>Otras cuentas (neto) d/</t>
  </si>
  <si>
    <t xml:space="preserve">  Other items (net) d/</t>
  </si>
  <si>
    <t>Fuente: Comisión Económica para América Latina y el Caribe (CEPAL), sobre la base de cifras del Banco Central de la República Argentina.</t>
  </si>
  <si>
    <t>a/ Corresponde a la consolidación del Banco Central de la República Argentina con las entidades financieras.</t>
  </si>
  <si>
    <t xml:space="preserve">b/ Cifras preliminares.   </t>
  </si>
  <si>
    <t>c/ Incluye recursos devengados y créditos en moneda extranjera.</t>
  </si>
  <si>
    <t>d/ Incluye otros depósitos, recursos devengados y recursos monetarios del sector público.</t>
  </si>
  <si>
    <t>Source: Economic Commission for Latin America and the Caribbean (ECLAC), on the basis of figures from the Central Bank of Argentina.</t>
  </si>
  <si>
    <t>a/ Refers to consolidated figures of the Central Bank of Argentina and financial institutions.</t>
  </si>
  <si>
    <t>c/ Includes accruals and credits denominated in foreign currencies.</t>
  </si>
  <si>
    <t>d/ Includes other deposits, accrued resources and monetary resources of the public sector.</t>
  </si>
  <si>
    <t>(En mIllones de pesos)</t>
  </si>
  <si>
    <t>(Millions of pesos)</t>
  </si>
  <si>
    <t>Ingreso total</t>
  </si>
  <si>
    <t>Total revenue</t>
  </si>
  <si>
    <t xml:space="preserve">  Ingresos corrientes</t>
  </si>
  <si>
    <t xml:space="preserve">  Current revenue</t>
  </si>
  <si>
    <t xml:space="preserve">    Ingresos tributarios</t>
  </si>
  <si>
    <t xml:space="preserve">    Tax revenues</t>
  </si>
  <si>
    <t xml:space="preserve">    Ingresos no tributarios</t>
  </si>
  <si>
    <t xml:space="preserve">    Non-tax revenues</t>
  </si>
  <si>
    <t xml:space="preserve">  Ingresos de capital</t>
  </si>
  <si>
    <t xml:space="preserve">  Capital revenue</t>
  </si>
  <si>
    <t xml:space="preserve">    Donaciones externas</t>
  </si>
  <si>
    <t xml:space="preserve">    Grants</t>
  </si>
  <si>
    <t>Gasto total</t>
  </si>
  <si>
    <t>Total expenditure</t>
  </si>
  <si>
    <t xml:space="preserve">  Gastos corrientes</t>
  </si>
  <si>
    <t xml:space="preserve">  Current expenditure</t>
  </si>
  <si>
    <t xml:space="preserve">    Sueldos y salarios</t>
  </si>
  <si>
    <t xml:space="preserve">    Staff costs</t>
  </si>
  <si>
    <t xml:space="preserve">    Compras de bienes y servicios</t>
  </si>
  <si>
    <t xml:space="preserve">    Goods and services</t>
  </si>
  <si>
    <t xml:space="preserve">    Pagos de intereses</t>
  </si>
  <si>
    <t xml:space="preserve">    Interest payments on public debt</t>
  </si>
  <si>
    <t xml:space="preserve">    Subsidios y otras transferencias corrientes</t>
  </si>
  <si>
    <t xml:space="preserve">    Transfers</t>
  </si>
  <si>
    <t xml:space="preserve">    Otros gastos corrientes</t>
  </si>
  <si>
    <t xml:space="preserve">    Other</t>
  </si>
  <si>
    <t xml:space="preserve">  Gastos de capital</t>
  </si>
  <si>
    <t xml:space="preserve">  Capital expenditure</t>
  </si>
  <si>
    <t xml:space="preserve">    Adquisición de activos de capital fijo</t>
  </si>
  <si>
    <t xml:space="preserve">    Real investment</t>
  </si>
  <si>
    <t xml:space="preserve">    Transferencias de capital</t>
  </si>
  <si>
    <t xml:space="preserve">    Capital transfers</t>
  </si>
  <si>
    <t xml:space="preserve">    Otros gastos de capital</t>
  </si>
  <si>
    <t xml:space="preserve">  Concesión de préstamos menos recuperación</t>
  </si>
  <si>
    <t xml:space="preserve">  Net lending</t>
  </si>
  <si>
    <t>Resultado primario</t>
  </si>
  <si>
    <t>Primary balance</t>
  </si>
  <si>
    <t>Resultado global</t>
  </si>
  <si>
    <t>Overall balance</t>
  </si>
  <si>
    <t>Fuente: Comisión Económica para América Latina y el Caribe (CEPAL), sobre la base de cifras del Ministerio de Economía y Finanzas Públicas.</t>
  </si>
  <si>
    <t>Source: Economic Commission for Latin America and the Caribbean (ECLAC), on the basis of figures provided by the Ministry of Economy and Public Finance.</t>
  </si>
  <si>
    <t>INGRESOS TRIBUTARIOS  DE LA ADMINISTRACIÓN NACIONAL CENTRAL</t>
  </si>
  <si>
    <t>TAX REVENUES OF CENTRAL NATIONAL ADMINISTRATION</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</si>
  <si>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</si>
  <si>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</si>
  <si>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</si>
  <si>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</si>
  <si>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</si>
  <si>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</si>
  <si>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</si>
  <si>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</si>
  <si>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</si>
  <si>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</si>
  <si>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</si>
  <si>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</si>
  <si>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</si>
  <si>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</si>
  <si>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Otros directos</t>
  </si>
  <si>
    <t xml:space="preserve">      Other direct taxes</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</si>
  <si>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</si>
  <si>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</si>
  <si>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</si>
  <si>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</si>
  <si>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</si>
  <si>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</si>
  <si>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</si>
  <si>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</si>
  <si>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</si>
  <si>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</si>
  <si>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Otros impuestos</t>
  </si>
  <si>
    <t xml:space="preserve">    Other taxes</t>
  </si>
  <si>
    <t xml:space="preserve">  Contribuciones a la seguridad social</t>
  </si>
  <si>
    <t xml:space="preserve">  Social security contributions</t>
  </si>
  <si>
    <t>Total ingresos tributarios (incl. seg. social)</t>
  </si>
  <si>
    <t>Total taxes including social security contributions</t>
  </si>
  <si>
    <t>a/ Los totales pueden no coincidir con los registrados en la balanza de pagos y en los cuadros de comercio exterior clasificados por tipos de productos, debido a</t>
  </si>
  <si>
    <t>a/ The figures shown here may not coincide with the figures appearing in the balance of payments and in the tables on foreign trade flows broken down by type of</t>
  </si>
  <si>
    <t>2017/</t>
  </si>
  <si>
    <t xml:space="preserve">Porcentajes de PIB / Percentages of GDP </t>
  </si>
  <si>
    <t xml:space="preserve">      (índice 2010=100)  f/</t>
  </si>
  <si>
    <t xml:space="preserve">     (index: 2010=100) f/</t>
  </si>
  <si>
    <t>Empleo g/ h/</t>
  </si>
  <si>
    <t>Employment g/ h/</t>
  </si>
  <si>
    <t xml:space="preserve">   Tasa de interés pasiva nominal i/</t>
  </si>
  <si>
    <t xml:space="preserve">   Nominal deposit rate i/</t>
  </si>
  <si>
    <t xml:space="preserve">   Tasa de interés activa nominal j/</t>
  </si>
  <si>
    <t xml:space="preserve">   Nominal lending rate j/</t>
  </si>
  <si>
    <t xml:space="preserve">  Deuda del gobierno central k/</t>
  </si>
  <si>
    <t xml:space="preserve">  Central government public debt  k/</t>
  </si>
  <si>
    <t xml:space="preserve">  M2 </t>
  </si>
  <si>
    <t xml:space="preserve">  Depósitos en moneda extranjera </t>
  </si>
  <si>
    <t xml:space="preserve">  Foreign-currency deposits </t>
  </si>
  <si>
    <t>f/ División de Desarrollo Económico. Cálculos propios. Estudio Económico 2019.</t>
  </si>
  <si>
    <t>g/ Áreas urbanas.</t>
  </si>
  <si>
    <t>h/ El Instituto Nacional de Estadística y Censos (INDEC) de la Argentina no reconoce los datos correspondientes al período 2007-2015 y los está sometiendo a un proceso de revisión.</t>
  </si>
  <si>
    <t xml:space="preserve">    Por lo tanto, dichos datos tienen carácter preliminar y serán reemplazados cuando se publiquen los nuevos datos oficiales.</t>
  </si>
  <si>
    <t xml:space="preserve">i/ Depósitos a plazo fijo, todos los plazos. </t>
  </si>
  <si>
    <t>j/ Préstamos al sector privado no financiero en moneda nacional a tasa fija y repactable, documentos a sola firma hasta 89 días de plazo.</t>
  </si>
  <si>
    <t>k/ Secto público nacional</t>
  </si>
  <si>
    <t>f/ Economic Development Division, calculations for Economic Survey of Latin America and the Caribbean, 2019.</t>
  </si>
  <si>
    <t xml:space="preserve">g/ Urban areas. </t>
  </si>
  <si>
    <t xml:space="preserve">h/ The National Institute of Statistics and Censuses (INDEC) of Argentina does not recognize the data for the period 2007-2015 and has them under review. </t>
  </si>
  <si>
    <t xml:space="preserve">    These data are therefore preliminary and will be replaced when new official data are published.</t>
  </si>
  <si>
    <t xml:space="preserve">i/ Fixed-term deposits, all maturities. </t>
  </si>
  <si>
    <t>j/ Local-currency loans to the non-financial private sector, at fixed or renegotiable rates, signature loans of up to 89 days.</t>
  </si>
  <si>
    <t>k/ National Public Sector.</t>
  </si>
  <si>
    <t>c/</t>
  </si>
  <si>
    <t>Tasa de desempleo abierto d/</t>
  </si>
  <si>
    <t>...</t>
  </si>
  <si>
    <t>Open unemployment rate d/</t>
  </si>
  <si>
    <t xml:space="preserve">   Tasa de interés pasiva f/</t>
  </si>
  <si>
    <t xml:space="preserve">   Deposit rate f/</t>
  </si>
  <si>
    <t xml:space="preserve">   Tasa de interés activa g/</t>
  </si>
  <si>
    <t xml:space="preserve">   Lending rate g/</t>
  </si>
  <si>
    <t xml:space="preserve">  (puntos básicos, a fin de período) h/</t>
  </si>
  <si>
    <t xml:space="preserve">  (basis points to end of period) h/</t>
  </si>
  <si>
    <t>-</t>
  </si>
  <si>
    <t>c/ Datos al mes de mayo.</t>
  </si>
  <si>
    <t>d/ Áreas urbanas.</t>
  </si>
  <si>
    <t xml:space="preserve">e/ Datos al mes de abril. </t>
  </si>
  <si>
    <t xml:space="preserve">f/ Depósitos a plazo fijo, todos los plazos. </t>
  </si>
  <si>
    <t>g/ Préstamos al sector privado no financiero en moneda nacional a tasa fija y repactable, documentos a sola firma hasta 89 días de plazo.</t>
  </si>
  <si>
    <t>h/ Calculado por J.P.Morgan.</t>
  </si>
  <si>
    <t>c/ Figures as of May.</t>
  </si>
  <si>
    <t>d/ Urban areas.</t>
  </si>
  <si>
    <t>e/ Figures as of April.</t>
  </si>
  <si>
    <t xml:space="preserve">f/ Fixed-term deposits, all maturities. </t>
  </si>
  <si>
    <t>g/ Local-currency loans to the non-financial private sector, at fixed or renegotiable rates, signature loans of up to 89 days.</t>
  </si>
  <si>
    <t>h/ Measured by J.P.Morgan.</t>
  </si>
  <si>
    <t>2018/</t>
  </si>
  <si>
    <t>Fuente: Comisión Económica para América Latina y el Caribe (CEPAL), sobre la base de cifras de la Secretaría de Energía y Ministerio de Economía y Finanzas Públicas.</t>
  </si>
  <si>
    <t>Source: Economic Commission for Latin America and the Caribbean (ECLAC), on the basis of figures from the Department of Energy and Ministry of Economy and Public Finance.</t>
  </si>
  <si>
    <t xml:space="preserve">  Papel</t>
  </si>
  <si>
    <t xml:space="preserve">  Paper</t>
  </si>
  <si>
    <t>c/ Incluye automóviles, automotores utilitarios y automotores de carga y pasajeros. Desde 2016 no incluye automotores de carga y pasajeros.</t>
  </si>
  <si>
    <t>c/ Includes automobiles, utility vehicles, and cargo and passenger vehicles. Since 2016, it does not include cargo and passenger vehicles.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</si>
</sst>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_(* \(#,##0\);_(* &quot;-&quot;_);_(@_)"/>
    <numFmt numFmtId="44" formatCode="_(&quot;$&quot;* #,##0.00_);_(&quot;$&quot;* \(#,##0.00\);_(&quot;$&quot;* &quot;-&quot;??_);_(@_)"/>
    <numFmt numFmtId="43" formatCode="_(* #,##0.00_);_(* \(#,##0.00\);_(* &quot;-&quot;??_);_(@_)"/>
    <numFmt numFmtId="164" formatCode="#,##0.0"/>
    <numFmt numFmtId="165" formatCode="0.0_)"/>
    <numFmt numFmtId="166" formatCode="0_)"/>
    <numFmt numFmtId="167" formatCode="_(* #,##0_);_(* \(#,##0\);_(* &quot;-&quot;??_);_(@_)"/>
    <numFmt numFmtId="168" formatCode="###\ ##0.0"/>
    <numFmt numFmtId="169" formatCode="#\ ###\ ##0"/>
    <numFmt numFmtId="170" formatCode="#,##0.0_);\(#,##0.0\)"/>
    <numFmt numFmtId="171" formatCode="0.0"/>
    <numFmt numFmtId="172" formatCode="###\ ##0"/>
    <numFmt numFmtId="173" formatCode="#,##0.000_);\(#,##0.000\)"/>
    <numFmt numFmtId="174" formatCode="#\ ###\ ###"/>
    <numFmt numFmtId="175" formatCode="#\ ###\ ###\ ##0\ "/>
    <numFmt numFmtId="176" formatCode="\$#,##0\ ;\(\$#,##0\)"/>
    <numFmt numFmtId="177" formatCode="[$-409]mmm/yy;@"/>
    <numFmt numFmtId="178" formatCode="_-* #,##0.00_-;\-* #,##0.00_-;_-* &quot;-&quot;??_-;_-@_-"/>
  </numFmts>
  <fonts count="46" x14ac:knownFonts="1">
    <font>
      <sz val="8"/>
      <name val="Arial"/>
      <family val="2"/>
    </font>
    <font>
      <sz val="11"/>
      <color theme="1"/>
      <name val="Calibri"/>
      <family val="2"/>
      <scheme val="minor"/>
    </font>
    <font>
      <sz val="8"/>
      <name val="Arial"/>
      <family val="2"/>
    </font>
    <font>
      <b/>
      <sz val="8"/>
      <name val="Arial"/>
      <family val="2"/>
    </font>
    <font>
      <b/>
      <sz val="8"/>
      <color indexed="12"/>
      <name val="Arial"/>
      <family val="2"/>
    </font>
    <font>
      <sz val="10"/>
      <name val="Arial"/>
      <family val="2"/>
    </font>
    <font>
      <sz val="8"/>
      <color indexed="12"/>
      <name val="Arial"/>
      <family val="2"/>
    </font>
    <font>
      <sz val="10"/>
      <name val="Courier"/>
      <family val="3"/>
    </font>
    <font>
      <sz val="8"/>
      <color theme="1"/>
      <name val="Arial"/>
      <family val="2"/>
    </font>
    <font>
      <sz val="10"/>
      <color theme="1"/>
      <name val="Arial"/>
      <family val="2"/>
    </font>
    <font>
      <b/>
      <sz val="8"/>
      <color theme="1"/>
      <name val="Arial"/>
      <family val="2"/>
    </font>
    <font>
      <b/>
      <sz val="8"/>
      <color indexed="8"/>
      <name val="Arial"/>
      <family val="2"/>
    </font>
    <font>
      <sz val="8"/>
      <color theme="1"/>
      <name val="Calibri"/>
      <family val="2"/>
      <scheme val="minor"/>
    </font>
    <font>
      <sz val="8"/>
      <color indexed="8"/>
      <name val="Arial"/>
      <family val="2"/>
    </font>
    <font>
      <sz val="8"/>
      <color indexed="8"/>
      <name val="Helvetica"/>
      <family val="2"/>
    </font>
    <font>
      <b/>
      <sz val="8"/>
      <color indexed="8"/>
      <name val="Helvetica"/>
      <family val="2"/>
    </font>
    <font>
      <sz val="8"/>
      <color indexed="8"/>
      <name val="Helvetica"/>
    </font>
    <font>
      <sz val="11"/>
      <color indexed="8"/>
      <name val="Arial"/>
      <family val="2"/>
    </font>
    <font>
      <sz val="11"/>
      <color rgb="FF333333"/>
      <name val="Arial"/>
      <family val="2"/>
    </font>
    <font>
      <b/>
      <sz val="8"/>
      <color rgb="FFFF0000"/>
      <name val="Arial"/>
      <family val="2"/>
    </font>
    <font>
      <vertAlign val="superscript"/>
      <sz val="8"/>
      <color indexed="8"/>
      <name val="Arial"/>
      <family val="2"/>
    </font>
    <font>
      <sz val="8"/>
      <name val="Helvetica"/>
      <family val="2"/>
    </font>
    <font>
      <sz val="12"/>
      <name val="Tms Rmn"/>
    </font>
    <font>
      <vertAlign val="superscript"/>
      <sz val="8"/>
      <color theme="1"/>
      <name val="Arial"/>
      <family val="2"/>
    </font>
    <font>
      <b/>
      <sz val="8"/>
      <color indexed="8"/>
      <name val="Helvetica"/>
    </font>
    <font>
      <b/>
      <sz val="10"/>
      <name val="Arial"/>
      <family val="2"/>
    </font>
    <font>
      <sz val="9"/>
      <name val="Tms Rmn"/>
    </font>
    <font>
      <sz val="11"/>
      <color indexed="8"/>
      <name val="Calibri"/>
      <family val="2"/>
    </font>
    <font>
      <sz val="11"/>
      <color indexed="9"/>
      <name val="Calibri"/>
      <family val="2"/>
    </font>
    <font>
      <sz val="7"/>
      <name val="SwitzerlandLight"/>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8"/>
      <name val="Calibri"/>
      <family val="2"/>
      <scheme val="minor"/>
    </font>
    <font>
      <b/>
      <sz val="8"/>
      <color indexed="12"/>
      <name val="Helvetica"/>
      <family val="2"/>
    </font>
  </fonts>
  <fills count="19">
    <fill>
      <patternFill patternType="none"/>
    </fill>
    <fill>
      <patternFill patternType="gray125"/>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7">
    <border>
      <left/>
      <right/>
      <top/>
      <bottom/>
      <diagonal/>
    </border>
    <border>
      <left/>
      <right/>
      <top style="thin">
        <color indexed="64"/>
      </top>
      <bottom style="thin">
        <color indexed="64"/>
      </bottom>
      <diagonal/>
    </border>
    <border>
      <left/>
      <right/>
      <top/>
      <bottom style="thin">
        <color indexed="64"/>
      </bottom>
      <diagonal/>
    </border>
    <border>
      <left style="thin">
        <color auto="1"/>
      </left>
      <right/>
      <top/>
      <bottom/>
      <diagonal/>
    </border>
    <border>
      <left style="thin">
        <color auto="1"/>
      </left>
      <right style="thin">
        <color indexed="64"/>
      </right>
      <top/>
      <bottom/>
      <diagonal/>
    </border>
    <border>
      <left style="thin">
        <color auto="1"/>
      </left>
      <right/>
      <top/>
      <bottom style="thin">
        <color indexed="64"/>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right style="thin">
        <color auto="1"/>
      </right>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4"/>
      </top>
      <bottom style="thin">
        <color indexed="64"/>
      </bottom>
      <diagonal/>
    </border>
    <border>
      <left/>
      <right/>
      <top style="thin">
        <color indexed="64"/>
      </top>
      <bottom/>
      <diagonal/>
    </border>
    <border>
      <left style="thin">
        <color auto="1"/>
      </left>
      <right/>
      <top style="thin">
        <color auto="1"/>
      </top>
      <bottom/>
      <diagonal/>
    </border>
    <border>
      <left/>
      <right/>
      <top style="thin">
        <color auto="1"/>
      </top>
      <bottom/>
      <diagonal/>
    </border>
    <border>
      <left style="thin">
        <color auto="1"/>
      </left>
      <right style="thin">
        <color indexed="64"/>
      </right>
      <top style="thin">
        <color auto="1"/>
      </top>
      <bottom/>
      <diagonal/>
    </border>
    <border>
      <left/>
      <right style="thin">
        <color auto="1"/>
      </right>
      <top style="thin">
        <color auto="1"/>
      </top>
      <bottom/>
      <diagonal/>
    </border>
    <border>
      <left style="thin">
        <color auto="1"/>
      </left>
      <right/>
      <top style="thin">
        <color auto="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7">
    <xf numFmtId="0" fontId="0" fillId="0" borderId="0" applyNumberForma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xf numFmtId="0" fontId="7" fillId="0" borderId="0"/>
    <xf numFmtId="0" fontId="1" fillId="0" borderId="0"/>
    <xf numFmtId="0" fontId="7" fillId="0" borderId="0"/>
    <xf numFmtId="0" fontId="5" fillId="0" borderId="0"/>
    <xf numFmtId="0" fontId="9" fillId="0" borderId="0"/>
    <xf numFmtId="0" fontId="7" fillId="0" borderId="0"/>
    <xf numFmtId="0" fontId="5" fillId="0" borderId="0"/>
    <xf numFmtId="165" fontId="7" fillId="0" borderId="0"/>
    <xf numFmtId="165" fontId="7" fillId="0" borderId="0"/>
    <xf numFmtId="0" fontId="2" fillId="0" borderId="0" applyNumberFormat="0" applyFill="0" applyBorder="0" applyAlignment="0" applyProtection="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applyNumberFormat="0" applyFill="0" applyBorder="0" applyAlignment="0" applyProtection="0"/>
    <xf numFmtId="164" fontId="21" fillId="0" borderId="0">
      <alignment horizontal="right"/>
    </xf>
    <xf numFmtId="173" fontId="22" fillId="0" borderId="0"/>
    <xf numFmtId="0" fontId="7" fillId="0" borderId="0"/>
    <xf numFmtId="0" fontId="7" fillId="0" borderId="0"/>
    <xf numFmtId="0" fontId="5" fillId="0" borderId="0"/>
    <xf numFmtId="0" fontId="7" fillId="0" borderId="0"/>
    <xf numFmtId="0" fontId="7" fillId="0" borderId="0"/>
    <xf numFmtId="165" fontId="7" fillId="0" borderId="0"/>
    <xf numFmtId="0" fontId="5" fillId="0" borderId="0"/>
    <xf numFmtId="0" fontId="26" fillId="0" borderId="0" applyNumberFormat="0" applyFill="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5" borderId="0" applyNumberFormat="0" applyBorder="0" applyAlignment="0" applyProtection="0"/>
    <xf numFmtId="0" fontId="27" fillId="7" borderId="0" applyNumberFormat="0" applyBorder="0" applyAlignment="0" applyProtection="0"/>
    <xf numFmtId="0" fontId="27" fillId="4"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7" fillId="5"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9" borderId="0" applyNumberFormat="0" applyBorder="0" applyAlignment="0" applyProtection="0"/>
    <xf numFmtId="0" fontId="28" fillId="7" borderId="0" applyNumberFormat="0" applyBorder="0" applyAlignment="0" applyProtection="0"/>
    <xf numFmtId="0" fontId="28" fillId="4" borderId="0" applyNumberFormat="0" applyBorder="0" applyAlignment="0" applyProtection="0"/>
    <xf numFmtId="0" fontId="2" fillId="0" borderId="0" applyNumberFormat="0" applyFill="0" applyBorder="0" applyAlignment="0" applyProtection="0"/>
    <xf numFmtId="0" fontId="5" fillId="0" borderId="0" applyNumberFormat="0" applyFill="0" applyBorder="0" applyAlignment="0" applyProtection="0"/>
    <xf numFmtId="175" fontId="29" fillId="0" borderId="9"/>
    <xf numFmtId="0" fontId="30" fillId="7" borderId="0" applyNumberFormat="0" applyBorder="0" applyAlignment="0" applyProtection="0"/>
    <xf numFmtId="0" fontId="31" fillId="12" borderId="10" applyNumberFormat="0" applyAlignment="0" applyProtection="0"/>
    <xf numFmtId="0" fontId="32" fillId="13" borderId="11" applyNumberFormat="0" applyAlignment="0" applyProtection="0"/>
    <xf numFmtId="0" fontId="33" fillId="0" borderId="12"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3" fontId="34" fillId="0" borderId="0" applyFont="0" applyFill="0" applyBorder="0" applyAlignment="0" applyProtection="0"/>
    <xf numFmtId="44" fontId="2" fillId="0" borderId="0" applyFont="0" applyFill="0" applyBorder="0" applyAlignment="0" applyProtection="0"/>
    <xf numFmtId="176" fontId="34" fillId="0" borderId="0" applyFont="0" applyFill="0" applyBorder="0" applyAlignment="0" applyProtection="0"/>
    <xf numFmtId="0" fontId="34" fillId="0" borderId="0" applyFont="0" applyFill="0" applyBorder="0" applyAlignment="0" applyProtection="0"/>
    <xf numFmtId="0" fontId="5" fillId="0" borderId="0"/>
    <xf numFmtId="0" fontId="35" fillId="0" borderId="0" applyNumberFormat="0" applyFill="0" applyBorder="0" applyAlignment="0" applyProtection="0"/>
    <xf numFmtId="0" fontId="28" fillId="14"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36" fillId="8" borderId="10" applyNumberFormat="0" applyAlignment="0" applyProtection="0"/>
    <xf numFmtId="2" fontId="34" fillId="0" borderId="0" applyFont="0" applyFill="0" applyBorder="0" applyAlignment="0" applyProtection="0"/>
    <xf numFmtId="0" fontId="37" fillId="18" borderId="0" applyNumberFormat="0" applyBorder="0" applyAlignment="0" applyProtection="0"/>
    <xf numFmtId="177" fontId="2" fillId="0" borderId="0" applyNumberFormat="0">
      <alignment horizontal="left"/>
    </xf>
    <xf numFmtId="178" fontId="5" fillId="0" borderId="0" applyFont="0" applyFill="0" applyBorder="0" applyAlignment="0" applyProtection="0"/>
    <xf numFmtId="0" fontId="26" fillId="5" borderId="13" applyNumberFormat="0" applyFont="0" applyAlignment="0" applyProtection="0"/>
    <xf numFmtId="0" fontId="38" fillId="12" borderId="14" applyNumberFormat="0" applyAlignment="0" applyProtection="0"/>
    <xf numFmtId="0" fontId="5" fillId="0" borderId="0" applyNumberFormat="0" applyFill="0" applyBorder="0" applyAlignment="0" applyProtection="0"/>
    <xf numFmtId="0" fontId="33"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15" applyNumberFormat="0" applyFill="0" applyAlignment="0" applyProtection="0"/>
    <xf numFmtId="0" fontId="42" fillId="0" borderId="16" applyNumberFormat="0" applyFill="0" applyAlignment="0" applyProtection="0"/>
    <xf numFmtId="0" fontId="35" fillId="0" borderId="17" applyNumberFormat="0" applyFill="0" applyAlignment="0" applyProtection="0"/>
    <xf numFmtId="0" fontId="43" fillId="0" borderId="0" applyNumberFormat="0" applyFill="0" applyBorder="0" applyAlignment="0" applyProtection="0"/>
  </cellStyleXfs>
  <cellXfs count="593">
    <xf numFmtId="0" fontId="0" fillId="0" borderId="0" xfId="0"/>
    <xf numFmtId="0" fontId="3" fillId="0" borderId="0" xfId="0" applyFont="1"/>
    <xf numFmtId="0" fontId="4" fillId="0" borderId="0" xfId="0" applyFont="1" applyAlignment="1">
      <alignment horizontal="left"/>
    </xf>
    <xf numFmtId="15" fontId="2" fillId="0" borderId="0" xfId="0" applyNumberFormat="1" applyFont="1"/>
    <xf numFmtId="0" fontId="4" fillId="0" borderId="0" xfId="2" applyFont="1" applyFill="1" applyAlignment="1">
      <alignment horizontal="left"/>
    </xf>
    <xf numFmtId="0" fontId="2" fillId="0" borderId="0" xfId="0" applyFont="1"/>
    <xf numFmtId="3" fontId="6" fillId="2" borderId="1" xfId="0" applyNumberFormat="1" applyFont="1" applyFill="1" applyBorder="1" applyAlignment="1">
      <alignment horizontal="center"/>
    </xf>
    <xf numFmtId="3" fontId="6" fillId="2" borderId="1" xfId="0" applyNumberFormat="1" applyFont="1" applyFill="1" applyBorder="1" applyAlignment="1">
      <alignment horizontal="right"/>
    </xf>
    <xf numFmtId="3" fontId="6" fillId="0" borderId="0" xfId="0" applyNumberFormat="1" applyFont="1" applyAlignment="1">
      <alignment horizontal="center"/>
    </xf>
    <xf numFmtId="3" fontId="6" fillId="0" borderId="0" xfId="0" applyNumberFormat="1" applyFont="1" applyAlignment="1">
      <alignment horizontal="right"/>
    </xf>
    <xf numFmtId="3" fontId="2" fillId="0" borderId="0" xfId="0" applyNumberFormat="1" applyFont="1" applyAlignment="1">
      <alignment horizontal="right"/>
    </xf>
    <xf numFmtId="49" fontId="6" fillId="0" borderId="0" xfId="2" applyNumberFormat="1" applyFont="1" applyAlignment="1">
      <alignment horizontal="center"/>
    </xf>
    <xf numFmtId="0" fontId="4" fillId="0" borderId="0" xfId="3" applyFont="1" applyFill="1" applyAlignment="1" applyProtection="1">
      <alignment horizontal="left"/>
    </xf>
    <xf numFmtId="49" fontId="4" fillId="0" borderId="0" xfId="3" applyNumberFormat="1" applyFont="1" applyFill="1" applyAlignment="1" applyProtection="1">
      <alignment horizontal="left"/>
    </xf>
    <xf numFmtId="0" fontId="8" fillId="0" borderId="0" xfId="4" applyFont="1" applyAlignment="1">
      <alignment horizontal="center"/>
    </xf>
    <xf numFmtId="0" fontId="3" fillId="0" borderId="0" xfId="5" applyFont="1" applyFill="1"/>
    <xf numFmtId="0" fontId="3" fillId="0" borderId="0" xfId="5" applyFont="1" applyFill="1" applyBorder="1"/>
    <xf numFmtId="0" fontId="2" fillId="0" borderId="0" xfId="5" applyFont="1" applyFill="1" applyBorder="1"/>
    <xf numFmtId="0" fontId="2" fillId="0" borderId="0" xfId="6" applyFont="1" applyFill="1" applyBorder="1" applyAlignment="1">
      <alignment horizontal="right"/>
    </xf>
    <xf numFmtId="0" fontId="2" fillId="0" borderId="0" xfId="5" applyFont="1" applyFill="1" applyBorder="1" applyAlignment="1">
      <alignment horizontal="right"/>
    </xf>
    <xf numFmtId="0" fontId="8" fillId="0" borderId="0" xfId="4" applyFont="1"/>
    <xf numFmtId="3" fontId="6" fillId="0" borderId="0" xfId="0" applyNumberFormat="1" applyFont="1" applyBorder="1" applyAlignment="1">
      <alignment horizontal="center"/>
    </xf>
    <xf numFmtId="3" fontId="6" fillId="0" borderId="0" xfId="0" applyNumberFormat="1" applyFont="1" applyBorder="1" applyAlignment="1">
      <alignment horizontal="right"/>
    </xf>
    <xf numFmtId="3" fontId="2" fillId="0" borderId="0" xfId="0" applyNumberFormat="1" applyFont="1" applyBorder="1" applyAlignment="1">
      <alignment horizontal="right"/>
    </xf>
    <xf numFmtId="0" fontId="2" fillId="0" borderId="0" xfId="0" applyFont="1" applyBorder="1"/>
    <xf numFmtId="3" fontId="6" fillId="0" borderId="0" xfId="0" applyNumberFormat="1" applyFont="1" applyBorder="1" applyAlignment="1">
      <alignment horizontal="left"/>
    </xf>
    <xf numFmtId="3" fontId="2" fillId="0" borderId="0" xfId="0" applyNumberFormat="1" applyFont="1" applyBorder="1" applyAlignment="1">
      <alignment horizontal="left"/>
    </xf>
    <xf numFmtId="0" fontId="10" fillId="0" borderId="0" xfId="7" applyNumberFormat="1" applyFont="1" applyAlignment="1">
      <alignment horizontal="left"/>
    </xf>
    <xf numFmtId="0" fontId="10" fillId="0" borderId="0" xfId="7" applyNumberFormat="1" applyFont="1" applyFill="1" applyBorder="1" applyAlignment="1">
      <alignment horizontal="left"/>
    </xf>
    <xf numFmtId="0" fontId="10" fillId="0" borderId="0" xfId="7" applyFont="1"/>
    <xf numFmtId="0" fontId="10" fillId="0" borderId="0" xfId="7" applyFont="1" applyAlignment="1">
      <alignment horizontal="right"/>
    </xf>
    <xf numFmtId="0" fontId="10" fillId="0" borderId="0" xfId="7" applyFont="1" applyFill="1" applyBorder="1"/>
    <xf numFmtId="0" fontId="8" fillId="0" borderId="0" xfId="7" applyFont="1" applyFill="1" applyBorder="1"/>
    <xf numFmtId="0" fontId="8" fillId="0" borderId="0" xfId="7" applyFont="1" applyBorder="1"/>
    <xf numFmtId="0" fontId="11" fillId="0" borderId="0" xfId="7" applyFont="1" applyBorder="1"/>
    <xf numFmtId="0" fontId="8" fillId="0" borderId="0" xfId="7" applyFont="1" applyBorder="1" applyAlignment="1">
      <alignment horizontal="right"/>
    </xf>
    <xf numFmtId="0" fontId="8" fillId="0" borderId="0" xfId="7" applyFont="1"/>
    <xf numFmtId="0" fontId="11" fillId="0" borderId="0" xfId="7" applyFont="1"/>
    <xf numFmtId="0" fontId="8" fillId="0" borderId="0" xfId="7" applyFont="1" applyAlignment="1">
      <alignment horizontal="right"/>
    </xf>
    <xf numFmtId="164" fontId="8" fillId="0" borderId="0" xfId="7" applyNumberFormat="1" applyFont="1" applyAlignment="1">
      <alignment horizontal="right"/>
    </xf>
    <xf numFmtId="164" fontId="8" fillId="0" borderId="0" xfId="7" applyNumberFormat="1" applyFont="1"/>
    <xf numFmtId="3" fontId="8" fillId="0" borderId="0" xfId="7" applyNumberFormat="1" applyFont="1" applyAlignment="1">
      <alignment horizontal="right"/>
    </xf>
    <xf numFmtId="164" fontId="12" fillId="0" borderId="0" xfId="0" applyNumberFormat="1" applyFont="1" applyAlignment="1">
      <alignment horizontal="right"/>
    </xf>
    <xf numFmtId="0" fontId="8" fillId="0" borderId="2" xfId="7" applyFont="1" applyBorder="1"/>
    <xf numFmtId="0" fontId="11" fillId="0" borderId="2" xfId="7" applyFont="1" applyBorder="1"/>
    <xf numFmtId="164" fontId="8" fillId="0" borderId="2" xfId="7" applyNumberFormat="1" applyFont="1" applyBorder="1" applyAlignment="1">
      <alignment horizontal="right"/>
    </xf>
    <xf numFmtId="164" fontId="8" fillId="0" borderId="2" xfId="7" applyNumberFormat="1" applyFont="1" applyBorder="1"/>
    <xf numFmtId="0" fontId="8" fillId="0" borderId="0" xfId="0" applyFont="1"/>
    <xf numFmtId="0" fontId="3" fillId="0" borderId="0" xfId="8" applyNumberFormat="1" applyFont="1" applyFill="1" applyBorder="1" applyAlignment="1">
      <alignment horizontal="left"/>
    </xf>
    <xf numFmtId="0" fontId="3" fillId="0" borderId="0" xfId="8" applyNumberFormat="1" applyFont="1" applyFill="1" applyAlignment="1">
      <alignment horizontal="left"/>
    </xf>
    <xf numFmtId="0" fontId="3" fillId="0" borderId="0" xfId="8" applyFont="1" applyFill="1" applyBorder="1" applyAlignment="1">
      <alignment horizontal="left"/>
    </xf>
    <xf numFmtId="0" fontId="2" fillId="0" borderId="0" xfId="8" applyFont="1" applyFill="1" applyAlignment="1">
      <alignment horizontal="right"/>
    </xf>
    <xf numFmtId="0" fontId="2" fillId="0" borderId="0" xfId="8" applyFont="1" applyFill="1" applyBorder="1" applyAlignment="1">
      <alignment horizontal="right"/>
    </xf>
    <xf numFmtId="0" fontId="2" fillId="0" borderId="0" xfId="8" applyFont="1" applyFill="1" applyBorder="1"/>
    <xf numFmtId="0" fontId="2" fillId="0" borderId="0" xfId="8" applyFont="1" applyFill="1" applyBorder="1" applyAlignment="1">
      <alignment horizontal="left"/>
    </xf>
    <xf numFmtId="0" fontId="2" fillId="0" borderId="0" xfId="8" applyFont="1" applyFill="1"/>
    <xf numFmtId="0" fontId="2" fillId="0" borderId="2" xfId="9" applyFont="1" applyFill="1" applyBorder="1" applyAlignment="1">
      <alignment horizontal="left"/>
    </xf>
    <xf numFmtId="0" fontId="2" fillId="0" borderId="2" xfId="8" applyFont="1" applyFill="1" applyBorder="1" applyAlignment="1">
      <alignment horizontal="right"/>
    </xf>
    <xf numFmtId="0" fontId="2" fillId="0" borderId="2" xfId="9" applyFont="1" applyFill="1" applyBorder="1" applyAlignment="1">
      <alignment horizontal="right"/>
    </xf>
    <xf numFmtId="0" fontId="2" fillId="0" borderId="2" xfId="9" applyFont="1" applyFill="1" applyBorder="1"/>
    <xf numFmtId="0" fontId="2" fillId="0" borderId="0" xfId="8" applyFont="1" applyFill="1" applyAlignment="1">
      <alignment horizontal="left"/>
    </xf>
    <xf numFmtId="0" fontId="2" fillId="0" borderId="2" xfId="8" applyFont="1" applyFill="1" applyBorder="1" applyAlignment="1">
      <alignment horizontal="left"/>
    </xf>
    <xf numFmtId="0" fontId="2" fillId="0" borderId="2" xfId="8" applyFont="1" applyFill="1" applyBorder="1" applyAlignment="1" applyProtection="1">
      <alignment horizontal="right"/>
    </xf>
    <xf numFmtId="0" fontId="2" fillId="0" borderId="0" xfId="9" applyFont="1" applyFill="1" applyBorder="1" applyAlignment="1">
      <alignment horizontal="right"/>
    </xf>
    <xf numFmtId="0" fontId="2" fillId="0" borderId="0" xfId="8" applyFont="1" applyFill="1" applyAlignment="1" applyProtection="1">
      <alignment horizontal="left"/>
    </xf>
    <xf numFmtId="164" fontId="2" fillId="0" borderId="0" xfId="8" applyNumberFormat="1" applyFont="1" applyFill="1" applyBorder="1" applyAlignment="1" applyProtection="1">
      <alignment horizontal="left"/>
    </xf>
    <xf numFmtId="164" fontId="2" fillId="0" borderId="0" xfId="8" applyNumberFormat="1" applyFont="1" applyFill="1" applyBorder="1" applyAlignment="1">
      <alignment horizontal="right"/>
    </xf>
    <xf numFmtId="164" fontId="2" fillId="0" borderId="0" xfId="8" applyNumberFormat="1" applyFont="1" applyFill="1" applyBorder="1" applyAlignment="1">
      <alignment horizontal="left"/>
    </xf>
    <xf numFmtId="3" fontId="2" fillId="0" borderId="0" xfId="8" applyNumberFormat="1" applyFont="1" applyFill="1" applyBorder="1" applyAlignment="1">
      <alignment horizontal="right"/>
    </xf>
    <xf numFmtId="3" fontId="2" fillId="0" borderId="0" xfId="8" applyNumberFormat="1" applyFont="1" applyFill="1" applyBorder="1" applyAlignment="1">
      <alignment horizontal="left"/>
    </xf>
    <xf numFmtId="0" fontId="13" fillId="0" borderId="0" xfId="3" applyFont="1" applyFill="1" applyAlignment="1" applyProtection="1">
      <alignment horizontal="left"/>
    </xf>
    <xf numFmtId="0" fontId="2" fillId="0" borderId="0" xfId="8" applyFont="1" applyFill="1" applyAlignment="1" applyProtection="1"/>
    <xf numFmtId="0" fontId="2" fillId="0" borderId="2" xfId="8" applyFont="1" applyFill="1" applyBorder="1" applyAlignment="1" applyProtection="1">
      <alignment horizontal="left"/>
    </xf>
    <xf numFmtId="164" fontId="2" fillId="0" borderId="2" xfId="8" applyNumberFormat="1" applyFont="1" applyFill="1" applyBorder="1" applyAlignment="1">
      <alignment horizontal="right"/>
    </xf>
    <xf numFmtId="164" fontId="2" fillId="0" borderId="2" xfId="8" applyNumberFormat="1" applyFont="1" applyFill="1" applyBorder="1" applyAlignment="1">
      <alignment horizontal="left"/>
    </xf>
    <xf numFmtId="165" fontId="13" fillId="0" borderId="0" xfId="10" applyFont="1" applyFill="1" applyBorder="1" applyAlignment="1" applyProtection="1">
      <alignment horizontal="left"/>
    </xf>
    <xf numFmtId="0" fontId="2" fillId="0" borderId="0" xfId="8" applyFont="1" applyFill="1" applyBorder="1" applyAlignment="1" applyProtection="1">
      <alignment horizontal="left"/>
    </xf>
    <xf numFmtId="49" fontId="11" fillId="0" borderId="0" xfId="11" applyNumberFormat="1" applyFont="1" applyFill="1" applyAlignment="1">
      <alignment horizontal="left"/>
    </xf>
    <xf numFmtId="165" fontId="11" fillId="0" borderId="0" xfId="11" applyFont="1" applyFill="1" applyBorder="1"/>
    <xf numFmtId="3" fontId="3" fillId="0" borderId="0" xfId="12" applyNumberFormat="1" applyFont="1" applyAlignment="1">
      <alignment horizontal="left"/>
    </xf>
    <xf numFmtId="0" fontId="3" fillId="0" borderId="0" xfId="12" applyFont="1"/>
    <xf numFmtId="0" fontId="3" fillId="0" borderId="0" xfId="13" applyFont="1" applyFill="1" applyBorder="1" applyAlignment="1">
      <alignment horizontal="left"/>
    </xf>
    <xf numFmtId="165" fontId="13" fillId="0" borderId="0" xfId="11" applyFont="1" applyFill="1" applyBorder="1"/>
    <xf numFmtId="0" fontId="2" fillId="0" borderId="0" xfId="12" applyFont="1"/>
    <xf numFmtId="165" fontId="11" fillId="0" borderId="0" xfId="11" applyNumberFormat="1" applyFont="1" applyFill="1" applyAlignment="1" applyProtection="1">
      <alignment horizontal="left"/>
    </xf>
    <xf numFmtId="165" fontId="11" fillId="0" borderId="0" xfId="11" applyFont="1" applyFill="1" applyBorder="1" applyAlignment="1"/>
    <xf numFmtId="165" fontId="13" fillId="0" borderId="0" xfId="11" applyNumberFormat="1" applyFont="1" applyFill="1" applyAlignment="1" applyProtection="1">
      <alignment horizontal="left" vertical="center"/>
    </xf>
    <xf numFmtId="165" fontId="13" fillId="0" borderId="0" xfId="11" applyFont="1" applyFill="1" applyBorder="1" applyAlignment="1">
      <alignment horizontal="right"/>
    </xf>
    <xf numFmtId="165" fontId="13" fillId="0" borderId="2" xfId="11" applyNumberFormat="1" applyFont="1" applyFill="1" applyBorder="1" applyAlignment="1" applyProtection="1">
      <alignment horizontal="left" vertical="center"/>
    </xf>
    <xf numFmtId="165" fontId="13" fillId="0" borderId="0" xfId="11" applyNumberFormat="1" applyFont="1" applyFill="1" applyBorder="1" applyAlignment="1" applyProtection="1">
      <alignment horizontal="left" vertical="center"/>
    </xf>
    <xf numFmtId="165" fontId="13" fillId="0" borderId="2" xfId="11" applyFont="1" applyFill="1" applyBorder="1"/>
    <xf numFmtId="166" fontId="13" fillId="0" borderId="2" xfId="11" applyNumberFormat="1" applyFont="1" applyFill="1" applyBorder="1"/>
    <xf numFmtId="0" fontId="13" fillId="0" borderId="2" xfId="11" applyNumberFormat="1" applyFont="1" applyFill="1" applyBorder="1" applyAlignment="1">
      <alignment horizontal="right"/>
    </xf>
    <xf numFmtId="165" fontId="13" fillId="0" borderId="0" xfId="11" applyFont="1" applyFill="1" applyBorder="1" applyAlignment="1">
      <alignment horizontal="left"/>
    </xf>
    <xf numFmtId="165" fontId="15" fillId="0" borderId="0" xfId="11" applyFont="1" applyFill="1" applyBorder="1" applyAlignment="1">
      <alignment horizontal="left"/>
    </xf>
    <xf numFmtId="0" fontId="13" fillId="0" borderId="0" xfId="11" applyNumberFormat="1" applyFont="1" applyFill="1" applyBorder="1" applyAlignment="1" applyProtection="1">
      <alignment horizontal="right"/>
    </xf>
    <xf numFmtId="166" fontId="13" fillId="0" borderId="0" xfId="11" applyNumberFormat="1" applyFont="1" applyFill="1" applyBorder="1"/>
    <xf numFmtId="0" fontId="13" fillId="0" borderId="0" xfId="11" applyNumberFormat="1" applyFont="1" applyFill="1" applyBorder="1" applyAlignment="1">
      <alignment horizontal="right"/>
    </xf>
    <xf numFmtId="0" fontId="11" fillId="0" borderId="0" xfId="11" applyNumberFormat="1" applyFont="1" applyFill="1" applyBorder="1" applyAlignment="1" applyProtection="1">
      <alignment horizontal="right"/>
    </xf>
    <xf numFmtId="165" fontId="16" fillId="0" borderId="0" xfId="11" applyFont="1" applyFill="1" applyBorder="1" applyAlignment="1">
      <alignment horizontal="center"/>
    </xf>
    <xf numFmtId="0" fontId="11" fillId="0" borderId="0" xfId="11" applyNumberFormat="1" applyFont="1" applyFill="1" applyBorder="1" applyAlignment="1" applyProtection="1">
      <alignment horizontal="center"/>
    </xf>
    <xf numFmtId="165" fontId="13" fillId="0" borderId="0" xfId="11" applyFont="1" applyFill="1" applyAlignment="1">
      <alignment horizontal="left"/>
    </xf>
    <xf numFmtId="49" fontId="14" fillId="0" borderId="0" xfId="11" applyNumberFormat="1" applyFont="1" applyFill="1" applyAlignment="1" applyProtection="1">
      <alignment horizontal="center"/>
    </xf>
    <xf numFmtId="165" fontId="11" fillId="0" borderId="0" xfId="11" applyFont="1" applyFill="1" applyAlignment="1" applyProtection="1">
      <alignment horizontal="left"/>
    </xf>
    <xf numFmtId="3" fontId="11" fillId="0" borderId="0" xfId="11" applyNumberFormat="1" applyFont="1" applyFill="1" applyAlignment="1">
      <alignment horizontal="right"/>
    </xf>
    <xf numFmtId="3" fontId="14" fillId="0" borderId="0" xfId="11" applyNumberFormat="1" applyFont="1" applyFill="1" applyBorder="1" applyAlignment="1">
      <alignment horizontal="center"/>
    </xf>
    <xf numFmtId="3" fontId="11" fillId="0" borderId="0" xfId="11" applyNumberFormat="1" applyFont="1" applyFill="1" applyBorder="1"/>
    <xf numFmtId="165" fontId="13" fillId="0" borderId="0" xfId="11" applyFont="1" applyFill="1" applyAlignment="1" applyProtection="1">
      <alignment horizontal="left"/>
    </xf>
    <xf numFmtId="3" fontId="13" fillId="0" borderId="0" xfId="11" applyNumberFormat="1" applyFont="1" applyFill="1" applyAlignment="1">
      <alignment horizontal="right"/>
    </xf>
    <xf numFmtId="3" fontId="13" fillId="0" borderId="0" xfId="11" applyNumberFormat="1" applyFont="1" applyFill="1" applyBorder="1"/>
    <xf numFmtId="165" fontId="13" fillId="0" borderId="0" xfId="11" applyFont="1" applyFill="1" applyBorder="1" applyAlignment="1" applyProtection="1">
      <alignment horizontal="left"/>
    </xf>
    <xf numFmtId="0" fontId="2" fillId="0" borderId="0" xfId="12" applyFont="1" applyBorder="1"/>
    <xf numFmtId="165" fontId="13" fillId="0" borderId="2" xfId="11" applyFont="1" applyFill="1" applyBorder="1" applyAlignment="1" applyProtection="1">
      <alignment horizontal="left"/>
    </xf>
    <xf numFmtId="3" fontId="13" fillId="0" borderId="2" xfId="11" applyNumberFormat="1" applyFont="1" applyFill="1" applyBorder="1"/>
    <xf numFmtId="43" fontId="13" fillId="0" borderId="0" xfId="1" applyFont="1" applyFill="1" applyBorder="1" applyAlignment="1" applyProtection="1">
      <alignment horizontal="left"/>
    </xf>
    <xf numFmtId="167" fontId="2" fillId="0" borderId="0" xfId="1" applyNumberFormat="1" applyFont="1"/>
    <xf numFmtId="3" fontId="2" fillId="0" borderId="0" xfId="12" applyNumberFormat="1" applyFont="1"/>
    <xf numFmtId="43" fontId="2" fillId="0" borderId="0" xfId="1" applyFont="1"/>
    <xf numFmtId="49" fontId="11" fillId="0" borderId="0" xfId="10" applyNumberFormat="1" applyFont="1" applyFill="1" applyBorder="1"/>
    <xf numFmtId="165" fontId="11" fillId="0" borderId="0" xfId="10" applyFont="1" applyFill="1" applyBorder="1"/>
    <xf numFmtId="49" fontId="11" fillId="0" borderId="0" xfId="10" applyNumberFormat="1" applyFont="1" applyFill="1" applyBorder="1" applyAlignment="1">
      <alignment horizontal="left"/>
    </xf>
    <xf numFmtId="49" fontId="11" fillId="0" borderId="0" xfId="11" applyNumberFormat="1" applyFont="1" applyFill="1" applyBorder="1"/>
    <xf numFmtId="165" fontId="11" fillId="0" borderId="0" xfId="10" applyFont="1" applyFill="1" applyBorder="1" applyAlignment="1" applyProtection="1">
      <alignment horizontal="left" vertical="center"/>
    </xf>
    <xf numFmtId="165" fontId="13" fillId="0" borderId="0" xfId="10" applyFont="1" applyFill="1" applyBorder="1"/>
    <xf numFmtId="49" fontId="11" fillId="0" borderId="0" xfId="11" applyNumberFormat="1" applyFont="1" applyFill="1" applyBorder="1" applyAlignment="1">
      <alignment wrapText="1"/>
    </xf>
    <xf numFmtId="49" fontId="13" fillId="0" borderId="2" xfId="11" applyNumberFormat="1" applyFont="1" applyFill="1" applyBorder="1"/>
    <xf numFmtId="49" fontId="13" fillId="0" borderId="0" xfId="11" applyNumberFormat="1" applyFont="1" applyFill="1" applyBorder="1"/>
    <xf numFmtId="0" fontId="13" fillId="0" borderId="0" xfId="10" applyNumberFormat="1" applyFont="1" applyFill="1" applyBorder="1" applyAlignment="1">
      <alignment horizontal="right"/>
    </xf>
    <xf numFmtId="165" fontId="15" fillId="0" borderId="0" xfId="11" applyFont="1" applyFill="1" applyBorder="1" applyAlignment="1">
      <alignment horizontal="center"/>
    </xf>
    <xf numFmtId="49" fontId="13" fillId="0" borderId="0" xfId="11" applyNumberFormat="1" applyFont="1" applyFill="1" applyBorder="1" applyAlignment="1" applyProtection="1">
      <alignment horizontal="right"/>
    </xf>
    <xf numFmtId="165" fontId="11" fillId="0" borderId="0" xfId="10" applyFont="1" applyFill="1" applyBorder="1" applyAlignment="1" applyProtection="1">
      <alignment horizontal="left"/>
    </xf>
    <xf numFmtId="3" fontId="11" fillId="0" borderId="0" xfId="14" applyNumberFormat="1" applyFont="1" applyFill="1" applyBorder="1" applyAlignment="1">
      <alignment horizontal="right"/>
    </xf>
    <xf numFmtId="3" fontId="11" fillId="0" borderId="0" xfId="10" applyNumberFormat="1" applyFont="1" applyFill="1" applyBorder="1" applyAlignment="1">
      <alignment horizontal="right"/>
    </xf>
    <xf numFmtId="49" fontId="11" fillId="0" borderId="0" xfId="10" applyNumberFormat="1" applyFont="1" applyFill="1" applyBorder="1" applyAlignment="1" applyProtection="1">
      <alignment horizontal="left"/>
    </xf>
    <xf numFmtId="3" fontId="13" fillId="0" borderId="0" xfId="14" applyNumberFormat="1" applyFont="1" applyFill="1" applyBorder="1" applyAlignment="1">
      <alignment horizontal="right"/>
    </xf>
    <xf numFmtId="3" fontId="13" fillId="0" borderId="0" xfId="11" applyNumberFormat="1" applyFont="1" applyFill="1" applyBorder="1" applyAlignment="1">
      <alignment horizontal="right"/>
    </xf>
    <xf numFmtId="3" fontId="13" fillId="0" borderId="0" xfId="10" applyNumberFormat="1" applyFont="1" applyFill="1" applyBorder="1" applyAlignment="1">
      <alignment horizontal="right"/>
    </xf>
    <xf numFmtId="49" fontId="13" fillId="0" borderId="0" xfId="10" applyNumberFormat="1" applyFont="1" applyFill="1" applyBorder="1" applyAlignment="1" applyProtection="1">
      <alignment horizontal="left"/>
    </xf>
    <xf numFmtId="168" fontId="13" fillId="0" borderId="0" xfId="12" applyNumberFormat="1" applyFont="1" applyFill="1" applyAlignment="1">
      <alignment horizontal="left"/>
    </xf>
    <xf numFmtId="49" fontId="13" fillId="0" borderId="0" xfId="11" applyNumberFormat="1" applyFont="1" applyFill="1" applyBorder="1" applyAlignment="1" applyProtection="1">
      <alignment horizontal="left" indent="1"/>
    </xf>
    <xf numFmtId="165" fontId="13" fillId="0" borderId="0" xfId="10" applyFont="1" applyFill="1" applyBorder="1" applyAlignment="1">
      <alignment horizontal="left" indent="1"/>
    </xf>
    <xf numFmtId="169" fontId="13" fillId="0" borderId="2" xfId="13" applyNumberFormat="1" applyFont="1" applyFill="1" applyBorder="1" applyAlignment="1">
      <alignment horizontal="right"/>
    </xf>
    <xf numFmtId="0" fontId="2" fillId="0" borderId="0" xfId="12" applyFont="1" applyFill="1"/>
    <xf numFmtId="43" fontId="17" fillId="0" borderId="0" xfId="1" applyFont="1" applyFill="1" applyBorder="1"/>
    <xf numFmtId="169" fontId="13" fillId="0" borderId="0" xfId="13" applyNumberFormat="1" applyFont="1" applyFill="1" applyBorder="1" applyAlignment="1">
      <alignment horizontal="right"/>
    </xf>
    <xf numFmtId="169" fontId="13" fillId="0" borderId="0" xfId="11" applyNumberFormat="1" applyFont="1" applyFill="1" applyBorder="1" applyAlignment="1">
      <alignment horizontal="right"/>
    </xf>
    <xf numFmtId="0" fontId="11" fillId="0" borderId="0" xfId="15" applyFont="1" applyFill="1" applyBorder="1" applyAlignment="1">
      <alignment horizontal="right"/>
    </xf>
    <xf numFmtId="0" fontId="11" fillId="0" borderId="0" xfId="15" applyFont="1" applyFill="1" applyBorder="1" applyAlignment="1">
      <alignment horizontal="left"/>
    </xf>
    <xf numFmtId="0" fontId="13" fillId="0" borderId="0" xfId="15" applyFont="1" applyFill="1" applyBorder="1" applyAlignment="1">
      <alignment horizontal="right"/>
    </xf>
    <xf numFmtId="0" fontId="11" fillId="0" borderId="0" xfId="15" applyFont="1" applyFill="1" applyBorder="1"/>
    <xf numFmtId="0" fontId="11" fillId="0" borderId="0" xfId="15" applyFont="1" applyFill="1" applyBorder="1" applyAlignment="1" applyProtection="1">
      <alignment horizontal="left"/>
      <protection locked="0"/>
    </xf>
    <xf numFmtId="0" fontId="13" fillId="0" borderId="0" xfId="15" applyFont="1" applyFill="1" applyBorder="1" applyAlignment="1" applyProtection="1">
      <alignment horizontal="left"/>
      <protection locked="0"/>
    </xf>
    <xf numFmtId="0" fontId="13" fillId="0" borderId="0" xfId="15" applyFont="1" applyFill="1" applyBorder="1"/>
    <xf numFmtId="0" fontId="13" fillId="0" borderId="2" xfId="15" applyFont="1" applyFill="1" applyBorder="1"/>
    <xf numFmtId="0" fontId="13" fillId="0" borderId="2" xfId="15" applyFont="1" applyFill="1" applyBorder="1" applyAlignment="1">
      <alignment horizontal="right"/>
    </xf>
    <xf numFmtId="0" fontId="13" fillId="0" borderId="0" xfId="15" applyNumberFormat="1" applyFont="1" applyFill="1" applyBorder="1" applyAlignment="1">
      <alignment horizontal="right"/>
    </xf>
    <xf numFmtId="0" fontId="13" fillId="0" borderId="0" xfId="15" applyNumberFormat="1" applyFont="1" applyFill="1" applyBorder="1" applyAlignment="1" applyProtection="1">
      <alignment horizontal="right"/>
      <protection locked="0"/>
    </xf>
    <xf numFmtId="0" fontId="13" fillId="0" borderId="2" xfId="15" applyFont="1" applyFill="1" applyBorder="1" applyAlignment="1" applyProtection="1">
      <alignment horizontal="right"/>
      <protection locked="0"/>
    </xf>
    <xf numFmtId="0" fontId="3" fillId="0" borderId="0" xfId="12" applyFont="1" applyFill="1"/>
    <xf numFmtId="0" fontId="13" fillId="0" borderId="0" xfId="15" applyFont="1" applyFill="1" applyBorder="1" applyAlignment="1">
      <alignment horizontal="left" indent="1"/>
    </xf>
    <xf numFmtId="0" fontId="13" fillId="0" borderId="0" xfId="15" applyFont="1" applyFill="1" applyBorder="1" applyAlignment="1" applyProtection="1">
      <alignment horizontal="left"/>
    </xf>
    <xf numFmtId="3" fontId="13" fillId="0" borderId="0" xfId="15" applyNumberFormat="1" applyFont="1" applyFill="1" applyBorder="1" applyAlignment="1">
      <alignment horizontal="right"/>
    </xf>
    <xf numFmtId="3" fontId="2" fillId="0" borderId="0" xfId="12" applyNumberFormat="1" applyFont="1" applyAlignment="1">
      <alignment horizontal="right"/>
    </xf>
    <xf numFmtId="3" fontId="13" fillId="0" borderId="0" xfId="15" applyNumberFormat="1" applyFont="1" applyFill="1" applyBorder="1" applyAlignment="1" applyProtection="1">
      <alignment horizontal="right"/>
      <protection locked="0"/>
    </xf>
    <xf numFmtId="0" fontId="13" fillId="0" borderId="0" xfId="15" applyFont="1" applyFill="1" applyBorder="1" applyAlignment="1">
      <alignment horizontal="left"/>
    </xf>
    <xf numFmtId="170" fontId="11" fillId="0" borderId="0" xfId="15" applyNumberFormat="1" applyFont="1" applyFill="1" applyBorder="1" applyAlignment="1" applyProtection="1">
      <alignment horizontal="left"/>
      <protection locked="0"/>
    </xf>
    <xf numFmtId="164" fontId="13" fillId="0" borderId="0" xfId="15" applyNumberFormat="1" applyFont="1" applyFill="1" applyBorder="1" applyAlignment="1" applyProtection="1">
      <alignment horizontal="right"/>
    </xf>
    <xf numFmtId="164" fontId="13" fillId="0" borderId="0" xfId="15" applyNumberFormat="1" applyFont="1" applyFill="1" applyBorder="1" applyAlignment="1">
      <alignment horizontal="right"/>
    </xf>
    <xf numFmtId="0" fontId="13" fillId="0" borderId="2" xfId="15" applyFont="1" applyFill="1" applyBorder="1" applyAlignment="1" applyProtection="1">
      <alignment horizontal="fill"/>
    </xf>
    <xf numFmtId="0" fontId="13" fillId="0" borderId="0" xfId="15" applyFont="1" applyFill="1" applyBorder="1" applyAlignment="1" applyProtection="1">
      <alignment horizontal="fill"/>
    </xf>
    <xf numFmtId="0" fontId="18" fillId="0" borderId="0" xfId="0" applyFont="1"/>
    <xf numFmtId="49" fontId="11" fillId="0" borderId="0" xfId="16" applyNumberFormat="1" applyFont="1" applyFill="1" applyBorder="1"/>
    <xf numFmtId="0" fontId="11" fillId="0" borderId="0" xfId="16" applyFont="1" applyFill="1" applyBorder="1"/>
    <xf numFmtId="0" fontId="11" fillId="0" borderId="0" xfId="16" applyFont="1" applyFill="1" applyBorder="1" applyAlignment="1">
      <alignment horizontal="right"/>
    </xf>
    <xf numFmtId="0" fontId="11" fillId="0" borderId="0" xfId="16" applyFont="1" applyFill="1" applyBorder="1" applyAlignment="1">
      <alignment horizontal="left"/>
    </xf>
    <xf numFmtId="0" fontId="13" fillId="0" borderId="0" xfId="16" applyFont="1" applyFill="1" applyBorder="1"/>
    <xf numFmtId="0" fontId="13" fillId="0" borderId="0" xfId="16" applyFont="1" applyFill="1" applyBorder="1" applyAlignment="1">
      <alignment horizontal="right"/>
    </xf>
    <xf numFmtId="0" fontId="11" fillId="0" borderId="0" xfId="16" applyFont="1" applyFill="1" applyAlignment="1" applyProtection="1">
      <alignment horizontal="left"/>
      <protection locked="0"/>
    </xf>
    <xf numFmtId="0" fontId="13" fillId="0" borderId="0" xfId="16" applyFont="1" applyFill="1" applyBorder="1" applyProtection="1">
      <protection locked="0"/>
    </xf>
    <xf numFmtId="0" fontId="13" fillId="0" borderId="2" xfId="16" applyFont="1" applyFill="1" applyBorder="1" applyProtection="1">
      <protection locked="0"/>
    </xf>
    <xf numFmtId="0" fontId="13" fillId="0" borderId="2" xfId="16" applyFont="1" applyFill="1" applyBorder="1"/>
    <xf numFmtId="0" fontId="13" fillId="0" borderId="2" xfId="11" applyNumberFormat="1" applyFont="1" applyFill="1" applyBorder="1" applyAlignment="1" applyProtection="1">
      <alignment horizontal="right"/>
    </xf>
    <xf numFmtId="0" fontId="13" fillId="0" borderId="0" xfId="16" applyNumberFormat="1" applyFont="1" applyFill="1" applyBorder="1" applyAlignment="1" applyProtection="1">
      <alignment horizontal="right"/>
      <protection locked="0"/>
    </xf>
    <xf numFmtId="3" fontId="2" fillId="0" borderId="0" xfId="12" applyNumberFormat="1" applyFont="1" applyFill="1" applyBorder="1" applyAlignment="1" applyProtection="1">
      <alignment horizontal="left"/>
    </xf>
    <xf numFmtId="3" fontId="2" fillId="0" borderId="0" xfId="12" applyNumberFormat="1" applyFont="1" applyFill="1" applyBorder="1" applyAlignment="1" applyProtection="1">
      <alignment horizontal="right"/>
    </xf>
    <xf numFmtId="3" fontId="2" fillId="0" borderId="0" xfId="12" applyNumberFormat="1" applyFont="1" applyFill="1" applyBorder="1" applyAlignment="1" applyProtection="1"/>
    <xf numFmtId="3" fontId="13" fillId="0" borderId="0" xfId="16" applyNumberFormat="1" applyFont="1" applyFill="1" applyBorder="1" applyAlignment="1" applyProtection="1">
      <alignment horizontal="right"/>
      <protection locked="0"/>
    </xf>
    <xf numFmtId="3" fontId="13" fillId="0" borderId="0" xfId="16" applyNumberFormat="1" applyFont="1" applyFill="1" applyBorder="1" applyAlignment="1">
      <alignment horizontal="right"/>
    </xf>
    <xf numFmtId="3" fontId="13" fillId="0" borderId="0" xfId="16" applyNumberFormat="1" applyFont="1" applyFill="1" applyBorder="1"/>
    <xf numFmtId="0" fontId="13" fillId="0" borderId="0" xfId="16" applyFont="1" applyFill="1" applyBorder="1" applyAlignment="1" applyProtection="1">
      <alignment horizontal="left"/>
      <protection locked="0"/>
    </xf>
    <xf numFmtId="164" fontId="13" fillId="0" borderId="0" xfId="16" applyNumberFormat="1" applyFont="1" applyFill="1" applyBorder="1" applyAlignment="1" applyProtection="1">
      <alignment horizontal="right"/>
      <protection locked="0"/>
    </xf>
    <xf numFmtId="164" fontId="13" fillId="0" borderId="0" xfId="16" applyNumberFormat="1" applyFont="1" applyFill="1" applyBorder="1" applyAlignment="1">
      <alignment horizontal="right"/>
    </xf>
    <xf numFmtId="164" fontId="13" fillId="0" borderId="0" xfId="16" applyNumberFormat="1" applyFont="1" applyFill="1" applyBorder="1"/>
    <xf numFmtId="0" fontId="13" fillId="0" borderId="2" xfId="16" applyFont="1" applyFill="1" applyBorder="1" applyAlignment="1" applyProtection="1">
      <alignment horizontal="fill"/>
      <protection locked="0"/>
    </xf>
    <xf numFmtId="0" fontId="13" fillId="0" borderId="2" xfId="16" applyFont="1" applyFill="1" applyBorder="1" applyAlignment="1">
      <alignment horizontal="right"/>
    </xf>
    <xf numFmtId="0" fontId="13" fillId="0" borderId="0" xfId="16" applyFont="1" applyFill="1" applyBorder="1" applyAlignment="1" applyProtection="1">
      <alignment horizontal="fill"/>
      <protection locked="0"/>
    </xf>
    <xf numFmtId="49" fontId="11" fillId="0" borderId="0" xfId="17" applyNumberFormat="1" applyFont="1" applyFill="1" applyBorder="1"/>
    <xf numFmtId="0" fontId="11" fillId="0" borderId="0" xfId="17" applyFont="1" applyFill="1" applyBorder="1"/>
    <xf numFmtId="0" fontId="11" fillId="0" borderId="0" xfId="17" applyFont="1" applyFill="1" applyBorder="1" applyAlignment="1">
      <alignment horizontal="right"/>
    </xf>
    <xf numFmtId="0" fontId="19" fillId="0" borderId="0" xfId="17" applyFont="1" applyFill="1" applyBorder="1"/>
    <xf numFmtId="0" fontId="11" fillId="0" borderId="0" xfId="17" applyFont="1" applyFill="1" applyBorder="1" applyAlignment="1">
      <alignment horizontal="left"/>
    </xf>
    <xf numFmtId="0" fontId="13" fillId="0" borderId="0" xfId="17" applyFont="1" applyFill="1" applyBorder="1"/>
    <xf numFmtId="0" fontId="13" fillId="0" borderId="0" xfId="17" applyFont="1" applyFill="1" applyBorder="1" applyAlignment="1" applyProtection="1">
      <alignment horizontal="left"/>
    </xf>
    <xf numFmtId="0" fontId="13" fillId="0" borderId="0" xfId="17" applyFont="1" applyFill="1" applyBorder="1" applyAlignment="1">
      <alignment horizontal="right"/>
    </xf>
    <xf numFmtId="0" fontId="13" fillId="0" borderId="2" xfId="17" applyFont="1" applyFill="1" applyBorder="1" applyAlignment="1" applyProtection="1">
      <alignment horizontal="left"/>
    </xf>
    <xf numFmtId="3" fontId="13" fillId="0" borderId="0" xfId="17" applyNumberFormat="1" applyFont="1" applyFill="1" applyBorder="1"/>
    <xf numFmtId="3" fontId="13" fillId="0" borderId="0" xfId="17" applyNumberFormat="1" applyFont="1" applyFill="1" applyBorder="1" applyAlignment="1">
      <alignment horizontal="right"/>
    </xf>
    <xf numFmtId="3" fontId="11" fillId="0" borderId="0" xfId="17" applyNumberFormat="1" applyFont="1" applyFill="1" applyBorder="1" applyAlignment="1">
      <alignment horizontal="center"/>
    </xf>
    <xf numFmtId="3" fontId="13" fillId="0" borderId="0" xfId="17" applyNumberFormat="1" applyFont="1" applyFill="1" applyBorder="1" applyAlignment="1" applyProtection="1">
      <alignment horizontal="right"/>
      <protection locked="0"/>
    </xf>
    <xf numFmtId="0" fontId="13" fillId="0" borderId="0" xfId="17" applyFont="1" applyFill="1" applyBorder="1" applyAlignment="1" applyProtection="1">
      <alignment horizontal="left"/>
      <protection locked="0"/>
    </xf>
    <xf numFmtId="0" fontId="13" fillId="0" borderId="0" xfId="18" applyFont="1" applyFill="1" applyAlignment="1" applyProtection="1">
      <alignment horizontal="left"/>
      <protection locked="0"/>
    </xf>
    <xf numFmtId="3" fontId="11" fillId="0" borderId="0" xfId="17" applyNumberFormat="1" applyFont="1" applyFill="1" applyBorder="1" applyAlignment="1" applyProtection="1">
      <alignment horizontal="center"/>
      <protection locked="0"/>
    </xf>
    <xf numFmtId="0" fontId="13" fillId="0" borderId="2" xfId="17" applyFont="1" applyFill="1" applyBorder="1" applyAlignment="1" applyProtection="1">
      <alignment horizontal="left"/>
      <protection locked="0"/>
    </xf>
    <xf numFmtId="3" fontId="13" fillId="0" borderId="2" xfId="17" applyNumberFormat="1" applyFont="1" applyFill="1" applyBorder="1" applyAlignment="1" applyProtection="1">
      <alignment horizontal="right"/>
      <protection locked="0"/>
    </xf>
    <xf numFmtId="3" fontId="13" fillId="0" borderId="2" xfId="17" applyNumberFormat="1" applyFont="1" applyFill="1" applyBorder="1" applyProtection="1">
      <protection locked="0"/>
    </xf>
    <xf numFmtId="3" fontId="13" fillId="0" borderId="2" xfId="17" applyNumberFormat="1" applyFont="1" applyFill="1" applyBorder="1"/>
    <xf numFmtId="0" fontId="13" fillId="0" borderId="0" xfId="17" applyFont="1" applyFill="1" applyBorder="1" applyAlignment="1" applyProtection="1">
      <alignment horizontal="fill"/>
      <protection locked="0"/>
    </xf>
    <xf numFmtId="49" fontId="3" fillId="0" borderId="0" xfId="19" applyNumberFormat="1" applyFont="1" applyFill="1"/>
    <xf numFmtId="0" fontId="3" fillId="0" borderId="0" xfId="19" applyFont="1" applyFill="1" applyAlignment="1">
      <alignment horizontal="right"/>
    </xf>
    <xf numFmtId="0" fontId="3" fillId="0" borderId="0" xfId="19" applyFont="1" applyFill="1"/>
    <xf numFmtId="0" fontId="3" fillId="0" borderId="0" xfId="19" applyFont="1" applyFill="1" applyAlignment="1">
      <alignment horizontal="left"/>
    </xf>
    <xf numFmtId="0" fontId="2" fillId="0" borderId="0" xfId="19" applyFont="1" applyFill="1" applyAlignment="1">
      <alignment horizontal="right"/>
    </xf>
    <xf numFmtId="0" fontId="2" fillId="0" borderId="0" xfId="19" applyFont="1" applyFill="1"/>
    <xf numFmtId="172" fontId="3" fillId="0" borderId="0" xfId="19" applyNumberFormat="1" applyFont="1" applyFill="1" applyAlignment="1" applyProtection="1">
      <alignment horizontal="left"/>
    </xf>
    <xf numFmtId="3" fontId="2" fillId="0" borderId="0" xfId="19" applyNumberFormat="1" applyFont="1" applyFill="1" applyAlignment="1">
      <alignment horizontal="right"/>
    </xf>
    <xf numFmtId="0" fontId="2" fillId="0" borderId="2" xfId="19" applyFont="1" applyFill="1" applyBorder="1"/>
    <xf numFmtId="0" fontId="2" fillId="0" borderId="0" xfId="19" applyFont="1" applyFill="1" applyAlignment="1" applyProtection="1">
      <alignment horizontal="left"/>
    </xf>
    <xf numFmtId="3" fontId="2" fillId="0" borderId="0" xfId="19" applyNumberFormat="1" applyFont="1" applyFill="1" applyAlignment="1" applyProtection="1">
      <alignment horizontal="right"/>
    </xf>
    <xf numFmtId="3" fontId="2" fillId="0" borderId="0" xfId="19" applyNumberFormat="1" applyFont="1" applyFill="1"/>
    <xf numFmtId="0" fontId="2" fillId="0" borderId="2" xfId="19" applyFont="1" applyFill="1" applyBorder="1" applyAlignment="1" applyProtection="1">
      <alignment horizontal="left"/>
    </xf>
    <xf numFmtId="0" fontId="2" fillId="0" borderId="2" xfId="19" applyFont="1" applyFill="1" applyBorder="1" applyAlignment="1">
      <alignment horizontal="right"/>
    </xf>
    <xf numFmtId="0" fontId="2" fillId="0" borderId="0" xfId="19" applyFont="1" applyFill="1" applyBorder="1" applyAlignment="1" applyProtection="1">
      <alignment horizontal="left"/>
    </xf>
    <xf numFmtId="172" fontId="2" fillId="0" borderId="0" xfId="19" applyNumberFormat="1" applyFont="1" applyFill="1" applyBorder="1" applyAlignment="1">
      <alignment horizontal="right"/>
    </xf>
    <xf numFmtId="0" fontId="2" fillId="0" borderId="0" xfId="19" applyNumberFormat="1" applyFont="1" applyFill="1" applyBorder="1" applyAlignment="1" applyProtection="1">
      <alignment horizontal="left"/>
    </xf>
    <xf numFmtId="0" fontId="2" fillId="0" borderId="0" xfId="21" applyNumberFormat="1" applyFont="1" applyFill="1"/>
    <xf numFmtId="0" fontId="2" fillId="0" borderId="0" xfId="21" applyNumberFormat="1" applyFont="1" applyFill="1" applyBorder="1"/>
    <xf numFmtId="49" fontId="11" fillId="0" borderId="0" xfId="22" applyNumberFormat="1" applyFont="1" applyFill="1" applyBorder="1" applyAlignment="1">
      <alignment horizontal="left"/>
    </xf>
    <xf numFmtId="164" fontId="11" fillId="0" borderId="0" xfId="22" applyFont="1" applyFill="1" applyBorder="1">
      <alignment horizontal="right"/>
    </xf>
    <xf numFmtId="164" fontId="13" fillId="0" borderId="0" xfId="22" applyFont="1" applyFill="1" applyBorder="1">
      <alignment horizontal="right"/>
    </xf>
    <xf numFmtId="164" fontId="11" fillId="0" borderId="0" xfId="22" applyFont="1" applyFill="1" applyBorder="1" applyAlignment="1" applyProtection="1">
      <alignment horizontal="left"/>
      <protection locked="0"/>
    </xf>
    <xf numFmtId="49" fontId="13" fillId="0" borderId="0" xfId="22" applyNumberFormat="1" applyFont="1" applyFill="1" applyBorder="1" applyAlignment="1">
      <alignment horizontal="left"/>
    </xf>
    <xf numFmtId="164" fontId="13" fillId="0" borderId="2" xfId="22" applyFont="1" applyFill="1" applyBorder="1" applyAlignment="1">
      <alignment horizontal="left"/>
    </xf>
    <xf numFmtId="49" fontId="13" fillId="0" borderId="2" xfId="22" applyNumberFormat="1" applyFont="1" applyFill="1" applyBorder="1" applyAlignment="1">
      <alignment horizontal="left"/>
    </xf>
    <xf numFmtId="3" fontId="11" fillId="0" borderId="0" xfId="22" applyNumberFormat="1" applyFont="1" applyFill="1" applyBorder="1" applyAlignment="1">
      <alignment horizontal="right"/>
    </xf>
    <xf numFmtId="3" fontId="11" fillId="0" borderId="0" xfId="1" applyNumberFormat="1" applyFont="1" applyFill="1" applyBorder="1" applyAlignment="1">
      <alignment horizontal="right"/>
    </xf>
    <xf numFmtId="3" fontId="11" fillId="0" borderId="0" xfId="22" applyNumberFormat="1" applyFont="1" applyFill="1" applyBorder="1">
      <alignment horizontal="right"/>
    </xf>
    <xf numFmtId="49" fontId="11" fillId="0" borderId="0" xfId="22" applyNumberFormat="1" applyFont="1" applyFill="1" applyBorder="1" applyAlignment="1" applyProtection="1">
      <alignment horizontal="left"/>
      <protection locked="0"/>
    </xf>
    <xf numFmtId="3" fontId="13" fillId="0" borderId="0" xfId="22" applyNumberFormat="1" applyFont="1" applyFill="1" applyBorder="1" applyAlignment="1">
      <alignment horizontal="right"/>
    </xf>
    <xf numFmtId="3" fontId="13" fillId="0" borderId="0" xfId="1" applyNumberFormat="1" applyFont="1" applyFill="1" applyBorder="1" applyAlignment="1">
      <alignment horizontal="right"/>
    </xf>
    <xf numFmtId="3" fontId="13" fillId="0" borderId="0" xfId="22" applyNumberFormat="1" applyFont="1" applyFill="1" applyBorder="1">
      <alignment horizontal="right"/>
    </xf>
    <xf numFmtId="164" fontId="13" fillId="0" borderId="0" xfId="22" applyFont="1" applyFill="1" applyBorder="1" applyAlignment="1" applyProtection="1">
      <alignment horizontal="left"/>
      <protection locked="0"/>
    </xf>
    <xf numFmtId="3" fontId="2" fillId="0" borderId="0" xfId="0" applyNumberFormat="1" applyFont="1" applyFill="1" applyBorder="1"/>
    <xf numFmtId="49" fontId="13" fillId="0" borderId="0" xfId="22" applyNumberFormat="1" applyFont="1" applyFill="1" applyBorder="1" applyAlignment="1" applyProtection="1">
      <alignment horizontal="left"/>
      <protection locked="0"/>
    </xf>
    <xf numFmtId="3" fontId="2" fillId="0" borderId="0" xfId="0" applyNumberFormat="1" applyFont="1" applyFill="1" applyAlignment="1">
      <alignment vertical="center" wrapText="1"/>
    </xf>
    <xf numFmtId="164" fontId="2" fillId="0" borderId="0" xfId="22" applyFont="1" applyFill="1" applyBorder="1" applyAlignment="1" applyProtection="1">
      <alignment horizontal="left"/>
      <protection locked="0"/>
    </xf>
    <xf numFmtId="164" fontId="13" fillId="0" borderId="0" xfId="22" applyFont="1" applyFill="1" applyBorder="1" applyAlignment="1" applyProtection="1">
      <alignment horizontal="left" indent="1"/>
      <protection locked="0"/>
    </xf>
    <xf numFmtId="3" fontId="2" fillId="0" borderId="0" xfId="0" applyNumberFormat="1" applyFont="1" applyBorder="1"/>
    <xf numFmtId="164" fontId="13" fillId="0" borderId="0" xfId="22" applyFont="1" applyFill="1" applyBorder="1" applyAlignment="1" applyProtection="1">
      <alignment horizontal="left"/>
    </xf>
    <xf numFmtId="3" fontId="2" fillId="0" borderId="0" xfId="22" applyNumberFormat="1" applyFont="1" applyFill="1" applyBorder="1" applyAlignment="1">
      <alignment horizontal="right"/>
    </xf>
    <xf numFmtId="49" fontId="13" fillId="0" borderId="0" xfId="22" applyNumberFormat="1" applyFont="1" applyFill="1" applyBorder="1" applyAlignment="1" applyProtection="1">
      <alignment horizontal="left" indent="1"/>
      <protection locked="0"/>
    </xf>
    <xf numFmtId="164" fontId="13" fillId="0" borderId="2" xfId="22" applyFont="1" applyFill="1" applyBorder="1" applyAlignment="1" applyProtection="1">
      <alignment horizontal="fill"/>
      <protection locked="0"/>
    </xf>
    <xf numFmtId="164" fontId="13" fillId="0" borderId="2" xfId="22" applyFont="1" applyFill="1" applyBorder="1" applyAlignment="1" applyProtection="1">
      <alignment horizontal="fill"/>
    </xf>
    <xf numFmtId="164" fontId="13" fillId="0" borderId="2" xfId="22" applyFont="1" applyFill="1" applyBorder="1">
      <alignment horizontal="right"/>
    </xf>
    <xf numFmtId="164" fontId="13" fillId="0" borderId="0" xfId="22" applyFont="1" applyFill="1" applyBorder="1" applyAlignment="1" applyProtection="1">
      <alignment horizontal="fill"/>
      <protection locked="0"/>
    </xf>
    <xf numFmtId="164" fontId="13" fillId="0" borderId="0" xfId="22" applyFont="1" applyFill="1" applyBorder="1" applyAlignment="1" applyProtection="1">
      <alignment horizontal="fill"/>
    </xf>
    <xf numFmtId="49" fontId="11" fillId="0" borderId="0" xfId="24" applyNumberFormat="1" applyFont="1" applyFill="1" applyAlignment="1">
      <alignment horizontal="left"/>
    </xf>
    <xf numFmtId="0" fontId="11" fillId="0" borderId="0" xfId="24" applyFont="1" applyFill="1"/>
    <xf numFmtId="0" fontId="11" fillId="0" borderId="0" xfId="24" applyFont="1" applyFill="1" applyAlignment="1">
      <alignment horizontal="left"/>
    </xf>
    <xf numFmtId="0" fontId="13" fillId="0" borderId="0" xfId="24" applyFont="1" applyFill="1" applyBorder="1"/>
    <xf numFmtId="0" fontId="11" fillId="0" borderId="0" xfId="24" applyFont="1" applyFill="1" applyAlignment="1" applyProtection="1">
      <alignment horizontal="left"/>
      <protection locked="0"/>
    </xf>
    <xf numFmtId="0" fontId="13" fillId="0" borderId="0" xfId="24" applyFont="1" applyFill="1"/>
    <xf numFmtId="0" fontId="13" fillId="0" borderId="0" xfId="24" applyFont="1" applyFill="1" applyAlignment="1">
      <alignment horizontal="right"/>
    </xf>
    <xf numFmtId="3" fontId="13" fillId="0" borderId="0" xfId="24" applyNumberFormat="1" applyFont="1" applyFill="1"/>
    <xf numFmtId="3" fontId="13" fillId="0" borderId="2" xfId="24" applyNumberFormat="1" applyFont="1" applyFill="1" applyBorder="1"/>
    <xf numFmtId="3" fontId="13" fillId="0" borderId="0" xfId="24" applyNumberFormat="1" applyFont="1" applyFill="1" applyBorder="1"/>
    <xf numFmtId="0" fontId="13" fillId="0" borderId="2" xfId="24" applyFont="1" applyFill="1" applyBorder="1"/>
    <xf numFmtId="0" fontId="13" fillId="0" borderId="0" xfId="24" applyFont="1" applyFill="1" applyAlignment="1">
      <alignment horizontal="left"/>
    </xf>
    <xf numFmtId="3" fontId="11" fillId="0" borderId="0" xfId="24" applyNumberFormat="1" applyFont="1" applyFill="1" applyAlignment="1" applyProtection="1"/>
    <xf numFmtId="3" fontId="11" fillId="0" borderId="0" xfId="24" applyNumberFormat="1" applyFont="1" applyFill="1" applyAlignment="1"/>
    <xf numFmtId="3" fontId="11" fillId="0" borderId="0" xfId="24" applyNumberFormat="1" applyFont="1" applyFill="1" applyAlignment="1">
      <alignment horizontal="right"/>
    </xf>
    <xf numFmtId="3" fontId="3" fillId="0" borderId="0" xfId="24" applyNumberFormat="1" applyFont="1" applyFill="1" applyAlignment="1">
      <alignment horizontal="right"/>
    </xf>
    <xf numFmtId="3" fontId="13" fillId="0" borderId="0" xfId="24" applyNumberFormat="1" applyFont="1" applyFill="1" applyAlignment="1"/>
    <xf numFmtId="3" fontId="2" fillId="0" borderId="0" xfId="12" applyNumberFormat="1" applyFont="1" applyAlignment="1"/>
    <xf numFmtId="3" fontId="13" fillId="0" borderId="0" xfId="24" applyNumberFormat="1" applyFont="1" applyFill="1" applyAlignment="1">
      <alignment horizontal="right"/>
    </xf>
    <xf numFmtId="0" fontId="13" fillId="0" borderId="0" xfId="24" applyFont="1" applyFill="1" applyAlignment="1" applyProtection="1">
      <alignment horizontal="left"/>
      <protection locked="0"/>
    </xf>
    <xf numFmtId="3" fontId="13" fillId="0" borderId="0" xfId="24" applyNumberFormat="1" applyFont="1" applyFill="1" applyAlignment="1" applyProtection="1">
      <protection locked="0"/>
    </xf>
    <xf numFmtId="0" fontId="13" fillId="0" borderId="2" xfId="24" applyFont="1" applyFill="1" applyBorder="1" applyAlignment="1" applyProtection="1">
      <alignment horizontal="left"/>
      <protection locked="0"/>
    </xf>
    <xf numFmtId="3" fontId="2" fillId="0" borderId="2" xfId="12" applyNumberFormat="1" applyFont="1" applyBorder="1" applyAlignment="1"/>
    <xf numFmtId="0" fontId="13" fillId="0" borderId="0" xfId="24" applyFont="1" applyFill="1" applyBorder="1" applyAlignment="1" applyProtection="1">
      <alignment horizontal="left"/>
      <protection locked="0"/>
    </xf>
    <xf numFmtId="0" fontId="3" fillId="0" borderId="0" xfId="5" applyNumberFormat="1" applyFont="1" applyFill="1" applyBorder="1" applyAlignment="1">
      <alignment horizontal="left"/>
    </xf>
    <xf numFmtId="0" fontId="10" fillId="0" borderId="0" xfId="4" applyNumberFormat="1" applyFont="1" applyAlignment="1">
      <alignment horizontal="left"/>
    </xf>
    <xf numFmtId="0" fontId="3" fillId="0" borderId="0" xfId="5" applyNumberFormat="1" applyFont="1" applyFill="1" applyAlignment="1">
      <alignment horizontal="left"/>
    </xf>
    <xf numFmtId="0" fontId="10" fillId="0" borderId="0" xfId="4" applyNumberFormat="1" applyFont="1" applyBorder="1" applyAlignment="1">
      <alignment horizontal="left"/>
    </xf>
    <xf numFmtId="0" fontId="2" fillId="0" borderId="0" xfId="5" applyFont="1" applyFill="1" applyAlignment="1">
      <alignment horizontal="center"/>
    </xf>
    <xf numFmtId="0" fontId="2" fillId="0" borderId="0" xfId="5" applyFont="1" applyFill="1" applyAlignment="1">
      <alignment horizontal="right"/>
    </xf>
    <xf numFmtId="0" fontId="2" fillId="0" borderId="0" xfId="5" applyFont="1" applyFill="1"/>
    <xf numFmtId="0" fontId="3" fillId="0" borderId="0" xfId="5" applyFont="1" applyFill="1" applyBorder="1" applyAlignment="1">
      <alignment horizontal="right"/>
    </xf>
    <xf numFmtId="0" fontId="3" fillId="0" borderId="0" xfId="5" applyNumberFormat="1" applyFont="1" applyFill="1" applyBorder="1" applyAlignment="1" applyProtection="1">
      <alignment horizontal="left"/>
    </xf>
    <xf numFmtId="0" fontId="2" fillId="0" borderId="0" xfId="19" applyNumberFormat="1" applyFont="1" applyFill="1" applyBorder="1" applyAlignment="1">
      <alignment horizontal="left"/>
    </xf>
    <xf numFmtId="0" fontId="10" fillId="0" borderId="0" xfId="4" applyNumberFormat="1" applyFont="1" applyBorder="1"/>
    <xf numFmtId="0" fontId="10" fillId="0" borderId="0" xfId="4" applyFont="1" applyBorder="1" applyAlignment="1">
      <alignment horizontal="center"/>
    </xf>
    <xf numFmtId="0" fontId="10" fillId="0" borderId="0" xfId="4" applyFont="1" applyBorder="1"/>
    <xf numFmtId="0" fontId="10" fillId="0" borderId="0" xfId="4" applyFont="1"/>
    <xf numFmtId="0" fontId="8" fillId="0" borderId="0" xfId="4" applyFont="1" applyAlignment="1">
      <alignment vertical="center"/>
    </xf>
    <xf numFmtId="0" fontId="8" fillId="0" borderId="3" xfId="4" applyNumberFormat="1" applyFont="1" applyBorder="1" applyAlignment="1">
      <alignment vertical="center"/>
    </xf>
    <xf numFmtId="0" fontId="8" fillId="0" borderId="0" xfId="4" applyNumberFormat="1" applyFont="1" applyBorder="1" applyAlignment="1">
      <alignment vertical="center"/>
    </xf>
    <xf numFmtId="0" fontId="8" fillId="0" borderId="0" xfId="4" applyFont="1" applyBorder="1" applyAlignment="1">
      <alignment horizontal="center" vertical="center"/>
    </xf>
    <xf numFmtId="0" fontId="8" fillId="0" borderId="5" xfId="4" applyNumberFormat="1" applyFont="1" applyBorder="1" applyAlignment="1">
      <alignment vertical="center"/>
    </xf>
    <xf numFmtId="0" fontId="8" fillId="0" borderId="2" xfId="4" applyNumberFormat="1" applyFont="1" applyBorder="1" applyAlignment="1">
      <alignment vertical="center"/>
    </xf>
    <xf numFmtId="0" fontId="8" fillId="0" borderId="2" xfId="4" applyFont="1" applyBorder="1" applyAlignment="1">
      <alignment horizontal="center" vertical="center"/>
    </xf>
    <xf numFmtId="0" fontId="8" fillId="0" borderId="3" xfId="4" applyNumberFormat="1" applyFont="1" applyBorder="1"/>
    <xf numFmtId="0" fontId="8" fillId="0" borderId="0" xfId="4" applyFont="1" applyBorder="1" applyAlignment="1">
      <alignment horizontal="center"/>
    </xf>
    <xf numFmtId="0" fontId="10" fillId="0" borderId="4" xfId="4" applyFont="1" applyBorder="1"/>
    <xf numFmtId="0" fontId="8" fillId="0" borderId="3" xfId="4" applyFont="1" applyBorder="1"/>
    <xf numFmtId="0" fontId="8" fillId="0" borderId="4" xfId="4" applyFont="1" applyBorder="1"/>
    <xf numFmtId="0" fontId="8" fillId="0" borderId="0" xfId="4" applyFont="1" applyBorder="1"/>
    <xf numFmtId="0" fontId="10" fillId="0" borderId="8" xfId="4" applyFont="1" applyBorder="1" applyAlignment="1">
      <alignment horizontal="center"/>
    </xf>
    <xf numFmtId="0" fontId="8" fillId="0" borderId="0" xfId="4" applyNumberFormat="1" applyFont="1" applyBorder="1"/>
    <xf numFmtId="0" fontId="8" fillId="0" borderId="8" xfId="4" applyFont="1" applyBorder="1"/>
    <xf numFmtId="3" fontId="10" fillId="0" borderId="4" xfId="4" applyNumberFormat="1" applyFont="1" applyBorder="1"/>
    <xf numFmtId="3" fontId="8" fillId="0" borderId="3" xfId="4" applyNumberFormat="1" applyFont="1" applyBorder="1"/>
    <xf numFmtId="3" fontId="8" fillId="0" borderId="4" xfId="4" applyNumberFormat="1" applyFont="1" applyBorder="1"/>
    <xf numFmtId="3" fontId="8" fillId="0" borderId="0" xfId="4" applyNumberFormat="1" applyFont="1" applyBorder="1"/>
    <xf numFmtId="3" fontId="8" fillId="0" borderId="8" xfId="4" applyNumberFormat="1" applyFont="1" applyBorder="1"/>
    <xf numFmtId="0" fontId="8" fillId="0" borderId="0" xfId="4" applyNumberFormat="1" applyFont="1"/>
    <xf numFmtId="3" fontId="8" fillId="0" borderId="0" xfId="4" applyNumberFormat="1" applyFont="1" applyBorder="1" applyAlignment="1">
      <alignment horizontal="center"/>
    </xf>
    <xf numFmtId="0" fontId="23" fillId="0" borderId="0" xfId="4" applyNumberFormat="1" applyFont="1" applyBorder="1"/>
    <xf numFmtId="0" fontId="10" fillId="0" borderId="3" xfId="4" applyFont="1" applyBorder="1"/>
    <xf numFmtId="0" fontId="8" fillId="0" borderId="5" xfId="4" applyNumberFormat="1" applyFont="1" applyBorder="1"/>
    <xf numFmtId="0" fontId="8" fillId="0" borderId="2" xfId="4" applyNumberFormat="1" applyFont="1" applyBorder="1"/>
    <xf numFmtId="0" fontId="8" fillId="0" borderId="2" xfId="4" applyFont="1" applyBorder="1" applyAlignment="1">
      <alignment horizontal="center"/>
    </xf>
    <xf numFmtId="0" fontId="10" fillId="0" borderId="6" xfId="4" applyFont="1" applyBorder="1"/>
    <xf numFmtId="0" fontId="8" fillId="0" borderId="5" xfId="4" applyFont="1" applyBorder="1"/>
    <xf numFmtId="0" fontId="8" fillId="0" borderId="6" xfId="4" applyFont="1" applyBorder="1"/>
    <xf numFmtId="0" fontId="8" fillId="0" borderId="2" xfId="4" applyFont="1" applyBorder="1"/>
    <xf numFmtId="0" fontId="8" fillId="0" borderId="7" xfId="4" applyFont="1" applyBorder="1"/>
    <xf numFmtId="0" fontId="2" fillId="0" borderId="0" xfId="4" applyNumberFormat="1" applyFont="1" applyFill="1" applyAlignment="1" applyProtection="1">
      <alignment horizontal="left"/>
    </xf>
    <xf numFmtId="0" fontId="8" fillId="0" borderId="0" xfId="4" applyFont="1" applyFill="1"/>
    <xf numFmtId="0" fontId="10" fillId="0" borderId="0" xfId="4" applyNumberFormat="1" applyFont="1" applyFill="1" applyAlignment="1">
      <alignment horizontal="left"/>
    </xf>
    <xf numFmtId="0" fontId="3" fillId="0" borderId="0" xfId="5" applyNumberFormat="1" applyFont="1" applyFill="1" applyBorder="1" applyAlignment="1">
      <alignment horizontal="right"/>
    </xf>
    <xf numFmtId="0" fontId="8" fillId="0" borderId="0" xfId="4" applyFont="1" applyFill="1" applyAlignment="1">
      <alignment horizontal="center"/>
    </xf>
    <xf numFmtId="0" fontId="2" fillId="0" borderId="0" xfId="5" applyNumberFormat="1" applyFont="1" applyFill="1" applyBorder="1" applyAlignment="1">
      <alignment horizontal="left"/>
    </xf>
    <xf numFmtId="0" fontId="8" fillId="0" borderId="2" xfId="4" applyFont="1" applyFill="1" applyBorder="1"/>
    <xf numFmtId="0" fontId="10" fillId="0" borderId="2" xfId="4" applyFont="1" applyFill="1" applyBorder="1"/>
    <xf numFmtId="0" fontId="8" fillId="0" borderId="0" xfId="4" applyFont="1" applyFill="1" applyBorder="1"/>
    <xf numFmtId="0" fontId="8" fillId="0" borderId="0" xfId="4" applyFont="1" applyFill="1" applyAlignment="1">
      <alignment vertical="center"/>
    </xf>
    <xf numFmtId="0" fontId="8" fillId="0" borderId="3"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Font="1" applyFill="1" applyBorder="1" applyAlignment="1">
      <alignment horizontal="center" vertical="center"/>
    </xf>
    <xf numFmtId="0" fontId="8" fillId="0" borderId="8" xfId="4" applyFont="1" applyFill="1" applyBorder="1" applyAlignment="1">
      <alignment vertical="center"/>
    </xf>
    <xf numFmtId="0" fontId="8" fillId="0" borderId="5" xfId="4" applyNumberFormat="1" applyFont="1" applyFill="1" applyBorder="1" applyAlignment="1">
      <alignment vertical="center"/>
    </xf>
    <xf numFmtId="0" fontId="8" fillId="0" borderId="2" xfId="4" applyNumberFormat="1" applyFont="1" applyFill="1" applyBorder="1" applyAlignment="1">
      <alignment vertical="center"/>
    </xf>
    <xf numFmtId="0" fontId="8" fillId="0" borderId="2" xfId="4" applyFont="1" applyFill="1" applyBorder="1" applyAlignment="1">
      <alignment horizontal="center" vertical="center"/>
    </xf>
    <xf numFmtId="0" fontId="8" fillId="0" borderId="7" xfId="4" applyFont="1" applyFill="1" applyBorder="1" applyAlignment="1">
      <alignment vertical="center"/>
    </xf>
    <xf numFmtId="0" fontId="8" fillId="0" borderId="3" xfId="4" applyFont="1" applyFill="1" applyBorder="1"/>
    <xf numFmtId="0" fontId="10" fillId="0" borderId="4" xfId="4" applyFont="1" applyFill="1" applyBorder="1"/>
    <xf numFmtId="0" fontId="8" fillId="0" borderId="4" xfId="4" applyFont="1" applyFill="1" applyBorder="1"/>
    <xf numFmtId="0" fontId="8" fillId="0" borderId="8" xfId="4" applyFont="1" applyFill="1" applyBorder="1"/>
    <xf numFmtId="0" fontId="8" fillId="0" borderId="3" xfId="4" applyNumberFormat="1" applyFont="1" applyFill="1" applyBorder="1" applyAlignment="1">
      <alignment horizontal="left"/>
    </xf>
    <xf numFmtId="3" fontId="10" fillId="0" borderId="4" xfId="4" applyNumberFormat="1" applyFont="1" applyFill="1" applyBorder="1"/>
    <xf numFmtId="3" fontId="8" fillId="0" borderId="8" xfId="4" applyNumberFormat="1" applyFont="1" applyFill="1" applyBorder="1"/>
    <xf numFmtId="3" fontId="8" fillId="0" borderId="0" xfId="4" applyNumberFormat="1" applyFont="1" applyFill="1"/>
    <xf numFmtId="3" fontId="8" fillId="0" borderId="3" xfId="4" applyNumberFormat="1" applyFont="1" applyFill="1" applyBorder="1"/>
    <xf numFmtId="3" fontId="8" fillId="0" borderId="4" xfId="4" applyNumberFormat="1" applyFont="1" applyFill="1" applyBorder="1"/>
    <xf numFmtId="3" fontId="8" fillId="0" borderId="0" xfId="4" applyNumberFormat="1" applyFont="1" applyFill="1" applyBorder="1"/>
    <xf numFmtId="43" fontId="8" fillId="0" borderId="0" xfId="4" applyNumberFormat="1" applyFont="1" applyFill="1"/>
    <xf numFmtId="43" fontId="8" fillId="0" borderId="0" xfId="1" applyFont="1" applyFill="1"/>
    <xf numFmtId="0" fontId="8" fillId="0" borderId="5" xfId="4" applyFont="1" applyFill="1" applyBorder="1"/>
    <xf numFmtId="3" fontId="10" fillId="0" borderId="6" xfId="4" applyNumberFormat="1" applyFont="1" applyFill="1" applyBorder="1"/>
    <xf numFmtId="3" fontId="8" fillId="0" borderId="6" xfId="4" applyNumberFormat="1" applyFont="1" applyFill="1" applyBorder="1"/>
    <xf numFmtId="3" fontId="8" fillId="0" borderId="2" xfId="4" applyNumberFormat="1" applyFont="1" applyFill="1" applyBorder="1"/>
    <xf numFmtId="3" fontId="8" fillId="0" borderId="5" xfId="4" applyNumberFormat="1" applyFont="1" applyFill="1" applyBorder="1"/>
    <xf numFmtId="0" fontId="8" fillId="0" borderId="7" xfId="4" applyFont="1" applyFill="1" applyBorder="1"/>
    <xf numFmtId="0" fontId="10" fillId="0" borderId="0" xfId="4" applyFont="1" applyFill="1"/>
    <xf numFmtId="10" fontId="10" fillId="0" borderId="0" xfId="4" applyNumberFormat="1" applyFont="1" applyFill="1"/>
    <xf numFmtId="0" fontId="3" fillId="0" borderId="0" xfId="5" applyNumberFormat="1" applyFont="1" applyFill="1" applyBorder="1" applyAlignment="1" applyProtection="1">
      <alignment horizontal="right"/>
    </xf>
    <xf numFmtId="0" fontId="2" fillId="0" borderId="0" xfId="5" applyNumberFormat="1" applyFont="1" applyFill="1" applyBorder="1" applyAlignment="1" applyProtection="1">
      <alignment horizontal="left"/>
    </xf>
    <xf numFmtId="0" fontId="2" fillId="0" borderId="0" xfId="5" applyNumberFormat="1" applyFont="1" applyFill="1" applyBorder="1" applyAlignment="1" applyProtection="1">
      <alignment horizontal="right"/>
    </xf>
    <xf numFmtId="0" fontId="8" fillId="0" borderId="2" xfId="4" applyNumberFormat="1" applyFont="1" applyBorder="1" applyAlignment="1">
      <alignment horizontal="left"/>
    </xf>
    <xf numFmtId="167" fontId="10" fillId="0" borderId="2" xfId="4" applyNumberFormat="1" applyFont="1" applyBorder="1"/>
    <xf numFmtId="3" fontId="3" fillId="0" borderId="8" xfId="0" applyNumberFormat="1" applyFont="1" applyBorder="1"/>
    <xf numFmtId="3" fontId="0" fillId="0" borderId="8" xfId="0" applyNumberFormat="1" applyBorder="1"/>
    <xf numFmtId="3" fontId="0" fillId="0" borderId="0" xfId="0" applyNumberFormat="1"/>
    <xf numFmtId="3" fontId="10" fillId="0" borderId="8" xfId="4" applyNumberFormat="1" applyFont="1" applyFill="1" applyBorder="1"/>
    <xf numFmtId="0" fontId="8" fillId="0" borderId="0" xfId="4" applyNumberFormat="1" applyFont="1" applyFill="1" applyAlignment="1">
      <alignment horizontal="left"/>
    </xf>
    <xf numFmtId="0" fontId="8" fillId="0" borderId="0" xfId="4" applyNumberFormat="1" applyFont="1" applyAlignment="1">
      <alignment horizontal="left"/>
    </xf>
    <xf numFmtId="49" fontId="11" fillId="0" borderId="0" xfId="25" applyNumberFormat="1" applyFont="1" applyFill="1"/>
    <xf numFmtId="0" fontId="11" fillId="0" borderId="0" xfId="25" applyFont="1" applyFill="1" applyBorder="1"/>
    <xf numFmtId="0" fontId="11" fillId="0" borderId="0" xfId="25" applyFont="1" applyFill="1" applyBorder="1" applyAlignment="1">
      <alignment horizontal="right"/>
    </xf>
    <xf numFmtId="49" fontId="11" fillId="0" borderId="0" xfId="25" applyNumberFormat="1" applyFont="1" applyFill="1" applyBorder="1" applyAlignment="1">
      <alignment horizontal="left"/>
    </xf>
    <xf numFmtId="0" fontId="13" fillId="0" borderId="0" xfId="25" applyFont="1" applyFill="1" applyBorder="1"/>
    <xf numFmtId="0" fontId="13" fillId="0" borderId="0" xfId="25" applyFont="1" applyFill="1" applyBorder="1" applyAlignment="1">
      <alignment horizontal="right"/>
    </xf>
    <xf numFmtId="0" fontId="11" fillId="0" borderId="0" xfId="25" applyFont="1" applyFill="1" applyAlignment="1" applyProtection="1">
      <alignment horizontal="left"/>
      <protection locked="0"/>
    </xf>
    <xf numFmtId="172" fontId="2" fillId="0" borderId="0" xfId="19" applyNumberFormat="1" applyFont="1" applyFill="1" applyBorder="1" applyAlignment="1" applyProtection="1">
      <alignment horizontal="left"/>
    </xf>
    <xf numFmtId="172" fontId="2" fillId="0" borderId="0" xfId="19" applyNumberFormat="1" applyFont="1" applyFill="1" applyBorder="1" applyAlignment="1" applyProtection="1"/>
    <xf numFmtId="0" fontId="2" fillId="0" borderId="2" xfId="5" applyFont="1" applyFill="1" applyBorder="1" applyAlignment="1" applyProtection="1">
      <alignment horizontal="left"/>
    </xf>
    <xf numFmtId="0" fontId="13" fillId="0" borderId="2" xfId="25" applyFont="1" applyFill="1" applyBorder="1"/>
    <xf numFmtId="0" fontId="13" fillId="0" borderId="2" xfId="25" applyFont="1" applyFill="1" applyBorder="1" applyAlignment="1">
      <alignment horizontal="right"/>
    </xf>
    <xf numFmtId="0" fontId="2" fillId="0" borderId="2" xfId="20" applyNumberFormat="1" applyFont="1" applyFill="1" applyBorder="1" applyAlignment="1">
      <alignment horizontal="right"/>
    </xf>
    <xf numFmtId="0" fontId="13" fillId="0" borderId="0" xfId="25" applyFont="1" applyFill="1"/>
    <xf numFmtId="0" fontId="11" fillId="0" borderId="0" xfId="25" applyFont="1" applyBorder="1"/>
    <xf numFmtId="167" fontId="3" fillId="0" borderId="0" xfId="1" applyNumberFormat="1" applyFont="1" applyFill="1" applyBorder="1" applyAlignment="1">
      <alignment horizontal="right"/>
    </xf>
    <xf numFmtId="174" fontId="3" fillId="0" borderId="0" xfId="26" applyNumberFormat="1" applyFont="1" applyFill="1" applyBorder="1"/>
    <xf numFmtId="0" fontId="13" fillId="0" borderId="0" xfId="25" applyFont="1" applyBorder="1"/>
    <xf numFmtId="167" fontId="2" fillId="0" borderId="0" xfId="1" applyNumberFormat="1" applyFont="1" applyFill="1" applyBorder="1" applyAlignment="1">
      <alignment horizontal="right"/>
    </xf>
    <xf numFmtId="174" fontId="2" fillId="0" borderId="0" xfId="26" applyNumberFormat="1" applyFont="1" applyFill="1" applyBorder="1"/>
    <xf numFmtId="3" fontId="13" fillId="0" borderId="2" xfId="25" applyNumberFormat="1" applyFont="1" applyFill="1" applyBorder="1"/>
    <xf numFmtId="3" fontId="13" fillId="0" borderId="2" xfId="25" applyNumberFormat="1" applyFont="1" applyFill="1" applyBorder="1" applyAlignment="1">
      <alignment horizontal="right"/>
    </xf>
    <xf numFmtId="3" fontId="13" fillId="0" borderId="0" xfId="25" applyNumberFormat="1" applyFont="1" applyBorder="1" applyAlignment="1">
      <alignment horizontal="right"/>
    </xf>
    <xf numFmtId="3" fontId="2" fillId="0" borderId="0" xfId="12" applyNumberFormat="1" applyFont="1" applyBorder="1" applyAlignment="1">
      <alignment horizontal="right"/>
    </xf>
    <xf numFmtId="174" fontId="2" fillId="0" borderId="0" xfId="26" applyNumberFormat="1" applyFont="1" applyFill="1" applyBorder="1" applyAlignment="1">
      <alignment horizontal="right"/>
    </xf>
    <xf numFmtId="0" fontId="2" fillId="0" borderId="0" xfId="25" applyFont="1"/>
    <xf numFmtId="0" fontId="13" fillId="0" borderId="0" xfId="25" applyFont="1" applyBorder="1" applyAlignment="1">
      <alignment horizontal="left"/>
    </xf>
    <xf numFmtId="0" fontId="24" fillId="0" borderId="0" xfId="25" applyFont="1" applyAlignment="1">
      <alignment horizontal="left" indent="1"/>
    </xf>
    <xf numFmtId="0" fontId="14" fillId="0" borderId="0" xfId="25" applyFont="1" applyAlignment="1">
      <alignment horizontal="left" indent="1"/>
    </xf>
    <xf numFmtId="0" fontId="14" fillId="0" borderId="0" xfId="25" applyFont="1" applyBorder="1" applyAlignment="1">
      <alignment horizontal="left" indent="1"/>
    </xf>
    <xf numFmtId="0" fontId="24" fillId="0" borderId="0" xfId="25" applyFont="1" applyBorder="1" applyAlignment="1">
      <alignment horizontal="left" indent="1"/>
    </xf>
    <xf numFmtId="3" fontId="13" fillId="0" borderId="0" xfId="25" applyNumberFormat="1" applyFont="1" applyFill="1" applyBorder="1"/>
    <xf numFmtId="3" fontId="13" fillId="0" borderId="0" xfId="25" applyNumberFormat="1" applyFont="1" applyFill="1" applyBorder="1" applyAlignment="1">
      <alignment horizontal="right"/>
    </xf>
    <xf numFmtId="49" fontId="11" fillId="0" borderId="0" xfId="27" applyNumberFormat="1" applyFont="1" applyFill="1"/>
    <xf numFmtId="0" fontId="11" fillId="0" borderId="0" xfId="27" applyFont="1" applyFill="1"/>
    <xf numFmtId="0" fontId="11" fillId="0" borderId="0" xfId="27" applyFont="1" applyFill="1" applyBorder="1"/>
    <xf numFmtId="0" fontId="11" fillId="0" borderId="0" xfId="27" applyFont="1" applyFill="1" applyBorder="1" applyAlignment="1">
      <alignment horizontal="left"/>
    </xf>
    <xf numFmtId="0" fontId="25" fillId="0" borderId="0" xfId="12" applyFont="1" applyFill="1"/>
    <xf numFmtId="0" fontId="13" fillId="0" borderId="0" xfId="27" applyFont="1" applyFill="1"/>
    <xf numFmtId="0" fontId="13" fillId="0" borderId="0" xfId="27" applyFont="1" applyFill="1" applyBorder="1"/>
    <xf numFmtId="0" fontId="5" fillId="0" borderId="0" xfId="12" applyFont="1" applyFill="1"/>
    <xf numFmtId="0" fontId="11" fillId="0" borderId="0" xfId="27" applyFont="1" applyFill="1" applyAlignment="1" applyProtection="1">
      <alignment horizontal="left"/>
      <protection locked="0"/>
    </xf>
    <xf numFmtId="0" fontId="13" fillId="0" borderId="0" xfId="27" applyFont="1" applyFill="1" applyBorder="1" applyAlignment="1">
      <alignment horizontal="left"/>
    </xf>
    <xf numFmtId="0" fontId="13" fillId="0" borderId="2" xfId="27" applyFont="1" applyFill="1" applyBorder="1"/>
    <xf numFmtId="0" fontId="13" fillId="0" borderId="2" xfId="27" applyFont="1" applyFill="1" applyBorder="1" applyAlignment="1">
      <alignment horizontal="left"/>
    </xf>
    <xf numFmtId="3" fontId="11" fillId="0" borderId="0" xfId="16" applyNumberFormat="1" applyFont="1" applyFill="1" applyBorder="1" applyAlignment="1"/>
    <xf numFmtId="3" fontId="13" fillId="0" borderId="0" xfId="27" applyNumberFormat="1" applyFont="1" applyFill="1" applyAlignment="1"/>
    <xf numFmtId="0" fontId="13" fillId="0" borderId="0" xfId="27" applyFont="1" applyFill="1" applyAlignment="1">
      <alignment horizontal="left"/>
    </xf>
    <xf numFmtId="3" fontId="13" fillId="0" borderId="0" xfId="16" applyNumberFormat="1" applyFont="1" applyFill="1" applyBorder="1" applyAlignment="1" applyProtection="1">
      <protection locked="0"/>
    </xf>
    <xf numFmtId="0" fontId="13" fillId="0" borderId="0" xfId="27" applyFont="1" applyFill="1" applyAlignment="1">
      <alignment horizontal="left" indent="1"/>
    </xf>
    <xf numFmtId="0" fontId="13" fillId="0" borderId="0" xfId="27" applyFont="1" applyFill="1" applyAlignment="1" applyProtection="1">
      <alignment horizontal="left"/>
      <protection locked="0"/>
    </xf>
    <xf numFmtId="0" fontId="2" fillId="0" borderId="0" xfId="2" applyFont="1" applyFill="1" applyAlignment="1">
      <alignment horizontal="left"/>
    </xf>
    <xf numFmtId="0" fontId="13" fillId="0" borderId="0" xfId="28" applyFont="1" applyFill="1" applyAlignment="1" applyProtection="1">
      <alignment horizontal="left"/>
    </xf>
    <xf numFmtId="0" fontId="13" fillId="0" borderId="0" xfId="27" applyFont="1" applyFill="1" applyAlignment="1" applyProtection="1">
      <alignment horizontal="left"/>
    </xf>
    <xf numFmtId="0" fontId="11" fillId="0" borderId="0" xfId="27" applyFont="1" applyFill="1" applyAlignment="1" applyProtection="1">
      <alignment horizontal="left"/>
    </xf>
    <xf numFmtId="3" fontId="11" fillId="0" borderId="0" xfId="27" applyNumberFormat="1" applyFont="1" applyFill="1" applyAlignment="1"/>
    <xf numFmtId="3" fontId="13" fillId="0" borderId="0" xfId="27" applyNumberFormat="1" applyFont="1" applyFill="1" applyAlignment="1" applyProtection="1">
      <protection locked="0"/>
    </xf>
    <xf numFmtId="0" fontId="13" fillId="0" borderId="0" xfId="27" applyFont="1" applyFill="1" applyBorder="1" applyAlignment="1" applyProtection="1">
      <alignment horizontal="left"/>
      <protection locked="0"/>
    </xf>
    <xf numFmtId="3" fontId="13" fillId="0" borderId="0" xfId="27" applyNumberFormat="1" applyFont="1" applyFill="1"/>
    <xf numFmtId="0" fontId="13" fillId="0" borderId="2" xfId="27" applyFont="1" applyFill="1" applyBorder="1" applyAlignment="1" applyProtection="1">
      <alignment horizontal="left"/>
      <protection locked="0"/>
    </xf>
    <xf numFmtId="3" fontId="5" fillId="0" borderId="0" xfId="12" applyNumberFormat="1" applyFont="1" applyFill="1"/>
    <xf numFmtId="49" fontId="3" fillId="0" borderId="0" xfId="20" applyNumberFormat="1" applyFont="1" applyFill="1" applyAlignment="1">
      <alignment horizontal="left"/>
    </xf>
    <xf numFmtId="0" fontId="3" fillId="0" borderId="0" xfId="20" applyFont="1" applyFill="1"/>
    <xf numFmtId="0" fontId="2" fillId="0" borderId="0" xfId="20" applyFont="1" applyFill="1"/>
    <xf numFmtId="0" fontId="3" fillId="0" borderId="0" xfId="20" applyFont="1" applyFill="1" applyAlignment="1">
      <alignment horizontal="left"/>
    </xf>
    <xf numFmtId="165" fontId="3" fillId="0" borderId="0" xfId="29" applyFont="1" applyFill="1" applyAlignment="1" applyProtection="1">
      <alignment horizontal="left" vertical="center"/>
    </xf>
    <xf numFmtId="0" fontId="2" fillId="0" borderId="0" xfId="20" applyFont="1" applyFill="1" applyAlignment="1">
      <alignment vertical="center"/>
    </xf>
    <xf numFmtId="0" fontId="3" fillId="0" borderId="0" xfId="20" applyFont="1" applyFill="1" applyAlignment="1">
      <alignment horizontal="left" vertical="center" wrapText="1"/>
    </xf>
    <xf numFmtId="0" fontId="2" fillId="0" borderId="0" xfId="12" applyFont="1" applyAlignment="1">
      <alignment vertical="center"/>
    </xf>
    <xf numFmtId="0" fontId="2" fillId="0" borderId="0" xfId="20" applyFont="1" applyFill="1" applyBorder="1" applyAlignment="1">
      <alignment horizontal="left"/>
    </xf>
    <xf numFmtId="3" fontId="2" fillId="0" borderId="0" xfId="20" applyNumberFormat="1" applyFont="1" applyFill="1"/>
    <xf numFmtId="0" fontId="2" fillId="0" borderId="0" xfId="20" applyFont="1" applyFill="1" applyAlignment="1">
      <alignment horizontal="left"/>
    </xf>
    <xf numFmtId="0" fontId="2" fillId="0" borderId="2" xfId="20" applyFont="1" applyFill="1" applyBorder="1" applyAlignment="1">
      <alignment horizontal="left"/>
    </xf>
    <xf numFmtId="0" fontId="2" fillId="0" borderId="2" xfId="20" applyFont="1" applyFill="1" applyBorder="1"/>
    <xf numFmtId="3" fontId="3" fillId="0" borderId="0" xfId="12" applyNumberFormat="1" applyFont="1" applyBorder="1"/>
    <xf numFmtId="3" fontId="3" fillId="0" borderId="0" xfId="20" applyNumberFormat="1" applyFont="1" applyFill="1" applyBorder="1" applyAlignment="1">
      <alignment horizontal="right"/>
    </xf>
    <xf numFmtId="3" fontId="3" fillId="0" borderId="0" xfId="20" applyNumberFormat="1" applyFont="1" applyFill="1" applyAlignment="1">
      <alignment horizontal="right"/>
    </xf>
    <xf numFmtId="3" fontId="2" fillId="0" borderId="0" xfId="12" applyNumberFormat="1" applyFont="1" applyBorder="1"/>
    <xf numFmtId="3" fontId="2" fillId="0" borderId="0" xfId="20" applyNumberFormat="1" applyFont="1" applyFill="1" applyBorder="1" applyAlignment="1">
      <alignment horizontal="right"/>
    </xf>
    <xf numFmtId="3" fontId="2" fillId="0" borderId="0" xfId="20" applyNumberFormat="1" applyFont="1" applyFill="1" applyAlignment="1">
      <alignment horizontal="right"/>
    </xf>
    <xf numFmtId="3" fontId="2" fillId="0" borderId="0" xfId="12" applyNumberFormat="1" applyFont="1" applyBorder="1" applyAlignment="1">
      <alignment horizontal="left" wrapText="1"/>
    </xf>
    <xf numFmtId="3" fontId="2" fillId="0" borderId="0" xfId="12" applyNumberFormat="1" applyFont="1" applyBorder="1" applyAlignment="1">
      <alignment wrapText="1"/>
    </xf>
    <xf numFmtId="3" fontId="2" fillId="0" borderId="2" xfId="20" applyNumberFormat="1" applyFont="1" applyFill="1" applyBorder="1" applyAlignment="1">
      <alignment horizontal="right"/>
    </xf>
    <xf numFmtId="0" fontId="13" fillId="0" borderId="2" xfId="12" applyFont="1" applyFill="1" applyBorder="1" applyAlignment="1"/>
    <xf numFmtId="0" fontId="3" fillId="0" borderId="0" xfId="20" applyFont="1" applyFill="1" applyBorder="1" applyAlignment="1">
      <alignment horizontal="left"/>
    </xf>
    <xf numFmtId="0" fontId="2" fillId="0" borderId="0" xfId="20" applyFont="1" applyFill="1" applyAlignment="1">
      <alignment horizontal="left" indent="1"/>
    </xf>
    <xf numFmtId="0" fontId="2" fillId="0" borderId="0" xfId="20" applyFont="1" applyFill="1" applyBorder="1" applyAlignment="1">
      <alignment horizontal="right"/>
    </xf>
    <xf numFmtId="0" fontId="2" fillId="0" borderId="0" xfId="20" applyFont="1" applyFill="1" applyAlignment="1">
      <alignment horizontal="right"/>
    </xf>
    <xf numFmtId="165" fontId="3" fillId="0" borderId="0" xfId="29" applyFont="1" applyFill="1" applyAlignment="1" applyProtection="1">
      <alignment horizontal="left" wrapText="1"/>
    </xf>
    <xf numFmtId="0" fontId="3" fillId="0" borderId="0" xfId="20" applyFont="1" applyFill="1" applyAlignment="1">
      <alignment horizontal="left" wrapText="1"/>
    </xf>
    <xf numFmtId="10" fontId="3" fillId="0" borderId="0" xfId="0" applyNumberFormat="1" applyFont="1"/>
    <xf numFmtId="10" fontId="3" fillId="0" borderId="0" xfId="0" applyNumberFormat="1" applyFont="1" applyAlignment="1">
      <alignment horizontal="left"/>
    </xf>
    <xf numFmtId="10" fontId="2" fillId="0" borderId="0" xfId="0" applyNumberFormat="1" applyFont="1" applyAlignment="1">
      <alignment horizontal="left"/>
    </xf>
    <xf numFmtId="10" fontId="2" fillId="0" borderId="0" xfId="0" applyNumberFormat="1" applyFont="1" applyBorder="1" applyAlignment="1">
      <alignment horizontal="left" wrapText="1"/>
    </xf>
    <xf numFmtId="10" fontId="2" fillId="0" borderId="0" xfId="0" applyNumberFormat="1" applyFont="1" applyBorder="1" applyAlignment="1">
      <alignment horizontal="left"/>
    </xf>
    <xf numFmtId="10" fontId="3" fillId="0" borderId="0" xfId="0" applyNumberFormat="1" applyFont="1" applyBorder="1" applyAlignment="1">
      <alignment horizontal="left"/>
    </xf>
    <xf numFmtId="10" fontId="3" fillId="0" borderId="0" xfId="0" applyNumberFormat="1" applyFont="1" applyBorder="1" applyAlignment="1">
      <alignment wrapText="1"/>
    </xf>
    <xf numFmtId="0" fontId="3" fillId="0" borderId="0" xfId="0" applyFont="1" applyAlignment="1"/>
    <xf numFmtId="0" fontId="13" fillId="0" borderId="2" xfId="0" applyFont="1" applyFill="1" applyBorder="1" applyAlignment="1"/>
    <xf numFmtId="0" fontId="8" fillId="0" borderId="18" xfId="7" applyFont="1" applyBorder="1"/>
    <xf numFmtId="0" fontId="11" fillId="0" borderId="18" xfId="7" applyFont="1" applyBorder="1"/>
    <xf numFmtId="0" fontId="8" fillId="0" borderId="18" xfId="7" applyFont="1" applyBorder="1" applyAlignment="1">
      <alignment horizontal="right"/>
    </xf>
    <xf numFmtId="171" fontId="8" fillId="0" borderId="0" xfId="7" applyNumberFormat="1" applyFont="1" applyAlignment="1">
      <alignment horizontal="right"/>
    </xf>
    <xf numFmtId="0" fontId="12" fillId="0" borderId="0" xfId="0" applyFont="1"/>
    <xf numFmtId="0" fontId="2" fillId="0" borderId="18" xfId="8" applyFont="1" applyFill="1" applyBorder="1" applyAlignment="1">
      <alignment horizontal="right"/>
    </xf>
    <xf numFmtId="0" fontId="2" fillId="0" borderId="18" xfId="8" applyFont="1" applyFill="1" applyBorder="1" applyAlignment="1">
      <alignment horizontal="left"/>
    </xf>
    <xf numFmtId="0" fontId="2" fillId="0" borderId="19" xfId="8" applyFont="1" applyFill="1" applyBorder="1" applyAlignment="1">
      <alignment horizontal="right"/>
    </xf>
    <xf numFmtId="164" fontId="44" fillId="0" borderId="0" xfId="8" applyNumberFormat="1" applyFont="1" applyFill="1" applyBorder="1" applyAlignment="1">
      <alignment horizontal="right"/>
    </xf>
    <xf numFmtId="0" fontId="44" fillId="0" borderId="0" xfId="8" applyFont="1" applyFill="1" applyBorder="1" applyAlignment="1">
      <alignment horizontal="right"/>
    </xf>
    <xf numFmtId="0" fontId="44" fillId="0" borderId="0" xfId="8" applyFont="1" applyFill="1" applyBorder="1" applyAlignment="1">
      <alignment horizontal="left"/>
    </xf>
    <xf numFmtId="164" fontId="44" fillId="0" borderId="0" xfId="8" applyNumberFormat="1" applyFont="1" applyFill="1" applyBorder="1" applyAlignment="1">
      <alignment horizontal="left"/>
    </xf>
    <xf numFmtId="3" fontId="44" fillId="0" borderId="0" xfId="8" applyNumberFormat="1" applyFont="1" applyFill="1" applyBorder="1" applyAlignment="1">
      <alignment horizontal="right"/>
    </xf>
    <xf numFmtId="3" fontId="44" fillId="0" borderId="0" xfId="8" applyNumberFormat="1" applyFont="1" applyFill="1" applyBorder="1" applyAlignment="1">
      <alignment horizontal="left"/>
    </xf>
    <xf numFmtId="165" fontId="13" fillId="0" borderId="18" xfId="11" applyFont="1" applyFill="1" applyBorder="1" applyAlignment="1">
      <alignment horizontal="left"/>
    </xf>
    <xf numFmtId="0" fontId="13" fillId="0" borderId="18" xfId="11" applyNumberFormat="1" applyFont="1" applyFill="1" applyBorder="1" applyAlignment="1" applyProtection="1">
      <alignment horizontal="right"/>
    </xf>
    <xf numFmtId="0" fontId="14" fillId="0" borderId="18" xfId="11" applyNumberFormat="1" applyFont="1" applyFill="1" applyBorder="1" applyAlignment="1" applyProtection="1">
      <alignment horizontal="center"/>
    </xf>
    <xf numFmtId="166" fontId="13" fillId="0" borderId="18" xfId="11" applyNumberFormat="1" applyFont="1" applyFill="1" applyBorder="1"/>
    <xf numFmtId="0" fontId="13" fillId="0" borderId="18" xfId="10" applyNumberFormat="1" applyFont="1" applyFill="1" applyBorder="1" applyAlignment="1">
      <alignment horizontal="right"/>
    </xf>
    <xf numFmtId="0" fontId="13" fillId="0" borderId="18" xfId="11" applyNumberFormat="1" applyFont="1" applyFill="1" applyBorder="1" applyAlignment="1">
      <alignment horizontal="right"/>
    </xf>
    <xf numFmtId="0" fontId="11" fillId="0" borderId="0" xfId="15" applyNumberFormat="1" applyFont="1" applyFill="1" applyBorder="1" applyAlignment="1">
      <alignment horizontal="left"/>
    </xf>
    <xf numFmtId="0" fontId="13" fillId="0" borderId="18" xfId="16" applyNumberFormat="1" applyFont="1" applyFill="1" applyBorder="1" applyAlignment="1">
      <alignment horizontal="right"/>
    </xf>
    <xf numFmtId="0" fontId="13" fillId="0" borderId="18" xfId="16" applyNumberFormat="1" applyFont="1" applyFill="1" applyBorder="1" applyAlignment="1" applyProtection="1">
      <alignment horizontal="right"/>
      <protection locked="0"/>
    </xf>
    <xf numFmtId="171" fontId="13" fillId="0" borderId="0" xfId="16" applyNumberFormat="1" applyFont="1" applyFill="1" applyBorder="1" applyAlignment="1" applyProtection="1">
      <alignment horizontal="right"/>
      <protection locked="0"/>
    </xf>
    <xf numFmtId="0" fontId="13" fillId="0" borderId="18" xfId="17" applyNumberFormat="1" applyFont="1" applyFill="1" applyBorder="1" applyAlignment="1">
      <alignment horizontal="right"/>
    </xf>
    <xf numFmtId="3" fontId="13" fillId="0" borderId="2" xfId="17" applyNumberFormat="1" applyFont="1" applyFill="1" applyBorder="1" applyAlignment="1">
      <alignment horizontal="right"/>
    </xf>
    <xf numFmtId="0" fontId="2" fillId="0" borderId="18" xfId="19" applyNumberFormat="1" applyFont="1" applyFill="1" applyBorder="1" applyAlignment="1">
      <alignment horizontal="right"/>
    </xf>
    <xf numFmtId="0" fontId="2" fillId="0" borderId="18" xfId="20" applyNumberFormat="1" applyFont="1" applyFill="1" applyBorder="1" applyAlignment="1">
      <alignment horizontal="right"/>
    </xf>
    <xf numFmtId="0" fontId="13" fillId="0" borderId="18" xfId="22" applyNumberFormat="1" applyFont="1" applyFill="1" applyBorder="1" applyAlignment="1">
      <alignment horizontal="right"/>
    </xf>
    <xf numFmtId="49" fontId="13" fillId="0" borderId="18" xfId="22" applyNumberFormat="1" applyFont="1" applyFill="1" applyBorder="1" applyAlignment="1">
      <alignment horizontal="left"/>
    </xf>
    <xf numFmtId="0" fontId="13" fillId="0" borderId="18" xfId="24" applyNumberFormat="1" applyFont="1" applyFill="1" applyBorder="1" applyAlignment="1">
      <alignment horizontal="right"/>
    </xf>
    <xf numFmtId="0" fontId="13" fillId="0" borderId="18" xfId="25" applyNumberFormat="1" applyFont="1" applyFill="1" applyBorder="1" applyAlignment="1">
      <alignment horizontal="right"/>
    </xf>
    <xf numFmtId="0" fontId="13" fillId="0" borderId="18" xfId="27" applyNumberFormat="1" applyFont="1" applyFill="1" applyBorder="1" applyAlignment="1">
      <alignment horizontal="right"/>
    </xf>
    <xf numFmtId="0" fontId="13" fillId="0" borderId="18" xfId="27" applyNumberFormat="1" applyFont="1" applyFill="1" applyBorder="1" applyAlignment="1">
      <alignment horizontal="left"/>
    </xf>
    <xf numFmtId="0" fontId="2" fillId="0" borderId="18" xfId="20" applyNumberFormat="1" applyFont="1" applyFill="1" applyBorder="1" applyAlignment="1">
      <alignment horizontal="left"/>
    </xf>
    <xf numFmtId="0" fontId="19" fillId="0" borderId="4" xfId="5" applyFont="1" applyFill="1" applyBorder="1" applyAlignment="1" applyProtection="1">
      <alignment horizontal="center" vertical="center" wrapText="1"/>
    </xf>
    <xf numFmtId="0" fontId="2" fillId="0" borderId="8" xfId="5" applyFont="1" applyFill="1" applyBorder="1" applyAlignment="1" applyProtection="1">
      <alignment horizontal="center" vertical="center" wrapText="1"/>
    </xf>
    <xf numFmtId="0" fontId="2" fillId="0" borderId="0" xfId="4" applyFont="1" applyFill="1" applyBorder="1" applyAlignment="1">
      <alignment horizontal="center" vertical="center" wrapText="1"/>
    </xf>
    <xf numFmtId="0" fontId="2" fillId="0" borderId="8" xfId="4" applyFont="1" applyFill="1" applyBorder="1" applyAlignment="1">
      <alignment horizontal="center" vertical="center" wrapText="1"/>
    </xf>
    <xf numFmtId="0" fontId="3" fillId="0" borderId="8" xfId="4" applyFont="1" applyFill="1" applyBorder="1" applyAlignment="1">
      <alignment horizontal="center" vertical="center" wrapText="1"/>
    </xf>
    <xf numFmtId="3" fontId="2" fillId="0" borderId="0" xfId="23" applyNumberFormat="1" applyFont="1" applyFill="1" applyBorder="1" applyProtection="1"/>
    <xf numFmtId="0" fontId="45" fillId="0" borderId="0" xfId="3" applyFont="1" applyFill="1" applyAlignment="1" applyProtection="1">
      <alignment horizontal="left"/>
    </xf>
    <xf numFmtId="0" fontId="2" fillId="0" borderId="5" xfId="4" applyFont="1" applyBorder="1" applyAlignment="1">
      <alignment horizontal="center" vertical="center" wrapText="1"/>
    </xf>
    <xf numFmtId="0" fontId="2" fillId="0" borderId="4" xfId="4" applyFont="1" applyFill="1" applyBorder="1" applyAlignment="1">
      <alignment horizontal="center" vertical="center" wrapText="1"/>
    </xf>
    <xf numFmtId="0" fontId="2" fillId="0" borderId="5" xfId="4" applyFont="1" applyFill="1" applyBorder="1" applyAlignment="1">
      <alignment horizontal="center" vertical="center" wrapText="1"/>
    </xf>
    <xf numFmtId="0" fontId="2" fillId="0" borderId="0" xfId="26" applyNumberFormat="1" applyFont="1" applyFill="1" applyBorder="1"/>
    <xf numFmtId="0" fontId="3" fillId="0" borderId="4" xfId="5" applyFont="1" applyFill="1" applyBorder="1" applyAlignment="1" applyProtection="1">
      <alignment horizontal="center" vertical="center" wrapText="1"/>
    </xf>
    <xf numFmtId="0" fontId="3" fillId="0" borderId="6" xfId="5" applyFont="1" applyFill="1" applyBorder="1" applyAlignment="1" applyProtection="1">
      <alignment horizontal="center" vertical="center" wrapText="1"/>
    </xf>
    <xf numFmtId="0" fontId="3" fillId="0" borderId="4" xfId="4" applyFont="1" applyBorder="1" applyAlignment="1">
      <alignment horizontal="center" vertical="center" wrapText="1"/>
    </xf>
    <xf numFmtId="0" fontId="3" fillId="0" borderId="6" xfId="4" applyFont="1" applyBorder="1" applyAlignment="1">
      <alignment horizontal="center" vertical="center" wrapText="1"/>
    </xf>
    <xf numFmtId="0" fontId="2" fillId="0" borderId="4" xfId="5" applyFont="1" applyFill="1" applyBorder="1" applyAlignment="1" applyProtection="1">
      <alignment horizontal="center" vertical="center" wrapText="1"/>
    </xf>
    <xf numFmtId="0" fontId="2" fillId="0" borderId="6" xfId="5" applyFont="1" applyFill="1" applyBorder="1" applyAlignment="1" applyProtection="1">
      <alignment horizontal="center" vertical="center" wrapText="1"/>
    </xf>
    <xf numFmtId="0" fontId="2" fillId="0" borderId="6" xfId="4" applyFont="1" applyBorder="1" applyAlignment="1">
      <alignment horizontal="center" vertical="center" wrapText="1"/>
    </xf>
    <xf numFmtId="0" fontId="2" fillId="0" borderId="4" xfId="4" applyFont="1" applyBorder="1" applyAlignment="1">
      <alignment horizontal="center" vertical="center" wrapText="1"/>
    </xf>
    <xf numFmtId="0" fontId="2" fillId="0" borderId="5" xfId="4" applyFont="1" applyBorder="1" applyAlignment="1">
      <alignment horizontal="center" vertical="center" wrapText="1"/>
    </xf>
    <xf numFmtId="0" fontId="2" fillId="0" borderId="7" xfId="4" applyFont="1" applyBorder="1" applyAlignment="1">
      <alignment horizontal="center" vertical="center" wrapText="1"/>
    </xf>
    <xf numFmtId="0" fontId="3" fillId="0" borderId="4" xfId="4" applyFont="1" applyFill="1" applyBorder="1" applyAlignment="1">
      <alignment horizontal="center" vertical="center" wrapText="1"/>
    </xf>
    <xf numFmtId="0" fontId="3" fillId="0" borderId="6" xfId="4" applyFont="1" applyFill="1" applyBorder="1" applyAlignment="1">
      <alignment horizontal="center" vertical="center" wrapText="1"/>
    </xf>
    <xf numFmtId="0" fontId="2" fillId="0" borderId="6" xfId="4" applyFont="1" applyFill="1" applyBorder="1" applyAlignment="1">
      <alignment horizontal="center" vertical="center" wrapText="1"/>
    </xf>
    <xf numFmtId="0" fontId="2" fillId="0" borderId="4" xfId="4" applyFont="1" applyFill="1" applyBorder="1" applyAlignment="1">
      <alignment horizontal="center" vertical="center" wrapText="1"/>
    </xf>
    <xf numFmtId="0" fontId="2" fillId="0" borderId="5" xfId="4" applyFont="1" applyFill="1" applyBorder="1" applyAlignment="1">
      <alignment horizontal="center" vertical="center" wrapText="1"/>
    </xf>
    <xf numFmtId="0" fontId="2" fillId="0" borderId="7" xfId="4" applyFont="1" applyFill="1" applyBorder="1" applyAlignment="1">
      <alignment horizontal="center" vertical="center" wrapText="1"/>
    </xf>
    <xf numFmtId="0" fontId="8" fillId="0" borderId="20" xfId="4" applyNumberFormat="1" applyFont="1" applyBorder="1" applyAlignment="1">
      <alignment vertical="center"/>
    </xf>
    <xf numFmtId="0" fontId="8" fillId="0" borderId="21" xfId="4" applyNumberFormat="1" applyFont="1" applyBorder="1" applyAlignment="1">
      <alignment vertical="center"/>
    </xf>
    <xf numFmtId="0" fontId="8" fillId="0" borderId="21" xfId="4" applyFont="1" applyBorder="1" applyAlignment="1">
      <alignment horizontal="center" vertical="center"/>
    </xf>
    <xf numFmtId="0" fontId="3" fillId="0" borderId="22" xfId="5" applyFont="1" applyFill="1" applyBorder="1" applyAlignment="1" applyProtection="1">
      <alignment horizontal="center" vertical="center" wrapText="1"/>
    </xf>
    <xf numFmtId="0" fontId="3" fillId="0" borderId="20" xfId="5" applyFont="1" applyFill="1" applyBorder="1" applyAlignment="1" applyProtection="1">
      <alignment horizontal="center" vertical="center"/>
    </xf>
    <xf numFmtId="0" fontId="3" fillId="0" borderId="21" xfId="5" applyFont="1" applyFill="1" applyBorder="1" applyAlignment="1" applyProtection="1">
      <alignment horizontal="center" vertical="center"/>
    </xf>
    <xf numFmtId="0" fontId="3" fillId="0" borderId="23" xfId="5" applyFont="1" applyFill="1" applyBorder="1" applyAlignment="1" applyProtection="1">
      <alignment horizontal="center" vertical="center"/>
    </xf>
    <xf numFmtId="0" fontId="3" fillId="0" borderId="20" xfId="4" applyFont="1" applyBorder="1" applyAlignment="1">
      <alignment horizontal="center" vertical="center" wrapText="1"/>
    </xf>
    <xf numFmtId="0" fontId="3" fillId="0" borderId="21" xfId="4" applyFont="1" applyBorder="1" applyAlignment="1">
      <alignment horizontal="center" vertical="center" wrapText="1"/>
    </xf>
    <xf numFmtId="0" fontId="3" fillId="0" borderId="23" xfId="4" applyFont="1" applyBorder="1" applyAlignment="1">
      <alignment horizontal="center" vertical="center" wrapText="1"/>
    </xf>
    <xf numFmtId="0" fontId="3" fillId="0" borderId="22" xfId="4" applyFont="1" applyBorder="1" applyAlignment="1">
      <alignment horizontal="center" vertical="center" wrapText="1"/>
    </xf>
    <xf numFmtId="0" fontId="8" fillId="0" borderId="20" xfId="4" applyFont="1" applyBorder="1" applyAlignment="1">
      <alignment horizontal="center" vertical="center" wrapText="1"/>
    </xf>
    <xf numFmtId="0" fontId="8" fillId="0" borderId="21" xfId="4" applyFont="1" applyBorder="1" applyAlignment="1">
      <alignment horizontal="center" vertical="center" wrapText="1"/>
    </xf>
    <xf numFmtId="0" fontId="8" fillId="0" borderId="23" xfId="4" applyFont="1" applyBorder="1" applyAlignment="1">
      <alignment horizontal="center" vertical="center" wrapText="1"/>
    </xf>
    <xf numFmtId="0" fontId="2" fillId="0" borderId="22" xfId="4" applyFont="1" applyBorder="1" applyAlignment="1">
      <alignment horizontal="center" vertical="center" wrapText="1"/>
    </xf>
    <xf numFmtId="0" fontId="2" fillId="0" borderId="20" xfId="4" applyFont="1" applyBorder="1" applyAlignment="1">
      <alignment horizontal="center" vertical="center" wrapText="1"/>
    </xf>
    <xf numFmtId="0" fontId="2" fillId="0" borderId="23" xfId="4" applyFont="1" applyBorder="1" applyAlignment="1">
      <alignment horizontal="center" vertical="center" wrapText="1"/>
    </xf>
    <xf numFmtId="0" fontId="2" fillId="0" borderId="24" xfId="4" applyFont="1" applyBorder="1" applyAlignment="1">
      <alignment horizontal="center" vertical="center" wrapText="1"/>
    </xf>
    <xf numFmtId="0" fontId="2" fillId="0" borderId="25" xfId="4" applyFont="1" applyBorder="1" applyAlignment="1">
      <alignment horizontal="center" vertical="center" wrapText="1"/>
    </xf>
    <xf numFmtId="0" fontId="2" fillId="0" borderId="26" xfId="4" applyFont="1" applyBorder="1" applyAlignment="1">
      <alignment horizontal="center" vertical="center" wrapText="1"/>
    </xf>
    <xf numFmtId="0" fontId="8" fillId="0" borderId="20" xfId="4" applyNumberFormat="1" applyFont="1" applyBorder="1"/>
    <xf numFmtId="0" fontId="8" fillId="0" borderId="21" xfId="4" applyNumberFormat="1" applyFont="1" applyBorder="1"/>
    <xf numFmtId="0" fontId="8" fillId="0" borderId="21" xfId="4" applyFont="1" applyBorder="1" applyAlignment="1">
      <alignment horizontal="center"/>
    </xf>
    <xf numFmtId="0" fontId="10" fillId="0" borderId="22" xfId="4" applyFont="1" applyBorder="1"/>
    <xf numFmtId="0" fontId="8" fillId="0" borderId="20" xfId="4" applyFont="1" applyBorder="1"/>
    <xf numFmtId="0" fontId="8" fillId="0" borderId="22" xfId="4" applyFont="1" applyBorder="1"/>
    <xf numFmtId="0" fontId="8" fillId="0" borderId="21" xfId="4" applyFont="1" applyBorder="1"/>
    <xf numFmtId="0" fontId="8" fillId="0" borderId="23" xfId="4" applyFont="1" applyBorder="1"/>
    <xf numFmtId="0" fontId="8" fillId="0" borderId="20" xfId="4" applyNumberFormat="1" applyFont="1" applyFill="1" applyBorder="1" applyAlignment="1">
      <alignment vertical="center"/>
    </xf>
    <xf numFmtId="0" fontId="8" fillId="0" borderId="21" xfId="4" applyNumberFormat="1" applyFont="1" applyFill="1" applyBorder="1" applyAlignment="1">
      <alignment vertical="center"/>
    </xf>
    <xf numFmtId="0" fontId="8" fillId="0" borderId="21" xfId="4" applyFont="1" applyFill="1" applyBorder="1" applyAlignment="1">
      <alignment horizontal="center" vertical="center"/>
    </xf>
    <xf numFmtId="0" fontId="3" fillId="0" borderId="20" xfId="4" applyFont="1" applyFill="1" applyBorder="1" applyAlignment="1">
      <alignment horizontal="center" vertical="center" wrapText="1"/>
    </xf>
    <xf numFmtId="0" fontId="3" fillId="0" borderId="21" xfId="4" applyFont="1" applyFill="1" applyBorder="1" applyAlignment="1">
      <alignment horizontal="center" vertical="center" wrapText="1"/>
    </xf>
    <xf numFmtId="0" fontId="3" fillId="0" borderId="23" xfId="4" applyFont="1" applyFill="1" applyBorder="1" applyAlignment="1">
      <alignment horizontal="center" vertical="center" wrapText="1"/>
    </xf>
    <xf numFmtId="0" fontId="3" fillId="0" borderId="22" xfId="4" applyFont="1" applyFill="1" applyBorder="1" applyAlignment="1">
      <alignment horizontal="center" vertical="center" wrapText="1"/>
    </xf>
    <xf numFmtId="0" fontId="8" fillId="0" borderId="23" xfId="4" applyFont="1" applyFill="1" applyBorder="1" applyAlignment="1">
      <alignment vertical="center"/>
    </xf>
    <xf numFmtId="0" fontId="2" fillId="0" borderId="22"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4" xfId="4" applyFont="1" applyFill="1" applyBorder="1" applyAlignment="1">
      <alignment horizontal="center" vertical="center" wrapText="1"/>
    </xf>
    <xf numFmtId="0" fontId="2" fillId="0" borderId="25" xfId="4" applyFont="1" applyFill="1" applyBorder="1" applyAlignment="1">
      <alignment horizontal="center" vertical="center" wrapText="1"/>
    </xf>
    <xf numFmtId="0" fontId="2" fillId="0" borderId="26" xfId="4" applyFont="1" applyFill="1" applyBorder="1" applyAlignment="1">
      <alignment horizontal="center" vertical="center" wrapText="1"/>
    </xf>
    <xf numFmtId="0" fontId="8" fillId="0" borderId="21" xfId="4" applyFont="1" applyFill="1" applyBorder="1"/>
    <xf numFmtId="0" fontId="8" fillId="0" borderId="20" xfId="4" applyFont="1" applyFill="1" applyBorder="1"/>
    <xf numFmtId="0" fontId="8" fillId="0" borderId="22" xfId="4" applyFont="1" applyFill="1" applyBorder="1"/>
    <xf numFmtId="0" fontId="2" fillId="0" borderId="22" xfId="4" applyFont="1" applyFill="1" applyBorder="1" applyAlignment="1">
      <alignment horizontal="center" vertical="center" wrapText="1"/>
    </xf>
  </cellXfs>
  <cellStyles count="87">
    <cellStyle name="_CD_Peru" xfId="30" xr:uid="{00000000-0005-0000-0000-000000000000}"/>
    <cellStyle name="=C:\WINNT\SYSTEM32\COMMAND.COM" xfId="31" xr:uid="{00000000-0005-0000-0000-000001000000}"/>
    <cellStyle name="20% - Énfasis1" xfId="32" xr:uid="{00000000-0005-0000-0000-000002000000}"/>
    <cellStyle name="20% - Énfasis2" xfId="33" xr:uid="{00000000-0005-0000-0000-000003000000}"/>
    <cellStyle name="20% - Énfasis3" xfId="34" xr:uid="{00000000-0005-0000-0000-000004000000}"/>
    <cellStyle name="20% - Énfasis4" xfId="35" xr:uid="{00000000-0005-0000-0000-000005000000}"/>
    <cellStyle name="20% - Énfasis5" xfId="36" xr:uid="{00000000-0005-0000-0000-000006000000}"/>
    <cellStyle name="20% - Énfasis6" xfId="37" xr:uid="{00000000-0005-0000-0000-000007000000}"/>
    <cellStyle name="40% - Énfasis1" xfId="38" xr:uid="{00000000-0005-0000-0000-000008000000}"/>
    <cellStyle name="40% - Énfasis2" xfId="39" xr:uid="{00000000-0005-0000-0000-000009000000}"/>
    <cellStyle name="40% - Énfasis3" xfId="40" xr:uid="{00000000-0005-0000-0000-00000A000000}"/>
    <cellStyle name="40% - Énfasis4" xfId="41" xr:uid="{00000000-0005-0000-0000-00000B000000}"/>
    <cellStyle name="40% - Énfasis5" xfId="42" xr:uid="{00000000-0005-0000-0000-00000C000000}"/>
    <cellStyle name="40% - Énfasis6" xfId="43" xr:uid="{00000000-0005-0000-0000-00000D000000}"/>
    <cellStyle name="60% - Énfasis1" xfId="44" xr:uid="{00000000-0005-0000-0000-00000E000000}"/>
    <cellStyle name="60% - Énfasis2" xfId="45" xr:uid="{00000000-0005-0000-0000-00000F000000}"/>
    <cellStyle name="60% - Énfasis3" xfId="46" xr:uid="{00000000-0005-0000-0000-000010000000}"/>
    <cellStyle name="60% - Énfasis4" xfId="47" xr:uid="{00000000-0005-0000-0000-000011000000}"/>
    <cellStyle name="60% - Énfasis5" xfId="48" xr:uid="{00000000-0005-0000-0000-000012000000}"/>
    <cellStyle name="60% - Énfasis6" xfId="49" xr:uid="{00000000-0005-0000-0000-000013000000}"/>
    <cellStyle name="ANCLAS,REZONES Y SUS PARTES,DE FUNDICION,DE HIERRO O DE ACERO" xfId="2" xr:uid="{00000000-0005-0000-0000-000014000000}"/>
    <cellStyle name="ANCLAS,REZONES Y SUS PARTES,DE FUNDICION,DE HIERRO O DE ACERO 2" xfId="21" xr:uid="{00000000-0005-0000-0000-000015000000}"/>
    <cellStyle name="ANCLAS,REZONES Y SUS PARTES,DE FUNDICION,DE HIERRO O DE ACERO 2 2" xfId="50" xr:uid="{00000000-0005-0000-0000-000016000000}"/>
    <cellStyle name="ANCLAS,REZONES Y SUS PARTES,DE FUNDICION,DE HIERRO O DE ACERO 3" xfId="51" xr:uid="{00000000-0005-0000-0000-000017000000}"/>
    <cellStyle name="bolet" xfId="52" xr:uid="{00000000-0005-0000-0000-000018000000}"/>
    <cellStyle name="Buena" xfId="53" xr:uid="{00000000-0005-0000-0000-000019000000}"/>
    <cellStyle name="Cálculo" xfId="54" xr:uid="{00000000-0005-0000-0000-00001A000000}"/>
    <cellStyle name="Celda de comprobación" xfId="55" xr:uid="{00000000-0005-0000-0000-00001B000000}"/>
    <cellStyle name="Celda vinculada" xfId="56" xr:uid="{00000000-0005-0000-0000-00001C000000}"/>
    <cellStyle name="Comma" xfId="1" builtinId="3"/>
    <cellStyle name="Comma [0] 2" xfId="57" xr:uid="{00000000-0005-0000-0000-00001E000000}"/>
    <cellStyle name="Comma 2" xfId="58" xr:uid="{00000000-0005-0000-0000-00001F000000}"/>
    <cellStyle name="Comma 3" xfId="59" xr:uid="{00000000-0005-0000-0000-000020000000}"/>
    <cellStyle name="Comma0" xfId="60" xr:uid="{00000000-0005-0000-0000-000021000000}"/>
    <cellStyle name="Currency 2" xfId="61" xr:uid="{00000000-0005-0000-0000-000022000000}"/>
    <cellStyle name="Currency0" xfId="62" xr:uid="{00000000-0005-0000-0000-000023000000}"/>
    <cellStyle name="Date" xfId="63" xr:uid="{00000000-0005-0000-0000-000024000000}"/>
    <cellStyle name="Diseño" xfId="64" xr:uid="{00000000-0005-0000-0000-000025000000}"/>
    <cellStyle name="Encabezado 4" xfId="65" xr:uid="{00000000-0005-0000-0000-000026000000}"/>
    <cellStyle name="Énfasis1" xfId="66" xr:uid="{00000000-0005-0000-0000-000027000000}"/>
    <cellStyle name="Énfasis2" xfId="67" xr:uid="{00000000-0005-0000-0000-000028000000}"/>
    <cellStyle name="Énfasis3" xfId="68" xr:uid="{00000000-0005-0000-0000-000029000000}"/>
    <cellStyle name="Énfasis4" xfId="69" xr:uid="{00000000-0005-0000-0000-00002A000000}"/>
    <cellStyle name="Énfasis5" xfId="70" xr:uid="{00000000-0005-0000-0000-00002B000000}"/>
    <cellStyle name="Énfasis6" xfId="71" xr:uid="{00000000-0005-0000-0000-00002C000000}"/>
    <cellStyle name="Entrada" xfId="72" xr:uid="{00000000-0005-0000-0000-00002D000000}"/>
    <cellStyle name="Fixed" xfId="73" xr:uid="{00000000-0005-0000-0000-00002E000000}"/>
    <cellStyle name="Incorrecto" xfId="74" xr:uid="{00000000-0005-0000-0000-00002F000000}"/>
    <cellStyle name="MES" xfId="75" xr:uid="{00000000-0005-0000-0000-000030000000}"/>
    <cellStyle name="Millares_Petroleo" xfId="76" xr:uid="{00000000-0005-0000-0000-000031000000}"/>
    <cellStyle name="Normal" xfId="0" builtinId="0"/>
    <cellStyle name="Normal 2" xfId="12" xr:uid="{00000000-0005-0000-0000-000033000000}"/>
    <cellStyle name="Normal 3" xfId="7" xr:uid="{00000000-0005-0000-0000-000034000000}"/>
    <cellStyle name="Normal 4" xfId="4" xr:uid="{00000000-0005-0000-0000-000035000000}"/>
    <cellStyle name="Normal_5.4" xfId="23" xr:uid="{00000000-0005-0000-0000-000036000000}"/>
    <cellStyle name="Normal_ARG96-01" xfId="3" xr:uid="{00000000-0005-0000-0000-000037000000}"/>
    <cellStyle name="Normal_ARG96-03" xfId="11" xr:uid="{00000000-0005-0000-0000-000038000000}"/>
    <cellStyle name="Normal_ARG96-04" xfId="10" xr:uid="{00000000-0005-0000-0000-000039000000}"/>
    <cellStyle name="Normal_ARG96-06" xfId="15" xr:uid="{00000000-0005-0000-0000-00003A000000}"/>
    <cellStyle name="Normal_ARG96-07" xfId="16" xr:uid="{00000000-0005-0000-0000-00003B000000}"/>
    <cellStyle name="Normal_ARG96-08" xfId="17" xr:uid="{00000000-0005-0000-0000-00003C000000}"/>
    <cellStyle name="Normal_ARG96-09" xfId="19" xr:uid="{00000000-0005-0000-0000-00003D000000}"/>
    <cellStyle name="Normal_ARG96-10" xfId="22" xr:uid="{00000000-0005-0000-0000-00003E000000}"/>
    <cellStyle name="Normal_ARG96-11" xfId="24" xr:uid="{00000000-0005-0000-0000-00003F000000}"/>
    <cellStyle name="Normal_ARG96-12" xfId="5" xr:uid="{00000000-0005-0000-0000-000040000000}"/>
    <cellStyle name="Normal_ARG96-14" xfId="25" xr:uid="{00000000-0005-0000-0000-000041000000}"/>
    <cellStyle name="Normal_ARG96-15" xfId="27" xr:uid="{00000000-0005-0000-0000-000042000000}"/>
    <cellStyle name="Normal_ARG96-16" xfId="20" xr:uid="{00000000-0005-0000-0000-000043000000}"/>
    <cellStyle name="Normal_ARG97-03" xfId="13" xr:uid="{00000000-0005-0000-0000-000044000000}"/>
    <cellStyle name="Normal_ARG976-04" xfId="14" xr:uid="{00000000-0005-0000-0000-000045000000}"/>
    <cellStyle name="Normal_ArgDestiX" xfId="6" xr:uid="{00000000-0005-0000-0000-000046000000}"/>
    <cellStyle name="Normal_BOL96-17" xfId="29" xr:uid="{00000000-0005-0000-0000-000047000000}"/>
    <cellStyle name="Normal_Cuad_A-13_Deuda" xfId="26" xr:uid="{00000000-0005-0000-0000-000048000000}"/>
    <cellStyle name="Normal_EcuIET" xfId="9" xr:uid="{00000000-0005-0000-0000-000049000000}"/>
    <cellStyle name="Normal_HND96-15" xfId="28" xr:uid="{00000000-0005-0000-0000-00004A000000}"/>
    <cellStyle name="Normal_PER96-02" xfId="8" xr:uid="{00000000-0005-0000-0000-00004B000000}"/>
    <cellStyle name="Normal_VEN96-07" xfId="18" xr:uid="{00000000-0005-0000-0000-00004C000000}"/>
    <cellStyle name="Notas" xfId="77" xr:uid="{00000000-0005-0000-0000-00004D000000}"/>
    <cellStyle name="Salida" xfId="78" xr:uid="{00000000-0005-0000-0000-00004E000000}"/>
    <cellStyle name="Style 1" xfId="79" xr:uid="{00000000-0005-0000-0000-00004F000000}"/>
    <cellStyle name="Texto de advertencia" xfId="80" xr:uid="{00000000-0005-0000-0000-000050000000}"/>
    <cellStyle name="Texto explicativo" xfId="81" xr:uid="{00000000-0005-0000-0000-000051000000}"/>
    <cellStyle name="Título" xfId="82" xr:uid="{00000000-0005-0000-0000-000052000000}"/>
    <cellStyle name="Título 1" xfId="83" xr:uid="{00000000-0005-0000-0000-000053000000}"/>
    <cellStyle name="Título 2" xfId="84" xr:uid="{00000000-0005-0000-0000-000054000000}"/>
    <cellStyle name="Título 3" xfId="85" xr:uid="{00000000-0005-0000-0000-000055000000}"/>
    <cellStyle name="Título_Petroleo" xfId="86" xr:uid="{00000000-0005-0000-0000-00005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workbookViewId="0"/>
  </sheetViews>
  <sheetFormatPr defaultColWidth="9.33203125" defaultRowHeight="11.25" x14ac:dyDescent="0.2"/>
  <cols>
    <col min="1" max="1" width="13.33203125" style="5" bestFit="1" customWidth="1"/>
    <col min="2" max="2" width="66.1640625" style="5" customWidth="1"/>
    <col min="3" max="3" width="67" style="5" bestFit="1" customWidth="1"/>
    <col min="4" max="16384" width="9.33203125" style="5"/>
  </cols>
  <sheetData>
    <row r="1" spans="1:17" s="1" customFormat="1" x14ac:dyDescent="0.2">
      <c r="B1" s="2" t="s">
        <v>0</v>
      </c>
      <c r="C1" s="2"/>
    </row>
    <row r="2" spans="1:17" x14ac:dyDescent="0.2">
      <c r="A2" s="3"/>
      <c r="B2" s="4" t="s">
        <v>1</v>
      </c>
      <c r="C2" s="4" t="s">
        <v>2</v>
      </c>
    </row>
    <row r="3" spans="1:17" x14ac:dyDescent="0.2">
      <c r="A3" s="6"/>
      <c r="B3" s="7"/>
      <c r="C3" s="7"/>
    </row>
    <row r="4" spans="1:17" x14ac:dyDescent="0.2">
      <c r="A4" s="8"/>
      <c r="B4" s="9"/>
      <c r="C4" s="10"/>
    </row>
    <row r="5" spans="1:17" ht="15.95" customHeight="1" x14ac:dyDescent="0.2">
      <c r="A5" s="11">
        <v>1</v>
      </c>
      <c r="B5" s="12" t="s">
        <v>3</v>
      </c>
      <c r="C5" s="12" t="s">
        <v>4</v>
      </c>
    </row>
    <row r="6" spans="1:17" ht="15.95" customHeight="1" x14ac:dyDescent="0.2">
      <c r="A6" s="11">
        <v>2</v>
      </c>
      <c r="B6" s="12" t="s">
        <v>5</v>
      </c>
      <c r="C6" s="12" t="s">
        <v>6</v>
      </c>
    </row>
    <row r="7" spans="1:17" ht="15.95" customHeight="1" x14ac:dyDescent="0.2">
      <c r="A7" s="11">
        <v>3</v>
      </c>
      <c r="B7" s="12" t="s">
        <v>7</v>
      </c>
      <c r="C7" s="526" t="s">
        <v>251</v>
      </c>
    </row>
    <row r="8" spans="1:17" ht="15.95" customHeight="1" x14ac:dyDescent="0.2">
      <c r="A8" s="11">
        <v>4</v>
      </c>
      <c r="B8" s="12" t="s">
        <v>8</v>
      </c>
      <c r="C8" s="13" t="s">
        <v>9</v>
      </c>
    </row>
    <row r="9" spans="1:17" ht="15.95" customHeight="1" x14ac:dyDescent="0.2">
      <c r="A9" s="11">
        <v>5</v>
      </c>
      <c r="B9" s="12" t="s">
        <v>10</v>
      </c>
      <c r="C9" s="12" t="s">
        <v>11</v>
      </c>
    </row>
    <row r="10" spans="1:17" ht="15.95" customHeight="1" x14ac:dyDescent="0.2">
      <c r="A10" s="11">
        <v>6</v>
      </c>
      <c r="B10" s="12" t="s">
        <v>12</v>
      </c>
      <c r="C10" s="12" t="s">
        <v>13</v>
      </c>
    </row>
    <row r="11" spans="1:17" ht="15.95" customHeight="1" x14ac:dyDescent="0.2">
      <c r="A11" s="11">
        <v>7</v>
      </c>
      <c r="B11" s="12" t="s">
        <v>14</v>
      </c>
      <c r="C11" s="12" t="s">
        <v>15</v>
      </c>
    </row>
    <row r="12" spans="1:17" ht="15.95" customHeight="1" x14ac:dyDescent="0.2">
      <c r="A12" s="11">
        <v>8</v>
      </c>
      <c r="B12" s="12" t="s">
        <v>16</v>
      </c>
      <c r="C12" s="12" t="s">
        <v>17</v>
      </c>
    </row>
    <row r="13" spans="1:17" ht="15.95" customHeight="1" x14ac:dyDescent="0.2">
      <c r="A13" s="11">
        <v>9</v>
      </c>
      <c r="B13" s="12" t="s">
        <v>18</v>
      </c>
      <c r="C13" s="13" t="s">
        <v>19</v>
      </c>
    </row>
    <row r="14" spans="1:17" ht="15.95" customHeight="1" x14ac:dyDescent="0.2">
      <c r="A14" s="11">
        <v>10</v>
      </c>
      <c r="B14" s="12" t="s">
        <v>22</v>
      </c>
      <c r="C14" s="12" t="s">
        <v>23</v>
      </c>
      <c r="D14" s="14"/>
      <c r="E14" s="15"/>
      <c r="F14" s="16"/>
      <c r="G14" s="17"/>
      <c r="H14" s="18"/>
      <c r="I14" s="19"/>
      <c r="J14" s="17"/>
      <c r="K14" s="17"/>
      <c r="L14" s="17"/>
      <c r="M14" s="17"/>
      <c r="N14" s="17"/>
      <c r="O14" s="17"/>
      <c r="P14" s="20"/>
      <c r="Q14" s="20"/>
    </row>
    <row r="15" spans="1:17" ht="15.95" customHeight="1" x14ac:dyDescent="0.2">
      <c r="A15" s="11">
        <v>11</v>
      </c>
      <c r="B15" s="12" t="s">
        <v>20</v>
      </c>
      <c r="C15" s="13" t="s">
        <v>21</v>
      </c>
    </row>
    <row r="16" spans="1:17" ht="15.95" customHeight="1" x14ac:dyDescent="0.2">
      <c r="A16" s="11">
        <v>12</v>
      </c>
      <c r="B16" s="12" t="s">
        <v>24</v>
      </c>
      <c r="C16" s="12" t="s">
        <v>25</v>
      </c>
    </row>
    <row r="17" spans="1:3" ht="15.95" customHeight="1" x14ac:dyDescent="0.2">
      <c r="A17" s="11">
        <v>13</v>
      </c>
      <c r="B17" s="12" t="s">
        <v>26</v>
      </c>
      <c r="C17" s="12" t="s">
        <v>27</v>
      </c>
    </row>
    <row r="18" spans="1:3" ht="15.95" customHeight="1" x14ac:dyDescent="0.2">
      <c r="A18" s="11">
        <v>14</v>
      </c>
      <c r="B18" s="12" t="s">
        <v>28</v>
      </c>
      <c r="C18" s="12" t="s">
        <v>29</v>
      </c>
    </row>
    <row r="19" spans="1:3" ht="15.95" customHeight="1" x14ac:dyDescent="0.2">
      <c r="A19" s="11">
        <v>15</v>
      </c>
      <c r="B19" s="12" t="s">
        <v>30</v>
      </c>
      <c r="C19" s="12" t="s">
        <v>31</v>
      </c>
    </row>
    <row r="20" spans="1:3" ht="15.95" customHeight="1" x14ac:dyDescent="0.2">
      <c r="A20" s="11" t="s">
        <v>32</v>
      </c>
      <c r="B20" s="12" t="s">
        <v>33</v>
      </c>
      <c r="C20" s="12" t="s">
        <v>34</v>
      </c>
    </row>
    <row r="21" spans="1:3" ht="15.95" customHeight="1" x14ac:dyDescent="0.2">
      <c r="A21" s="11" t="s">
        <v>35</v>
      </c>
      <c r="B21" s="12" t="s">
        <v>36</v>
      </c>
      <c r="C21" s="12" t="s">
        <v>37</v>
      </c>
    </row>
    <row r="22" spans="1:3" x14ac:dyDescent="0.2">
      <c r="A22" s="11"/>
      <c r="B22" s="12"/>
      <c r="C22" s="12"/>
    </row>
    <row r="23" spans="1:3" s="24" customFormat="1" x14ac:dyDescent="0.2">
      <c r="A23" s="21"/>
      <c r="B23" s="22"/>
      <c r="C23" s="23"/>
    </row>
    <row r="24" spans="1:3" s="24" customFormat="1" x14ac:dyDescent="0.2">
      <c r="A24" s="21"/>
      <c r="B24" s="25"/>
      <c r="C24" s="26"/>
    </row>
    <row r="25" spans="1:3" s="24" customFormat="1" x14ac:dyDescent="0.2">
      <c r="A25" s="21"/>
      <c r="B25" s="25"/>
      <c r="C25" s="26"/>
    </row>
    <row r="26" spans="1:3" s="24" customFormat="1" x14ac:dyDescent="0.2">
      <c r="A26" s="21"/>
    </row>
    <row r="27" spans="1:3" s="24" customFormat="1" x14ac:dyDescent="0.2">
      <c r="A27" s="21"/>
      <c r="B27" s="25"/>
      <c r="C27" s="26"/>
    </row>
    <row r="28" spans="1:3" s="24" customFormat="1" x14ac:dyDescent="0.2">
      <c r="A28" s="21"/>
      <c r="B28" s="25"/>
      <c r="C28" s="26"/>
    </row>
    <row r="29" spans="1:3" s="24" customFormat="1" x14ac:dyDescent="0.2">
      <c r="A29" s="21"/>
      <c r="B29" s="25"/>
      <c r="C29" s="26"/>
    </row>
    <row r="30" spans="1:3" s="24" customFormat="1" x14ac:dyDescent="0.2">
      <c r="A30" s="21"/>
      <c r="B30" s="25"/>
      <c r="C30" s="26"/>
    </row>
    <row r="31" spans="1:3" s="24" customFormat="1" x14ac:dyDescent="0.2">
      <c r="A31" s="21"/>
      <c r="B31" s="25"/>
      <c r="C31" s="26"/>
    </row>
    <row r="32" spans="1:3" s="24" customFormat="1" x14ac:dyDescent="0.2"/>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27"/>
  <sheetViews>
    <sheetView showGridLines="0" zoomScaleNormal="100" workbookViewId="0">
      <selection activeCell="I72" sqref="I72"/>
    </sheetView>
  </sheetViews>
  <sheetFormatPr defaultColWidth="11.6640625" defaultRowHeight="11.25" x14ac:dyDescent="0.2"/>
  <cols>
    <col min="1" max="1" width="44.5" style="36" customWidth="1"/>
    <col min="2" max="2" width="2.1640625" style="37" customWidth="1"/>
    <col min="3" max="8" width="9.33203125" style="38" bestFit="1" customWidth="1"/>
    <col min="9" max="11" width="9.33203125" style="38" customWidth="1"/>
    <col min="12" max="12" width="2.5" style="36" customWidth="1"/>
    <col min="13" max="13" width="53.83203125" style="36" customWidth="1"/>
    <col min="14" max="16384" width="11.6640625" style="32"/>
  </cols>
  <sheetData>
    <row r="1" spans="1:13" s="28" customFormat="1" x14ac:dyDescent="0.2">
      <c r="A1" s="27">
        <v>1</v>
      </c>
      <c r="B1" s="27"/>
      <c r="C1" s="27"/>
      <c r="D1" s="27"/>
      <c r="E1" s="27"/>
      <c r="F1" s="27"/>
      <c r="G1" s="27"/>
      <c r="H1" s="27"/>
      <c r="I1" s="27"/>
      <c r="J1" s="27"/>
      <c r="K1" s="27"/>
      <c r="L1" s="27"/>
      <c r="M1" s="27">
        <v>1</v>
      </c>
    </row>
    <row r="2" spans="1:13" s="31" customFormat="1" x14ac:dyDescent="0.2">
      <c r="A2" s="29" t="s">
        <v>38</v>
      </c>
      <c r="B2" s="29"/>
      <c r="C2" s="30"/>
      <c r="D2" s="30"/>
      <c r="E2" s="30"/>
      <c r="F2" s="30"/>
      <c r="G2" s="30"/>
      <c r="H2" s="30"/>
      <c r="I2" s="30"/>
      <c r="J2" s="30"/>
      <c r="K2" s="30"/>
      <c r="L2" s="29"/>
      <c r="M2" s="29" t="s">
        <v>39</v>
      </c>
    </row>
    <row r="4" spans="1:13" x14ac:dyDescent="0.2">
      <c r="A4" s="485"/>
      <c r="B4" s="486"/>
      <c r="C4" s="487">
        <v>2010</v>
      </c>
      <c r="D4" s="487">
        <v>2011</v>
      </c>
      <c r="E4" s="487">
        <v>2012</v>
      </c>
      <c r="F4" s="487">
        <v>2013</v>
      </c>
      <c r="G4" s="487">
        <v>2014</v>
      </c>
      <c r="H4" s="487">
        <v>2015</v>
      </c>
      <c r="I4" s="487">
        <v>2016</v>
      </c>
      <c r="J4" s="487">
        <v>2017</v>
      </c>
      <c r="K4" s="487">
        <v>2018</v>
      </c>
      <c r="L4" s="485" t="s">
        <v>40</v>
      </c>
      <c r="M4" s="485"/>
    </row>
    <row r="5" spans="1:13" x14ac:dyDescent="0.2">
      <c r="A5" s="33"/>
      <c r="B5" s="34"/>
      <c r="C5" s="35"/>
      <c r="D5" s="35"/>
      <c r="E5" s="35"/>
      <c r="F5" s="35"/>
      <c r="G5" s="35"/>
      <c r="H5" s="35"/>
      <c r="I5" s="35"/>
      <c r="J5" s="35"/>
      <c r="K5" s="35"/>
      <c r="L5" s="33"/>
      <c r="M5" s="33"/>
    </row>
    <row r="6" spans="1:13" x14ac:dyDescent="0.2">
      <c r="B6" s="37" t="s">
        <v>41</v>
      </c>
    </row>
    <row r="7" spans="1:13" x14ac:dyDescent="0.2">
      <c r="A7" s="36" t="s">
        <v>42</v>
      </c>
      <c r="C7" s="39">
        <v>10.125398160636401</v>
      </c>
      <c r="D7" s="39">
        <v>6.0039516892702798</v>
      </c>
      <c r="E7" s="39">
        <v>-1.0264204630762099</v>
      </c>
      <c r="F7" s="39">
        <v>2.4053237871702202</v>
      </c>
      <c r="G7" s="39">
        <v>-2.5126153262801698</v>
      </c>
      <c r="H7" s="39">
        <v>2.73115983906473</v>
      </c>
      <c r="I7" s="39">
        <v>-2.0803278491012298</v>
      </c>
      <c r="J7" s="39">
        <v>2.6685903825771899</v>
      </c>
      <c r="K7" s="39">
        <v>-2.5145896061560999</v>
      </c>
      <c r="L7" s="40"/>
      <c r="M7" s="36" t="s">
        <v>43</v>
      </c>
    </row>
    <row r="8" spans="1:13" x14ac:dyDescent="0.2">
      <c r="A8" s="36" t="s">
        <v>44</v>
      </c>
      <c r="C8" s="39">
        <v>8.9919469204277931</v>
      </c>
      <c r="D8" s="39">
        <v>4.904725838815736</v>
      </c>
      <c r="E8" s="39">
        <v>-2.0582002702743125</v>
      </c>
      <c r="F8" s="39">
        <v>1.3460658445707168</v>
      </c>
      <c r="G8" s="39">
        <v>-3.5003712562858453</v>
      </c>
      <c r="H8" s="39">
        <v>1.7249033733875336</v>
      </c>
      <c r="I8" s="39">
        <v>-3.0081246574915639</v>
      </c>
      <c r="J8" s="39">
        <v>1.7190297542544641</v>
      </c>
      <c r="K8" s="39">
        <v>-3.3934768904191515</v>
      </c>
      <c r="L8" s="40"/>
      <c r="M8" s="36" t="s">
        <v>45</v>
      </c>
    </row>
    <row r="9" spans="1:13" x14ac:dyDescent="0.2">
      <c r="C9" s="39"/>
      <c r="D9" s="39"/>
      <c r="E9" s="39"/>
      <c r="F9" s="39"/>
      <c r="G9" s="39"/>
      <c r="H9" s="39"/>
      <c r="I9" s="39"/>
      <c r="J9" s="39"/>
      <c r="K9" s="39"/>
      <c r="L9" s="40"/>
    </row>
    <row r="10" spans="1:13" x14ac:dyDescent="0.2">
      <c r="A10" s="36" t="s">
        <v>46</v>
      </c>
      <c r="C10" s="39"/>
      <c r="D10" s="39"/>
      <c r="E10" s="39"/>
      <c r="F10" s="39"/>
      <c r="G10" s="39"/>
      <c r="H10" s="39"/>
      <c r="I10" s="39"/>
      <c r="J10" s="39"/>
      <c r="K10" s="39"/>
      <c r="L10" s="40"/>
      <c r="M10" s="36" t="s">
        <v>47</v>
      </c>
    </row>
    <row r="11" spans="1:13" x14ac:dyDescent="0.2">
      <c r="A11" s="36" t="s">
        <v>48</v>
      </c>
      <c r="C11" s="39">
        <v>39.523978051960199</v>
      </c>
      <c r="D11" s="39">
        <v>-2.4284833092545601</v>
      </c>
      <c r="E11" s="39">
        <v>-12.8751529769626</v>
      </c>
      <c r="F11" s="39">
        <v>11.4766194373777</v>
      </c>
      <c r="G11" s="39">
        <v>3.1042532360492099</v>
      </c>
      <c r="H11" s="39">
        <v>7.54196172114285</v>
      </c>
      <c r="I11" s="39">
        <v>-4.7169433595029799</v>
      </c>
      <c r="J11" s="39">
        <v>3.0450995726098098</v>
      </c>
      <c r="K11" s="39">
        <v>-14.1739710254747</v>
      </c>
      <c r="L11" s="40"/>
      <c r="M11" s="36" t="s">
        <v>49</v>
      </c>
    </row>
    <row r="12" spans="1:13" x14ac:dyDescent="0.2">
      <c r="A12" s="36" t="s">
        <v>50</v>
      </c>
      <c r="C12" s="39">
        <v>1.57392236066765</v>
      </c>
      <c r="D12" s="39">
        <v>-5.8300391641380802</v>
      </c>
      <c r="E12" s="39">
        <v>-1.20707416724836</v>
      </c>
      <c r="F12" s="39">
        <v>-4.0473190387793503</v>
      </c>
      <c r="G12" s="39">
        <v>1.5616289282342199</v>
      </c>
      <c r="H12" s="39">
        <v>1.6476464306312399</v>
      </c>
      <c r="I12" s="39">
        <v>-5.4791174535446698</v>
      </c>
      <c r="J12" s="39">
        <v>-3.4271031771381999</v>
      </c>
      <c r="K12" s="39">
        <v>0.79541228687058896</v>
      </c>
      <c r="L12" s="40"/>
      <c r="M12" s="36" t="s">
        <v>51</v>
      </c>
    </row>
    <row r="13" spans="1:13" x14ac:dyDescent="0.2">
      <c r="A13" s="36" t="s">
        <v>52</v>
      </c>
      <c r="C13" s="39">
        <v>10.907942040607599</v>
      </c>
      <c r="D13" s="39">
        <v>7.6666090361792198</v>
      </c>
      <c r="E13" s="39">
        <v>-2.9133262414739698</v>
      </c>
      <c r="F13" s="39">
        <v>1.5035316455227901</v>
      </c>
      <c r="G13" s="39">
        <v>-5.0540473425071797</v>
      </c>
      <c r="H13" s="39">
        <v>0.76593232325890004</v>
      </c>
      <c r="I13" s="39">
        <v>-5.6011396881445599</v>
      </c>
      <c r="J13" s="39">
        <v>2.5694244132682398</v>
      </c>
      <c r="K13" s="39">
        <v>-4.8395737434740296</v>
      </c>
      <c r="L13" s="40"/>
      <c r="M13" s="36" t="s">
        <v>53</v>
      </c>
    </row>
    <row r="14" spans="1:13" x14ac:dyDescent="0.2">
      <c r="A14" s="36" t="s">
        <v>54</v>
      </c>
      <c r="C14" s="39">
        <v>1.7416651088675701</v>
      </c>
      <c r="D14" s="39">
        <v>4.7415525517676196</v>
      </c>
      <c r="E14" s="39">
        <v>4.6639067202046203</v>
      </c>
      <c r="F14" s="39">
        <v>0.48402484538139201</v>
      </c>
      <c r="G14" s="39">
        <v>1.96626407782086</v>
      </c>
      <c r="H14" s="39">
        <v>4.4241357903126399</v>
      </c>
      <c r="I14" s="39">
        <v>0.99006140542792198</v>
      </c>
      <c r="J14" s="39">
        <v>-1.0145498571826199</v>
      </c>
      <c r="K14" s="39">
        <v>0.193671506459347</v>
      </c>
      <c r="L14" s="40"/>
      <c r="M14" s="36" t="s">
        <v>55</v>
      </c>
    </row>
    <row r="15" spans="1:13" x14ac:dyDescent="0.2">
      <c r="A15" s="36" t="s">
        <v>56</v>
      </c>
      <c r="C15" s="39">
        <v>9.7774585832709899</v>
      </c>
      <c r="D15" s="39">
        <v>9.5455316113222608</v>
      </c>
      <c r="E15" s="39">
        <v>-2.4351806573874399</v>
      </c>
      <c r="F15" s="39">
        <v>-0.10500122201379</v>
      </c>
      <c r="G15" s="39">
        <v>-2.0180050405891499</v>
      </c>
      <c r="H15" s="39">
        <v>3.0079572656442002</v>
      </c>
      <c r="I15" s="39">
        <v>-11.194619324738699</v>
      </c>
      <c r="J15" s="39">
        <v>10.4564969189744</v>
      </c>
      <c r="K15" s="39">
        <v>1.1956597081927101</v>
      </c>
      <c r="L15" s="40"/>
      <c r="M15" s="36" t="s">
        <v>57</v>
      </c>
    </row>
    <row r="16" spans="1:13" x14ac:dyDescent="0.2">
      <c r="A16" s="36" t="s">
        <v>58</v>
      </c>
      <c r="C16" s="39"/>
      <c r="D16" s="39"/>
      <c r="E16" s="39"/>
      <c r="F16" s="39"/>
      <c r="G16" s="39"/>
      <c r="H16" s="39"/>
      <c r="I16" s="39"/>
      <c r="J16" s="39"/>
      <c r="K16" s="39"/>
      <c r="L16" s="40"/>
      <c r="M16" s="36" t="s">
        <v>59</v>
      </c>
    </row>
    <row r="17" spans="1:13" x14ac:dyDescent="0.2">
      <c r="A17" s="36" t="s">
        <v>60</v>
      </c>
      <c r="C17" s="39">
        <v>12.3328562984342</v>
      </c>
      <c r="D17" s="39">
        <v>10.101531074363701</v>
      </c>
      <c r="E17" s="39">
        <v>-2.36447694034428</v>
      </c>
      <c r="F17" s="39">
        <v>2.2405630081502999</v>
      </c>
      <c r="G17" s="39">
        <v>-6.2798715122082696</v>
      </c>
      <c r="H17" s="39">
        <v>3.31387955042812</v>
      </c>
      <c r="I17" s="39">
        <v>-2.71694276346487</v>
      </c>
      <c r="J17" s="39">
        <v>2.16603265595419</v>
      </c>
      <c r="K17" s="39">
        <v>-4.0951793038337696</v>
      </c>
      <c r="L17" s="40"/>
      <c r="M17" s="36" t="s">
        <v>61</v>
      </c>
    </row>
    <row r="18" spans="1:13" x14ac:dyDescent="0.2">
      <c r="A18" s="36" t="s">
        <v>62</v>
      </c>
      <c r="C18" s="39">
        <v>8.8921146866521195</v>
      </c>
      <c r="D18" s="39">
        <v>5.3963523295316804</v>
      </c>
      <c r="E18" s="39">
        <v>0.59785018814852997</v>
      </c>
      <c r="F18" s="39">
        <v>2.3604544491451902</v>
      </c>
      <c r="G18" s="39">
        <v>0.76937921935784603</v>
      </c>
      <c r="H18" s="39">
        <v>3.0330721968414598</v>
      </c>
      <c r="I18" s="39">
        <v>3.4004483957421199</v>
      </c>
      <c r="J18" s="39">
        <v>2.2552463000553602</v>
      </c>
      <c r="K18" s="39">
        <v>-2.8919953665554301</v>
      </c>
      <c r="L18" s="40"/>
      <c r="M18" s="36" t="s">
        <v>63</v>
      </c>
    </row>
    <row r="19" spans="1:13" x14ac:dyDescent="0.2">
      <c r="A19" s="36" t="s">
        <v>64</v>
      </c>
      <c r="C19" s="39"/>
      <c r="D19" s="39"/>
      <c r="E19" s="39"/>
      <c r="F19" s="39"/>
      <c r="G19" s="39"/>
      <c r="H19" s="39"/>
      <c r="I19" s="39"/>
      <c r="J19" s="39"/>
      <c r="K19" s="39"/>
      <c r="L19" s="40"/>
      <c r="M19" s="36" t="s">
        <v>65</v>
      </c>
    </row>
    <row r="20" spans="1:13" x14ac:dyDescent="0.2">
      <c r="A20" s="36" t="s">
        <v>66</v>
      </c>
      <c r="C20" s="39">
        <v>3.9979395996527298</v>
      </c>
      <c r="D20" s="39">
        <v>5.7960952407406703</v>
      </c>
      <c r="E20" s="39">
        <v>1.46867224476419</v>
      </c>
      <c r="F20" s="39">
        <v>1.3105425815023199</v>
      </c>
      <c r="G20" s="39">
        <v>-1.13374892885498</v>
      </c>
      <c r="H20" s="39">
        <v>1.6615325770049401</v>
      </c>
      <c r="I20" s="39">
        <v>-0.94975847014503501</v>
      </c>
      <c r="J20" s="39">
        <v>3.56388210877796</v>
      </c>
      <c r="K20" s="39">
        <v>2.76209963201917</v>
      </c>
      <c r="L20" s="40"/>
      <c r="M20" s="36" t="s">
        <v>67</v>
      </c>
    </row>
    <row r="21" spans="1:13" x14ac:dyDescent="0.2">
      <c r="A21" s="36" t="s">
        <v>68</v>
      </c>
      <c r="C21" s="39">
        <v>3.9236354291416302</v>
      </c>
      <c r="D21" s="39">
        <v>3.6524532471233799</v>
      </c>
      <c r="E21" s="39">
        <v>3.4280431463702601</v>
      </c>
      <c r="F21" s="39">
        <v>1.9043484871908301</v>
      </c>
      <c r="G21" s="39">
        <v>1.65692740380319</v>
      </c>
      <c r="H21" s="39">
        <v>2.7645082835884098</v>
      </c>
      <c r="I21" s="39">
        <v>1.8299024101108501</v>
      </c>
      <c r="J21" s="39">
        <v>1.2622776860260001</v>
      </c>
      <c r="K21" s="39">
        <v>0.61853232969182304</v>
      </c>
      <c r="L21" s="40"/>
      <c r="M21" s="36" t="s">
        <v>69</v>
      </c>
    </row>
    <row r="22" spans="1:13" x14ac:dyDescent="0.2">
      <c r="C22" s="39"/>
      <c r="D22" s="39"/>
      <c r="E22" s="39"/>
      <c r="F22" s="39"/>
      <c r="G22" s="39"/>
      <c r="H22" s="39"/>
      <c r="I22" s="39"/>
      <c r="J22" s="39"/>
      <c r="K22" s="39"/>
      <c r="L22" s="40"/>
    </row>
    <row r="23" spans="1:13" x14ac:dyDescent="0.2">
      <c r="A23" s="36" t="s">
        <v>70</v>
      </c>
      <c r="C23" s="39"/>
      <c r="D23" s="39"/>
      <c r="E23" s="39"/>
      <c r="F23" s="39"/>
      <c r="G23" s="39"/>
      <c r="H23" s="39"/>
      <c r="I23" s="39"/>
      <c r="J23" s="39"/>
      <c r="K23" s="39"/>
      <c r="L23" s="40"/>
      <c r="M23" s="36" t="s">
        <v>71</v>
      </c>
    </row>
    <row r="24" spans="1:13" x14ac:dyDescent="0.2">
      <c r="A24" s="36" t="s">
        <v>72</v>
      </c>
      <c r="C24" s="39">
        <v>10.320842492669501</v>
      </c>
      <c r="D24" s="39">
        <v>8.6743874797817995</v>
      </c>
      <c r="E24" s="39">
        <v>1.3743816004902401</v>
      </c>
      <c r="F24" s="39">
        <v>3.8769263156742202</v>
      </c>
      <c r="G24" s="39">
        <v>-3.3118054888470501</v>
      </c>
      <c r="H24" s="39">
        <v>4.1580685038674003</v>
      </c>
      <c r="I24" s="39">
        <v>-0.74018784347386102</v>
      </c>
      <c r="J24" s="39">
        <v>3.78613840674487</v>
      </c>
      <c r="K24" s="39">
        <v>-2.53869979844188</v>
      </c>
      <c r="L24" s="40"/>
      <c r="M24" s="36" t="s">
        <v>73</v>
      </c>
    </row>
    <row r="25" spans="1:13" x14ac:dyDescent="0.2">
      <c r="A25" s="36" t="s">
        <v>74</v>
      </c>
      <c r="C25" s="39">
        <v>5.4521756266303001</v>
      </c>
      <c r="D25" s="39">
        <v>4.5649095387882301</v>
      </c>
      <c r="E25" s="39">
        <v>3.0092960423706598</v>
      </c>
      <c r="F25" s="39">
        <v>5.3225874215036901</v>
      </c>
      <c r="G25" s="39">
        <v>2.94503041987628</v>
      </c>
      <c r="H25" s="39">
        <v>6.9460062186306004</v>
      </c>
      <c r="I25" s="39">
        <v>-0.524375722021309</v>
      </c>
      <c r="J25" s="39">
        <v>2.7150741699372198</v>
      </c>
      <c r="K25" s="39">
        <v>-3.2571579477207302</v>
      </c>
      <c r="L25" s="40"/>
      <c r="M25" s="36" t="s">
        <v>75</v>
      </c>
    </row>
    <row r="26" spans="1:13" x14ac:dyDescent="0.2">
      <c r="A26" s="36" t="s">
        <v>76</v>
      </c>
      <c r="C26" s="39">
        <v>11.188190504144799</v>
      </c>
      <c r="D26" s="39">
        <v>9.3687189711495709</v>
      </c>
      <c r="E26" s="39">
        <v>1.1102817955255699</v>
      </c>
      <c r="F26" s="39">
        <v>3.6390119612718799</v>
      </c>
      <c r="G26" s="39">
        <v>-4.3582282314053398</v>
      </c>
      <c r="H26" s="39">
        <v>3.6561961822106501</v>
      </c>
      <c r="I26" s="39">
        <v>-0.78027039090100603</v>
      </c>
      <c r="J26" s="39">
        <v>3.98557903504557</v>
      </c>
      <c r="K26" s="39">
        <v>-2.4065517785099599</v>
      </c>
      <c r="L26" s="40"/>
      <c r="M26" s="36" t="s">
        <v>77</v>
      </c>
    </row>
    <row r="27" spans="1:13" x14ac:dyDescent="0.2">
      <c r="A27" s="36" t="s">
        <v>78</v>
      </c>
      <c r="C27" s="39">
        <v>32.542121268264502</v>
      </c>
      <c r="D27" s="39">
        <v>16.0927399914864</v>
      </c>
      <c r="E27" s="39">
        <v>-11.1850672182244</v>
      </c>
      <c r="F27" s="39">
        <v>4.6690255292513498</v>
      </c>
      <c r="G27" s="39">
        <v>-6.2235305460529498</v>
      </c>
      <c r="H27" s="39">
        <v>4.5567089967271102</v>
      </c>
      <c r="I27" s="39">
        <v>-5.0839924296358499</v>
      </c>
      <c r="J27" s="39">
        <v>9.7865734999044598</v>
      </c>
      <c r="K27" s="39">
        <v>-7.9316621691369003</v>
      </c>
      <c r="L27" s="40"/>
      <c r="M27" s="36" t="s">
        <v>79</v>
      </c>
    </row>
    <row r="28" spans="1:13" x14ac:dyDescent="0.2">
      <c r="A28" s="36" t="s">
        <v>80</v>
      </c>
      <c r="C28" s="39">
        <v>13.8969136241773</v>
      </c>
      <c r="D28" s="39">
        <v>4.1488147980481198</v>
      </c>
      <c r="E28" s="39">
        <v>-4.1083113354884899</v>
      </c>
      <c r="F28" s="39">
        <v>-3.5202403207667499</v>
      </c>
      <c r="G28" s="39">
        <v>-6.97916747566493</v>
      </c>
      <c r="H28" s="39">
        <v>-2.77737291401451</v>
      </c>
      <c r="I28" s="39">
        <v>5.3173541367237398</v>
      </c>
      <c r="J28" s="39">
        <v>1.7170977245472501</v>
      </c>
      <c r="K28" s="39">
        <v>-1.3845795248734701E-2</v>
      </c>
      <c r="L28" s="40"/>
      <c r="M28" s="36" t="s">
        <v>81</v>
      </c>
    </row>
    <row r="29" spans="1:13" x14ac:dyDescent="0.2">
      <c r="A29" s="36" t="s">
        <v>82</v>
      </c>
      <c r="C29" s="39">
        <v>35.204417313149101</v>
      </c>
      <c r="D29" s="39">
        <v>22.028616592481299</v>
      </c>
      <c r="E29" s="39">
        <v>-4.72826320336757</v>
      </c>
      <c r="F29" s="39">
        <v>3.8828809560895698</v>
      </c>
      <c r="G29" s="39">
        <v>-11.4799949262604</v>
      </c>
      <c r="H29" s="39">
        <v>4.7113188577054803</v>
      </c>
      <c r="I29" s="39">
        <v>5.8241630008747203</v>
      </c>
      <c r="J29" s="39">
        <v>15.3561987435827</v>
      </c>
      <c r="K29" s="39">
        <v>-5.1246398980617398</v>
      </c>
      <c r="L29" s="40"/>
      <c r="M29" s="36" t="s">
        <v>83</v>
      </c>
    </row>
    <row r="30" spans="1:13" x14ac:dyDescent="0.2">
      <c r="C30" s="39"/>
      <c r="D30" s="39"/>
      <c r="E30" s="39"/>
      <c r="F30" s="39"/>
      <c r="G30" s="39"/>
      <c r="L30" s="40"/>
    </row>
    <row r="31" spans="1:13" x14ac:dyDescent="0.2">
      <c r="A31" s="36" t="s">
        <v>84</v>
      </c>
      <c r="B31" s="37" t="s">
        <v>782</v>
      </c>
      <c r="C31" s="39"/>
      <c r="D31" s="39"/>
      <c r="E31" s="39"/>
      <c r="F31" s="39"/>
      <c r="G31" s="39"/>
      <c r="L31" s="40"/>
      <c r="M31" s="36" t="s">
        <v>85</v>
      </c>
    </row>
    <row r="32" spans="1:13" x14ac:dyDescent="0.2">
      <c r="A32" s="36" t="s">
        <v>78</v>
      </c>
      <c r="C32" s="42">
        <v>17.705533802839987</v>
      </c>
      <c r="D32" s="42">
        <v>18.398458915484767</v>
      </c>
      <c r="E32" s="42">
        <v>16.501986528728079</v>
      </c>
      <c r="F32" s="42">
        <v>17.305778902464446</v>
      </c>
      <c r="G32" s="42">
        <v>17.262881006370396</v>
      </c>
      <c r="H32" s="42">
        <v>17.070704884542671</v>
      </c>
      <c r="I32" s="42">
        <v>17.663227860630435</v>
      </c>
      <c r="J32" s="42">
        <v>16.220304013897543</v>
      </c>
      <c r="K32" s="42">
        <v>16.236292998187114</v>
      </c>
      <c r="L32" s="40"/>
      <c r="M32" s="36" t="s">
        <v>79</v>
      </c>
    </row>
    <row r="33" spans="1:13" x14ac:dyDescent="0.2">
      <c r="A33" s="36" t="s">
        <v>86</v>
      </c>
      <c r="C33" s="42">
        <v>17.324984399547738</v>
      </c>
      <c r="D33" s="42">
        <v>17.391178195336522</v>
      </c>
      <c r="E33" s="42">
        <v>16.134266100961188</v>
      </c>
      <c r="F33" s="42">
        <v>15.165874984322611</v>
      </c>
      <c r="G33" s="42">
        <v>15.644148293684673</v>
      </c>
      <c r="H33" s="42">
        <v>14.338204086535377</v>
      </c>
      <c r="I33" s="42">
        <v>14.954006165399733</v>
      </c>
      <c r="J33" s="42">
        <v>11.255669576893055</v>
      </c>
      <c r="K33" s="42">
        <v>9.0081060428712192</v>
      </c>
      <c r="L33" s="40"/>
      <c r="M33" s="36" t="s">
        <v>87</v>
      </c>
    </row>
    <row r="34" spans="1:13" x14ac:dyDescent="0.2">
      <c r="A34" s="36" t="s">
        <v>88</v>
      </c>
      <c r="C34" s="42">
        <v>0.38054940329224757</v>
      </c>
      <c r="D34" s="42">
        <v>1.0072807201482503</v>
      </c>
      <c r="E34" s="42">
        <v>0.36772042776689007</v>
      </c>
      <c r="F34" s="42">
        <v>2.1399039181418367</v>
      </c>
      <c r="G34" s="42">
        <v>1.6187327126857227</v>
      </c>
      <c r="H34" s="42">
        <v>2.732500798007341</v>
      </c>
      <c r="I34" s="42">
        <v>2.7092216952307027</v>
      </c>
      <c r="J34" s="42">
        <v>4.964634437004535</v>
      </c>
      <c r="K34" s="42">
        <v>7.2281869553158948</v>
      </c>
      <c r="L34" s="40"/>
      <c r="M34" s="36" t="s">
        <v>89</v>
      </c>
    </row>
    <row r="35" spans="1:13" x14ac:dyDescent="0.2">
      <c r="C35" s="39"/>
      <c r="D35" s="39"/>
      <c r="E35" s="39"/>
      <c r="F35" s="39"/>
      <c r="G35" s="39"/>
      <c r="L35" s="40"/>
    </row>
    <row r="36" spans="1:13" x14ac:dyDescent="0.2">
      <c r="A36" s="36" t="s">
        <v>90</v>
      </c>
      <c r="B36" s="37" t="s">
        <v>91</v>
      </c>
      <c r="C36" s="39"/>
      <c r="D36" s="39"/>
      <c r="E36" s="39"/>
      <c r="F36" s="39"/>
      <c r="G36" s="39"/>
      <c r="L36" s="40"/>
      <c r="M36" s="36" t="s">
        <v>92</v>
      </c>
    </row>
    <row r="37" spans="1:13" x14ac:dyDescent="0.2">
      <c r="A37" s="36" t="s">
        <v>93</v>
      </c>
      <c r="C37" s="41">
        <v>-1622.9957999999999</v>
      </c>
      <c r="D37" s="41">
        <v>-5340.1810999999998</v>
      </c>
      <c r="E37" s="41">
        <v>-2138.0403000000001</v>
      </c>
      <c r="F37" s="41">
        <v>-13124.3737</v>
      </c>
      <c r="G37" s="41">
        <v>-9179.0262000000002</v>
      </c>
      <c r="H37" s="41">
        <v>-17621.985100000002</v>
      </c>
      <c r="I37" s="41">
        <v>-15104.7865</v>
      </c>
      <c r="J37" s="41">
        <v>-31597.868699999999</v>
      </c>
      <c r="K37" s="41">
        <v>-27478.773399999998</v>
      </c>
      <c r="L37" s="40"/>
      <c r="M37" s="36" t="s">
        <v>94</v>
      </c>
    </row>
    <row r="38" spans="1:13" x14ac:dyDescent="0.2">
      <c r="A38" s="36" t="s">
        <v>95</v>
      </c>
      <c r="C38" s="41">
        <v>14147.109200000001</v>
      </c>
      <c r="D38" s="41">
        <v>12350.931</v>
      </c>
      <c r="E38" s="41">
        <v>15040.912700000001</v>
      </c>
      <c r="F38" s="41">
        <v>4635.2352000000001</v>
      </c>
      <c r="G38" s="41">
        <v>5541.4697999999999</v>
      </c>
      <c r="H38" s="41">
        <v>-785.17629999999997</v>
      </c>
      <c r="I38" s="41">
        <v>4416.1569</v>
      </c>
      <c r="J38" s="41">
        <v>-5461.9961999999996</v>
      </c>
      <c r="K38" s="41">
        <v>-867.31730000000005</v>
      </c>
      <c r="L38" s="40"/>
      <c r="M38" s="36" t="s">
        <v>96</v>
      </c>
    </row>
    <row r="39" spans="1:13" x14ac:dyDescent="0.2">
      <c r="A39" s="36" t="s">
        <v>97</v>
      </c>
      <c r="C39" s="41">
        <v>68305.873000000007</v>
      </c>
      <c r="D39" s="41">
        <v>83119.709000000003</v>
      </c>
      <c r="E39" s="41">
        <v>80083.654999999999</v>
      </c>
      <c r="F39" s="41">
        <v>75928.228300000002</v>
      </c>
      <c r="G39" s="41">
        <v>68440.435899999997</v>
      </c>
      <c r="H39" s="41">
        <v>56809.053399999997</v>
      </c>
      <c r="I39" s="41">
        <v>57959.933599999997</v>
      </c>
      <c r="J39" s="41">
        <v>58638.966</v>
      </c>
      <c r="K39" s="41">
        <v>61637.57</v>
      </c>
      <c r="L39" s="40"/>
      <c r="M39" s="36" t="s">
        <v>98</v>
      </c>
    </row>
    <row r="40" spans="1:13" x14ac:dyDescent="0.2">
      <c r="A40" s="36" t="s">
        <v>99</v>
      </c>
      <c r="C40" s="41">
        <v>54158.763700000003</v>
      </c>
      <c r="D40" s="41">
        <v>70768.777900000001</v>
      </c>
      <c r="E40" s="41">
        <v>65042.742200000001</v>
      </c>
      <c r="F40" s="41">
        <v>71292.993100000007</v>
      </c>
      <c r="G40" s="41">
        <v>62898.966</v>
      </c>
      <c r="H40" s="41">
        <v>57594.229800000001</v>
      </c>
      <c r="I40" s="41">
        <v>53543.776700000002</v>
      </c>
      <c r="J40" s="41">
        <v>64100.962200000002</v>
      </c>
      <c r="K40" s="41">
        <v>62504.8874</v>
      </c>
      <c r="L40" s="40"/>
      <c r="M40" s="36" t="s">
        <v>100</v>
      </c>
    </row>
    <row r="41" spans="1:13" x14ac:dyDescent="0.2">
      <c r="A41" s="36" t="s">
        <v>101</v>
      </c>
      <c r="C41" s="41">
        <v>-1803.5887000000002</v>
      </c>
      <c r="D41" s="41">
        <v>-3152.4881000000005</v>
      </c>
      <c r="E41" s="41">
        <v>-4097.2247000000007</v>
      </c>
      <c r="F41" s="41">
        <v>-5328.9160999999986</v>
      </c>
      <c r="G41" s="41">
        <v>-4641.2920999999988</v>
      </c>
      <c r="H41" s="41">
        <v>-5815.0447000000004</v>
      </c>
      <c r="I41" s="41">
        <v>-8451.6552000000011</v>
      </c>
      <c r="J41" s="41">
        <v>-10149.263900000002</v>
      </c>
      <c r="K41" s="41">
        <v>-9281.5715</v>
      </c>
      <c r="L41" s="40"/>
      <c r="M41" s="36" t="s">
        <v>102</v>
      </c>
    </row>
    <row r="42" spans="1:13" x14ac:dyDescent="0.2">
      <c r="A42" s="36" t="s">
        <v>103</v>
      </c>
      <c r="C42" s="41">
        <v>-14547.5332</v>
      </c>
      <c r="D42" s="41">
        <v>-15073.0671</v>
      </c>
      <c r="E42" s="41">
        <v>-13753.8406</v>
      </c>
      <c r="F42" s="41">
        <v>-13164.827499999999</v>
      </c>
      <c r="G42" s="41">
        <v>-11613.847400000001</v>
      </c>
      <c r="H42" s="41">
        <v>-12104.5985</v>
      </c>
      <c r="I42" s="41">
        <v>-12192.2107</v>
      </c>
      <c r="J42" s="41">
        <v>-16387.530699999999</v>
      </c>
      <c r="K42" s="41">
        <v>-18629.4375</v>
      </c>
      <c r="L42" s="40"/>
      <c r="M42" s="36" t="s">
        <v>104</v>
      </c>
    </row>
    <row r="43" spans="1:13" x14ac:dyDescent="0.2">
      <c r="A43" s="36" t="s">
        <v>105</v>
      </c>
      <c r="C43" s="41">
        <v>581.01660000000004</v>
      </c>
      <c r="D43" s="41">
        <v>534.44280000000003</v>
      </c>
      <c r="E43" s="41">
        <v>672.11220000000003</v>
      </c>
      <c r="F43" s="41">
        <v>734.13459999999998</v>
      </c>
      <c r="G43" s="41">
        <v>1534.6434999999999</v>
      </c>
      <c r="H43" s="41">
        <v>1082.8344</v>
      </c>
      <c r="I43" s="41">
        <v>1122.9223999999999</v>
      </c>
      <c r="J43" s="41">
        <v>400.92200000000003</v>
      </c>
      <c r="K43" s="41">
        <v>1299.5528999999999</v>
      </c>
      <c r="L43" s="40"/>
      <c r="M43" s="36" t="s">
        <v>106</v>
      </c>
    </row>
    <row r="44" spans="1:13" x14ac:dyDescent="0.2">
      <c r="C44" s="41"/>
      <c r="D44" s="41"/>
      <c r="E44" s="41"/>
      <c r="F44" s="41"/>
      <c r="G44" s="41"/>
      <c r="L44" s="40"/>
    </row>
    <row r="45" spans="1:13" x14ac:dyDescent="0.2">
      <c r="A45" s="36" t="s">
        <v>107</v>
      </c>
      <c r="C45" s="41">
        <v>5780.3456999999999</v>
      </c>
      <c r="D45" s="41">
        <v>-767.72890000000007</v>
      </c>
      <c r="E45" s="41">
        <v>-1166.6795</v>
      </c>
      <c r="F45" s="41">
        <v>1300.6137000000003</v>
      </c>
      <c r="G45" s="41">
        <v>10374.1363</v>
      </c>
      <c r="H45" s="41">
        <v>12716.0152</v>
      </c>
      <c r="I45" s="41">
        <v>29416.021800000002</v>
      </c>
      <c r="J45" s="41">
        <v>46153.574099999998</v>
      </c>
      <c r="K45" s="41">
        <v>10426.4378</v>
      </c>
      <c r="L45" s="40"/>
      <c r="M45" s="36" t="s">
        <v>108</v>
      </c>
    </row>
    <row r="46" spans="1:13" x14ac:dyDescent="0.2">
      <c r="A46" s="36" t="s">
        <v>109</v>
      </c>
      <c r="C46" s="41">
        <v>10367.958000000001</v>
      </c>
      <c r="D46" s="41">
        <v>9351.9308999999994</v>
      </c>
      <c r="E46" s="41">
        <v>14269.0844</v>
      </c>
      <c r="F46" s="41">
        <v>8931.6890000000003</v>
      </c>
      <c r="G46" s="41">
        <v>3144.7941000000001</v>
      </c>
      <c r="H46" s="41">
        <v>10883.7608</v>
      </c>
      <c r="I46" s="41">
        <v>1473.6333999999999</v>
      </c>
      <c r="J46" s="41">
        <v>10361.2312</v>
      </c>
      <c r="K46" s="41">
        <v>10070.635999999999</v>
      </c>
      <c r="L46" s="40"/>
      <c r="M46" s="36" t="s">
        <v>110</v>
      </c>
    </row>
    <row r="47" spans="1:13" x14ac:dyDescent="0.2">
      <c r="A47" s="36" t="s">
        <v>111</v>
      </c>
      <c r="C47" s="41">
        <v>-4587.6123000000007</v>
      </c>
      <c r="D47" s="41">
        <v>-10119.659799999999</v>
      </c>
      <c r="E47" s="41">
        <v>-15435.7639</v>
      </c>
      <c r="F47" s="41">
        <v>-7631.0753000000004</v>
      </c>
      <c r="G47" s="41">
        <v>7229.3422</v>
      </c>
      <c r="H47" s="41">
        <v>1832.2543999999998</v>
      </c>
      <c r="I47" s="41">
        <v>27942.388400000003</v>
      </c>
      <c r="J47" s="41">
        <v>35792.342899999996</v>
      </c>
      <c r="K47" s="41">
        <v>355.80180000000109</v>
      </c>
      <c r="L47" s="40"/>
      <c r="M47" s="36" t="s">
        <v>112</v>
      </c>
    </row>
    <row r="48" spans="1:13" x14ac:dyDescent="0.2">
      <c r="C48" s="41"/>
      <c r="D48" s="41"/>
      <c r="E48" s="41"/>
      <c r="F48" s="41"/>
      <c r="G48" s="41"/>
      <c r="L48" s="40"/>
    </row>
    <row r="49" spans="1:13" x14ac:dyDescent="0.2">
      <c r="A49" s="36" t="s">
        <v>113</v>
      </c>
      <c r="C49" s="41">
        <v>4157.3500000000004</v>
      </c>
      <c r="D49" s="41">
        <v>-6107.91</v>
      </c>
      <c r="E49" s="41">
        <v>-3304.72</v>
      </c>
      <c r="F49" s="41">
        <v>-11823.76</v>
      </c>
      <c r="G49" s="41">
        <v>1195.1099999999999</v>
      </c>
      <c r="H49" s="41">
        <v>-4905.97</v>
      </c>
      <c r="I49" s="41">
        <v>14311.2354</v>
      </c>
      <c r="J49" s="41">
        <v>14555.7055</v>
      </c>
      <c r="K49" s="41">
        <v>-17052.335500000001</v>
      </c>
      <c r="L49" s="40"/>
      <c r="M49" s="36" t="s">
        <v>114</v>
      </c>
    </row>
    <row r="50" spans="1:13" x14ac:dyDescent="0.2">
      <c r="A50" s="36" t="s">
        <v>115</v>
      </c>
      <c r="C50" s="41">
        <v>-4157.3500000000004</v>
      </c>
      <c r="D50" s="41">
        <v>6107.91</v>
      </c>
      <c r="E50" s="41">
        <v>3304.72</v>
      </c>
      <c r="F50" s="41">
        <v>11823.76</v>
      </c>
      <c r="G50" s="41">
        <v>-1195.1099999999999</v>
      </c>
      <c r="H50" s="41">
        <v>4905.97</v>
      </c>
      <c r="I50" s="41">
        <v>-14311.2354</v>
      </c>
      <c r="J50" s="41">
        <v>-14555.7055</v>
      </c>
      <c r="K50" s="41">
        <v>-11276.8927</v>
      </c>
      <c r="L50" s="40"/>
      <c r="M50" s="36" t="s">
        <v>116</v>
      </c>
    </row>
    <row r="51" spans="1:13" x14ac:dyDescent="0.2">
      <c r="A51" s="36" t="s">
        <v>117</v>
      </c>
      <c r="C51" s="41">
        <v>0</v>
      </c>
      <c r="D51" s="41">
        <v>0</v>
      </c>
      <c r="E51" s="41">
        <v>0</v>
      </c>
      <c r="F51" s="41">
        <v>0</v>
      </c>
      <c r="G51" s="41">
        <v>0</v>
      </c>
      <c r="H51" s="41">
        <v>0</v>
      </c>
      <c r="I51" s="41">
        <v>0</v>
      </c>
      <c r="J51" s="41">
        <v>0</v>
      </c>
      <c r="K51" s="41">
        <v>28329.228299999999</v>
      </c>
      <c r="L51" s="40"/>
      <c r="M51" s="36" t="s">
        <v>118</v>
      </c>
    </row>
    <row r="52" spans="1:13" x14ac:dyDescent="0.2">
      <c r="C52" s="39"/>
      <c r="D52" s="39"/>
      <c r="E52" s="39"/>
      <c r="F52" s="39"/>
      <c r="G52" s="39"/>
      <c r="L52" s="40"/>
    </row>
    <row r="53" spans="1:13" x14ac:dyDescent="0.2">
      <c r="A53" s="36" t="s">
        <v>119</v>
      </c>
      <c r="C53" s="39"/>
      <c r="D53" s="39"/>
      <c r="E53" s="39"/>
      <c r="F53" s="39"/>
      <c r="G53" s="39"/>
      <c r="L53" s="40"/>
      <c r="M53" s="36" t="s">
        <v>120</v>
      </c>
    </row>
    <row r="54" spans="1:13" x14ac:dyDescent="0.2">
      <c r="A54" s="36" t="s">
        <v>121</v>
      </c>
      <c r="C54" s="39"/>
      <c r="D54" s="39"/>
      <c r="E54" s="39"/>
      <c r="F54" s="39"/>
      <c r="G54" s="39"/>
      <c r="L54" s="40"/>
      <c r="M54" s="36" t="s">
        <v>122</v>
      </c>
    </row>
    <row r="55" spans="1:13" x14ac:dyDescent="0.2">
      <c r="A55" s="36" t="s">
        <v>783</v>
      </c>
      <c r="C55" s="41">
        <v>100</v>
      </c>
      <c r="D55" s="41">
        <v>110.33643826648054</v>
      </c>
      <c r="E55" s="41">
        <v>114.84591330696662</v>
      </c>
      <c r="F55" s="41">
        <v>107.54179697540913</v>
      </c>
      <c r="G55" s="41">
        <v>105.33531604910718</v>
      </c>
      <c r="H55" s="41">
        <v>100.56438784061805</v>
      </c>
      <c r="I55" s="41">
        <v>106.63293039574752</v>
      </c>
      <c r="J55" s="41">
        <v>103.55962103134146</v>
      </c>
      <c r="K55" s="41">
        <v>104.89198917684823</v>
      </c>
      <c r="L55" s="40"/>
      <c r="M55" s="36" t="s">
        <v>784</v>
      </c>
    </row>
    <row r="56" spans="1:13" x14ac:dyDescent="0.2">
      <c r="A56" s="36" t="s">
        <v>123</v>
      </c>
      <c r="C56" s="41">
        <v>-8767.1875</v>
      </c>
      <c r="D56" s="41">
        <v>-15840.796</v>
      </c>
      <c r="E56" s="41">
        <v>-14920.5201</v>
      </c>
      <c r="F56" s="41">
        <v>-11864.2138</v>
      </c>
      <c r="G56" s="41">
        <v>-1239.7111</v>
      </c>
      <c r="H56" s="41">
        <v>611.41669999999999</v>
      </c>
      <c r="I56" s="41">
        <v>17223.811099999999</v>
      </c>
      <c r="J56" s="41">
        <v>29766.043399999999</v>
      </c>
      <c r="K56" s="41">
        <v>20126.228599999999</v>
      </c>
      <c r="L56" s="40"/>
      <c r="M56" s="36" t="s">
        <v>124</v>
      </c>
    </row>
    <row r="57" spans="1:13" x14ac:dyDescent="0.2">
      <c r="A57" s="36" t="s">
        <v>125</v>
      </c>
      <c r="C57" s="39">
        <v>144653.29535945054</v>
      </c>
      <c r="D57" s="39">
        <v>156299.88006674717</v>
      </c>
      <c r="E57" s="39">
        <v>156478.1640256611</v>
      </c>
      <c r="F57" s="39">
        <v>155488.92317603092</v>
      </c>
      <c r="G57" s="39">
        <v>158742.249024944</v>
      </c>
      <c r="H57" s="38">
        <v>167411.83610726934</v>
      </c>
      <c r="I57" s="38">
        <v>181170.46083774048</v>
      </c>
      <c r="J57" s="38">
        <v>234549</v>
      </c>
      <c r="K57" s="38">
        <v>277921</v>
      </c>
      <c r="L57" s="40"/>
      <c r="M57" s="36" t="s">
        <v>126</v>
      </c>
    </row>
    <row r="58" spans="1:13" x14ac:dyDescent="0.2">
      <c r="L58" s="40"/>
    </row>
    <row r="59" spans="1:13" x14ac:dyDescent="0.2">
      <c r="A59" s="36" t="s">
        <v>785</v>
      </c>
      <c r="B59" s="37" t="s">
        <v>127</v>
      </c>
      <c r="C59" s="39"/>
      <c r="D59" s="39"/>
      <c r="E59" s="39"/>
      <c r="F59" s="39"/>
      <c r="G59" s="39"/>
      <c r="L59" s="40"/>
      <c r="M59" s="36" t="s">
        <v>786</v>
      </c>
    </row>
    <row r="60" spans="1:13" x14ac:dyDescent="0.2">
      <c r="A60" s="36" t="s">
        <v>128</v>
      </c>
      <c r="C60" s="39">
        <v>58.9</v>
      </c>
      <c r="D60" s="39">
        <v>59.5</v>
      </c>
      <c r="E60" s="39">
        <v>59.3</v>
      </c>
      <c r="F60" s="39">
        <v>58.9</v>
      </c>
      <c r="G60" s="39">
        <v>58.3</v>
      </c>
      <c r="H60" s="39">
        <v>57.7</v>
      </c>
      <c r="I60" s="39">
        <v>57.5</v>
      </c>
      <c r="J60" s="39">
        <v>57.8</v>
      </c>
      <c r="K60" s="39">
        <v>58.5</v>
      </c>
      <c r="L60" s="40"/>
      <c r="M60" s="36" t="s">
        <v>129</v>
      </c>
    </row>
    <row r="61" spans="1:13" x14ac:dyDescent="0.2">
      <c r="A61" s="36" t="s">
        <v>130</v>
      </c>
      <c r="C61" s="39">
        <v>7.7</v>
      </c>
      <c r="D61" s="39">
        <v>7.2</v>
      </c>
      <c r="E61" s="39">
        <v>7.2</v>
      </c>
      <c r="F61" s="39">
        <v>7.1</v>
      </c>
      <c r="G61" s="39">
        <v>7.3</v>
      </c>
      <c r="H61" s="39">
        <v>6.5</v>
      </c>
      <c r="I61" s="39">
        <v>8.5</v>
      </c>
      <c r="J61" s="39">
        <v>8.4</v>
      </c>
      <c r="K61" s="39">
        <v>9.1999999999999993</v>
      </c>
      <c r="L61" s="40"/>
      <c r="M61" s="36" t="s">
        <v>131</v>
      </c>
    </row>
    <row r="62" spans="1:13" x14ac:dyDescent="0.2">
      <c r="A62" s="36" t="s">
        <v>132</v>
      </c>
      <c r="C62" s="39">
        <v>9.8000000000000007</v>
      </c>
      <c r="D62" s="39">
        <v>9.1</v>
      </c>
      <c r="E62" s="39">
        <v>9.3000000000000007</v>
      </c>
      <c r="F62" s="39">
        <v>9.1999999999999993</v>
      </c>
      <c r="G62" s="39">
        <v>9.6</v>
      </c>
      <c r="H62" s="39">
        <v>9</v>
      </c>
      <c r="I62" s="39">
        <v>11.5</v>
      </c>
      <c r="J62" s="39">
        <v>11.4</v>
      </c>
      <c r="K62" s="39">
        <v>12.3</v>
      </c>
      <c r="L62" s="40"/>
      <c r="M62" s="36" t="s">
        <v>133</v>
      </c>
    </row>
    <row r="63" spans="1:13" x14ac:dyDescent="0.2">
      <c r="C63" s="39"/>
      <c r="D63" s="39"/>
      <c r="E63" s="39"/>
      <c r="F63" s="39"/>
      <c r="G63" s="39"/>
      <c r="L63" s="40"/>
    </row>
    <row r="64" spans="1:13" x14ac:dyDescent="0.2">
      <c r="A64" s="36" t="s">
        <v>134</v>
      </c>
      <c r="B64" s="37" t="s">
        <v>135</v>
      </c>
      <c r="C64" s="39"/>
      <c r="D64" s="39"/>
      <c r="E64" s="39"/>
      <c r="F64" s="39"/>
      <c r="G64" s="39"/>
      <c r="L64" s="40"/>
      <c r="M64" s="36" t="s">
        <v>136</v>
      </c>
    </row>
    <row r="65" spans="1:13" x14ac:dyDescent="0.2">
      <c r="A65" s="36" t="s">
        <v>137</v>
      </c>
      <c r="C65" s="39"/>
      <c r="D65" s="39"/>
      <c r="E65" s="39"/>
      <c r="F65" s="39"/>
      <c r="G65" s="39"/>
      <c r="L65" s="40"/>
      <c r="M65" s="36" t="s">
        <v>138</v>
      </c>
    </row>
    <row r="66" spans="1:13" x14ac:dyDescent="0.2">
      <c r="A66" s="36" t="s">
        <v>139</v>
      </c>
      <c r="C66" s="39">
        <v>10.923090697466222</v>
      </c>
      <c r="D66" s="39">
        <v>9.5084349019290784</v>
      </c>
      <c r="E66" s="39">
        <v>10.842485442618127</v>
      </c>
      <c r="F66" s="39">
        <v>10.945604468679335</v>
      </c>
      <c r="G66" s="39">
        <v>23.915075182609243</v>
      </c>
      <c r="H66" s="39">
        <v>27.518548962453053</v>
      </c>
      <c r="I66" s="39">
        <v>38.544816435391283</v>
      </c>
      <c r="J66" s="39">
        <v>25.039199757870705</v>
      </c>
      <c r="K66" s="39">
        <v>47.104348076443259</v>
      </c>
      <c r="L66" s="40"/>
      <c r="M66" s="36" t="s">
        <v>140</v>
      </c>
    </row>
    <row r="67" spans="1:13" x14ac:dyDescent="0.2">
      <c r="A67" s="36" t="s">
        <v>141</v>
      </c>
      <c r="C67" s="39"/>
      <c r="D67" s="39"/>
      <c r="E67" s="39"/>
      <c r="F67" s="39"/>
      <c r="G67" s="39"/>
      <c r="H67" s="39"/>
      <c r="I67" s="39"/>
      <c r="J67" s="39"/>
      <c r="K67" s="39"/>
      <c r="L67" s="40"/>
      <c r="M67" s="36" t="s">
        <v>142</v>
      </c>
    </row>
    <row r="68" spans="1:13" x14ac:dyDescent="0.2">
      <c r="A68" s="36" t="s">
        <v>143</v>
      </c>
      <c r="C68" s="39">
        <v>14.562635678712809</v>
      </c>
      <c r="D68" s="39">
        <v>12.673607240787391</v>
      </c>
      <c r="E68" s="39">
        <v>13.127695777768977</v>
      </c>
      <c r="F68" s="39">
        <v>14.761180194833585</v>
      </c>
      <c r="G68" s="39">
        <v>28.268588932746098</v>
      </c>
      <c r="H68" s="39">
        <v>12.688616629042613</v>
      </c>
      <c r="I68" s="39">
        <v>34.587418696734034</v>
      </c>
      <c r="J68" s="39">
        <v>17.195852411368406</v>
      </c>
      <c r="K68" s="39">
        <v>72.898318433918661</v>
      </c>
      <c r="L68" s="40"/>
      <c r="M68" s="36" t="s">
        <v>144</v>
      </c>
    </row>
    <row r="69" spans="1:13" x14ac:dyDescent="0.2">
      <c r="A69" s="36" t="s">
        <v>145</v>
      </c>
      <c r="C69" s="39"/>
      <c r="D69" s="39"/>
      <c r="E69" s="39"/>
      <c r="F69" s="39"/>
      <c r="G69" s="39"/>
      <c r="H69" s="39"/>
      <c r="I69" s="39"/>
      <c r="J69" s="39"/>
      <c r="K69" s="39"/>
      <c r="L69" s="40"/>
      <c r="M69" s="36" t="s">
        <v>146</v>
      </c>
    </row>
    <row r="70" spans="1:13" x14ac:dyDescent="0.2">
      <c r="A70" s="36" t="s">
        <v>147</v>
      </c>
      <c r="C70" s="42">
        <v>4.8919487531362105</v>
      </c>
      <c r="D70" s="42">
        <v>5.5618324289653076</v>
      </c>
      <c r="E70" s="42">
        <v>10.205879929890148</v>
      </c>
      <c r="F70" s="42">
        <v>20.379816575163122</v>
      </c>
      <c r="G70" s="42">
        <v>48.236678017659187</v>
      </c>
      <c r="H70" s="42">
        <v>13.987043738347783</v>
      </c>
      <c r="I70" s="42">
        <v>59.407197776664212</v>
      </c>
      <c r="J70" s="42">
        <v>12.217434148812266</v>
      </c>
      <c r="K70" s="42">
        <v>69.802413923154489</v>
      </c>
      <c r="L70" s="40"/>
      <c r="M70" s="36" t="s">
        <v>148</v>
      </c>
    </row>
    <row r="71" spans="1:13" x14ac:dyDescent="0.2">
      <c r="A71" s="36" t="s">
        <v>787</v>
      </c>
      <c r="C71" s="39">
        <v>9.3644010462875098</v>
      </c>
      <c r="D71" s="39">
        <v>10.762124200553808</v>
      </c>
      <c r="E71" s="39">
        <v>12.051187307515354</v>
      </c>
      <c r="F71" s="39">
        <v>14.811435245048356</v>
      </c>
      <c r="G71" s="39">
        <v>20.818788825476826</v>
      </c>
      <c r="H71" s="39">
        <v>21.690880491421268</v>
      </c>
      <c r="I71" s="39">
        <v>24.380296400203282</v>
      </c>
      <c r="J71" s="39">
        <v>19.075673431159505</v>
      </c>
      <c r="K71" s="39">
        <v>32.017499999999991</v>
      </c>
      <c r="L71" s="40"/>
      <c r="M71" s="36" t="s">
        <v>788</v>
      </c>
    </row>
    <row r="72" spans="1:13" x14ac:dyDescent="0.2">
      <c r="A72" s="36" t="s">
        <v>789</v>
      </c>
      <c r="C72" s="39">
        <v>15.154166666666667</v>
      </c>
      <c r="D72" s="39">
        <v>17.666666666666668</v>
      </c>
      <c r="E72" s="39">
        <v>19.28166666666667</v>
      </c>
      <c r="F72" s="39">
        <v>21.636666666666667</v>
      </c>
      <c r="G72" s="39">
        <v>29.308333333333326</v>
      </c>
      <c r="H72" s="488">
        <v>28.195833333333336</v>
      </c>
      <c r="I72" s="488">
        <v>33.344166666666666</v>
      </c>
      <c r="J72" s="488">
        <v>26.7925</v>
      </c>
      <c r="K72" s="488">
        <v>47.783333333333331</v>
      </c>
      <c r="L72" s="40"/>
      <c r="M72" s="36" t="s">
        <v>790</v>
      </c>
    </row>
    <row r="73" spans="1:13" x14ac:dyDescent="0.2">
      <c r="L73" s="40"/>
    </row>
    <row r="74" spans="1:13" x14ac:dyDescent="0.2">
      <c r="A74" s="36" t="s">
        <v>149</v>
      </c>
      <c r="B74" s="37" t="s">
        <v>782</v>
      </c>
      <c r="C74" s="39"/>
      <c r="D74" s="39"/>
      <c r="E74" s="39"/>
      <c r="F74" s="39"/>
      <c r="G74" s="39"/>
      <c r="L74" s="40"/>
      <c r="M74" s="36" t="s">
        <v>150</v>
      </c>
    </row>
    <row r="75" spans="1:13" x14ac:dyDescent="0.2">
      <c r="A75" s="36" t="s">
        <v>151</v>
      </c>
      <c r="C75" s="39">
        <v>19.687660915344395</v>
      </c>
      <c r="D75" s="39">
        <v>18.693439801141821</v>
      </c>
      <c r="E75" s="39">
        <v>19.438111160063219</v>
      </c>
      <c r="F75" s="39">
        <v>19.886960078975701</v>
      </c>
      <c r="G75" s="39">
        <v>20.619353849256953</v>
      </c>
      <c r="H75" s="39">
        <v>20.359489224741488</v>
      </c>
      <c r="I75" s="39">
        <v>20.16712749454269</v>
      </c>
      <c r="J75" s="39">
        <v>18.294465506995223</v>
      </c>
      <c r="K75" s="39">
        <v>17.322680797053145</v>
      </c>
      <c r="L75" s="40"/>
      <c r="M75" s="36" t="s">
        <v>152</v>
      </c>
    </row>
    <row r="76" spans="1:13" x14ac:dyDescent="0.2">
      <c r="A76" s="36" t="s">
        <v>153</v>
      </c>
      <c r="C76" s="39">
        <v>17.183622878671819</v>
      </c>
      <c r="D76" s="39">
        <v>17.121526891981368</v>
      </c>
      <c r="E76" s="39">
        <v>17.773129482325682</v>
      </c>
      <c r="F76" s="39">
        <v>17.5113880598484</v>
      </c>
      <c r="G76" s="39">
        <v>17.297299136688249</v>
      </c>
      <c r="H76" s="39">
        <v>17.248065673303042</v>
      </c>
      <c r="I76" s="39">
        <v>17.069753074187137</v>
      </c>
      <c r="J76" s="39">
        <v>15.742576149700799</v>
      </c>
      <c r="K76" s="39">
        <v>14.952776535132381</v>
      </c>
      <c r="L76" s="40"/>
      <c r="M76" s="36" t="s">
        <v>154</v>
      </c>
    </row>
    <row r="77" spans="1:13" x14ac:dyDescent="0.2">
      <c r="A77" s="36" t="s">
        <v>155</v>
      </c>
      <c r="C77" s="39">
        <v>19.800807371532347</v>
      </c>
      <c r="D77" s="39">
        <v>20.67660635799567</v>
      </c>
      <c r="E77" s="39">
        <v>21.298381347297557</v>
      </c>
      <c r="F77" s="39">
        <v>22.427291737716761</v>
      </c>
      <c r="G77" s="39">
        <v>24.772719050600955</v>
      </c>
      <c r="H77" s="39">
        <v>24.043320295745776</v>
      </c>
      <c r="I77" s="39">
        <v>25.900242227611507</v>
      </c>
      <c r="J77" s="39">
        <v>24.086968918982709</v>
      </c>
      <c r="K77" s="39">
        <v>22.562553203788177</v>
      </c>
      <c r="L77" s="40"/>
      <c r="M77" s="36" t="s">
        <v>156</v>
      </c>
    </row>
    <row r="78" spans="1:13" x14ac:dyDescent="0.2">
      <c r="A78" s="36" t="s">
        <v>157</v>
      </c>
      <c r="C78" s="39">
        <v>17.137759493366804</v>
      </c>
      <c r="D78" s="39">
        <v>18.144334659104924</v>
      </c>
      <c r="E78" s="39">
        <v>19.052949533395878</v>
      </c>
      <c r="F78" s="39">
        <v>19.582224872995852</v>
      </c>
      <c r="G78" s="39">
        <v>20.601918139072069</v>
      </c>
      <c r="H78" s="39">
        <v>21.359211574155523</v>
      </c>
      <c r="I78" s="39">
        <v>23.803389671688954</v>
      </c>
      <c r="J78" s="39">
        <v>22.221708596148897</v>
      </c>
      <c r="K78" s="39">
        <v>21.178662186749229</v>
      </c>
      <c r="L78" s="40"/>
      <c r="M78" s="36" t="s">
        <v>158</v>
      </c>
    </row>
    <row r="79" spans="1:13" x14ac:dyDescent="0.2">
      <c r="A79" s="36" t="s">
        <v>159</v>
      </c>
      <c r="C79" s="39">
        <v>1.4173056687236707</v>
      </c>
      <c r="D79" s="39">
        <v>1.8902015854207828</v>
      </c>
      <c r="E79" s="39">
        <v>1.8154363594480367</v>
      </c>
      <c r="F79" s="39">
        <v>1.2417926753548438</v>
      </c>
      <c r="G79" s="39">
        <v>1.852319366630728</v>
      </c>
      <c r="H79" s="39">
        <v>1.8020115730320443</v>
      </c>
      <c r="I79" s="39">
        <v>3.6010704572793388</v>
      </c>
      <c r="J79" s="39">
        <v>2.9615286364417925</v>
      </c>
      <c r="K79" s="39">
        <v>3.6045767836311415</v>
      </c>
      <c r="L79" s="40"/>
      <c r="M79" s="36" t="s">
        <v>160</v>
      </c>
    </row>
    <row r="80" spans="1:13" x14ac:dyDescent="0.2">
      <c r="A80" s="36" t="s">
        <v>161</v>
      </c>
      <c r="C80" s="39">
        <v>2.6630478781655458</v>
      </c>
      <c r="D80" s="39">
        <v>2.5322716988907459</v>
      </c>
      <c r="E80" s="39">
        <v>2.2454318139016793</v>
      </c>
      <c r="F80" s="39">
        <v>2.8450668647209105</v>
      </c>
      <c r="G80" s="39">
        <v>4.1708009115288869</v>
      </c>
      <c r="H80" s="39">
        <v>2.6841087215902526</v>
      </c>
      <c r="I80" s="39">
        <v>2.096852555922553</v>
      </c>
      <c r="J80" s="39">
        <v>1.865260322833814</v>
      </c>
      <c r="K80" s="39">
        <v>1.3838910170389498</v>
      </c>
      <c r="L80" s="40"/>
      <c r="M80" s="36" t="s">
        <v>162</v>
      </c>
    </row>
    <row r="81" spans="1:13" x14ac:dyDescent="0.2">
      <c r="A81" s="36" t="s">
        <v>163</v>
      </c>
      <c r="C81" s="39">
        <v>1.3041592125357155</v>
      </c>
      <c r="D81" s="39">
        <v>-9.2964971433069823E-2</v>
      </c>
      <c r="E81" s="39">
        <v>-4.4833827786300011E-2</v>
      </c>
      <c r="F81" s="39">
        <v>-1.2985389833862171</v>
      </c>
      <c r="G81" s="39">
        <v>-2.3010458347132685</v>
      </c>
      <c r="H81" s="39">
        <v>-1.8818194979722418</v>
      </c>
      <c r="I81" s="39">
        <v>-2.1320442757894833</v>
      </c>
      <c r="J81" s="39">
        <v>-2.8309747755456938</v>
      </c>
      <c r="K81" s="39">
        <v>-1.6352956231038902</v>
      </c>
      <c r="L81" s="40"/>
      <c r="M81" s="36" t="s">
        <v>164</v>
      </c>
    </row>
    <row r="82" spans="1:13" x14ac:dyDescent="0.2">
      <c r="A82" s="36" t="s">
        <v>165</v>
      </c>
      <c r="C82" s="39">
        <v>-0.11314645618795523</v>
      </c>
      <c r="D82" s="39">
        <v>-1.9831665568538528</v>
      </c>
      <c r="E82" s="39">
        <v>-1.8602701872343368</v>
      </c>
      <c r="F82" s="39">
        <v>-2.5403316587410609</v>
      </c>
      <c r="G82" s="39">
        <v>-4.1533652013439966</v>
      </c>
      <c r="H82" s="39">
        <v>-3.6838310710042865</v>
      </c>
      <c r="I82" s="39">
        <v>-5.7331147330688221</v>
      </c>
      <c r="J82" s="39">
        <v>-5.7925034119874867</v>
      </c>
      <c r="K82" s="39">
        <v>-5.2398724067350315</v>
      </c>
      <c r="L82" s="40"/>
      <c r="M82" s="36" t="s">
        <v>166</v>
      </c>
    </row>
    <row r="83" spans="1:13" x14ac:dyDescent="0.2">
      <c r="C83" s="39"/>
      <c r="D83" s="39"/>
      <c r="E83" s="39"/>
      <c r="F83" s="39"/>
      <c r="G83" s="39"/>
      <c r="H83" s="39"/>
      <c r="I83" s="39"/>
      <c r="J83" s="39"/>
      <c r="K83" s="39"/>
      <c r="L83" s="40"/>
    </row>
    <row r="84" spans="1:13" x14ac:dyDescent="0.2">
      <c r="A84" s="36" t="s">
        <v>791</v>
      </c>
      <c r="C84" s="39">
        <v>43.5</v>
      </c>
      <c r="D84" s="39">
        <v>38.9</v>
      </c>
      <c r="E84" s="39">
        <v>40.4</v>
      </c>
      <c r="F84" s="39">
        <v>43.5</v>
      </c>
      <c r="G84" s="39">
        <v>44.7</v>
      </c>
      <c r="H84" s="39">
        <v>52.6</v>
      </c>
      <c r="I84" s="39">
        <v>53.1</v>
      </c>
      <c r="J84" s="39">
        <v>56.6</v>
      </c>
      <c r="K84" s="39">
        <v>86</v>
      </c>
      <c r="L84" s="40"/>
      <c r="M84" s="36" t="s">
        <v>792</v>
      </c>
    </row>
    <row r="85" spans="1:13" x14ac:dyDescent="0.2">
      <c r="A85" s="36" t="s">
        <v>167</v>
      </c>
      <c r="C85" s="39">
        <v>28.9</v>
      </c>
      <c r="D85" s="39">
        <v>26.9</v>
      </c>
      <c r="E85" s="39">
        <v>29.2</v>
      </c>
      <c r="F85" s="39">
        <v>31.7</v>
      </c>
      <c r="G85" s="39">
        <v>32.1</v>
      </c>
      <c r="H85" s="39">
        <v>38.700000000000003</v>
      </c>
      <c r="I85" s="39">
        <v>35.400000000000006</v>
      </c>
      <c r="J85" s="39">
        <v>33.700000000000003</v>
      </c>
      <c r="K85" s="39">
        <v>44.2</v>
      </c>
      <c r="L85" s="40"/>
      <c r="M85" s="36" t="s">
        <v>168</v>
      </c>
    </row>
    <row r="86" spans="1:13" x14ac:dyDescent="0.2">
      <c r="A86" s="36" t="s">
        <v>169</v>
      </c>
      <c r="C86" s="39">
        <v>14.6</v>
      </c>
      <c r="D86" s="39">
        <v>12</v>
      </c>
      <c r="E86" s="39">
        <v>11.2</v>
      </c>
      <c r="F86" s="39">
        <v>11.8</v>
      </c>
      <c r="G86" s="39">
        <v>12.6</v>
      </c>
      <c r="H86" s="39">
        <v>13.9</v>
      </c>
      <c r="I86" s="39">
        <v>17.699999999999996</v>
      </c>
      <c r="J86" s="39">
        <v>22.9</v>
      </c>
      <c r="K86" s="39">
        <v>41.8</v>
      </c>
      <c r="L86" s="40"/>
      <c r="M86" s="36" t="s">
        <v>170</v>
      </c>
    </row>
    <row r="87" spans="1:13" x14ac:dyDescent="0.2">
      <c r="C87" s="39"/>
      <c r="D87" s="39"/>
      <c r="E87" s="39"/>
      <c r="F87" s="39"/>
      <c r="G87" s="39"/>
      <c r="L87" s="40"/>
    </row>
    <row r="88" spans="1:13" x14ac:dyDescent="0.2">
      <c r="A88" s="36" t="s">
        <v>171</v>
      </c>
      <c r="B88" s="29" t="s">
        <v>173</v>
      </c>
      <c r="C88" s="39"/>
      <c r="D88" s="39"/>
      <c r="E88" s="39"/>
      <c r="F88" s="39"/>
      <c r="G88" s="39"/>
      <c r="L88" s="40"/>
      <c r="M88" s="36" t="s">
        <v>172</v>
      </c>
    </row>
    <row r="89" spans="1:13" x14ac:dyDescent="0.2">
      <c r="C89" s="39"/>
      <c r="D89" s="39"/>
      <c r="E89" s="39"/>
      <c r="F89" s="39"/>
      <c r="G89" s="39"/>
      <c r="L89" s="40"/>
    </row>
    <row r="90" spans="1:13" x14ac:dyDescent="0.2">
      <c r="A90" s="36" t="s">
        <v>174</v>
      </c>
      <c r="C90" s="39">
        <v>18.535342137845372</v>
      </c>
      <c r="D90" s="39">
        <v>20.392859641138443</v>
      </c>
      <c r="E90" s="39">
        <v>23.80999767770572</v>
      </c>
      <c r="F90" s="39">
        <v>26.000165458497776</v>
      </c>
      <c r="G90" s="39">
        <v>24.980765413213486</v>
      </c>
      <c r="H90" s="39">
        <v>25.209335280349098</v>
      </c>
      <c r="I90" s="39">
        <v>22.96928750608183</v>
      </c>
      <c r="J90" s="39">
        <v>23.406368007625133</v>
      </c>
      <c r="K90" s="39">
        <v>25.465211292982996</v>
      </c>
      <c r="L90" s="40"/>
      <c r="M90" s="36" t="s">
        <v>175</v>
      </c>
    </row>
    <row r="91" spans="1:13" x14ac:dyDescent="0.2">
      <c r="A91" s="36" t="s">
        <v>176</v>
      </c>
      <c r="C91" s="39">
        <v>17.779634738128916</v>
      </c>
      <c r="D91" s="39">
        <v>16.793267793149852</v>
      </c>
      <c r="E91" s="39">
        <v>19.809822650330158</v>
      </c>
      <c r="F91" s="39">
        <v>21.620565325606758</v>
      </c>
      <c r="G91" s="39">
        <v>24.7327390615601</v>
      </c>
      <c r="H91" s="39">
        <v>29.026725161152406</v>
      </c>
      <c r="I91" s="39">
        <v>26.904723379239066</v>
      </c>
      <c r="J91" s="39">
        <v>25.592639074316796</v>
      </c>
      <c r="K91" s="39">
        <v>25.321862406299346</v>
      </c>
      <c r="L91" s="40"/>
      <c r="M91" s="36" t="s">
        <v>177</v>
      </c>
    </row>
    <row r="92" spans="1:13" x14ac:dyDescent="0.2">
      <c r="A92" s="36" t="s">
        <v>178</v>
      </c>
      <c r="C92" s="39">
        <v>12.690106245134503</v>
      </c>
      <c r="D92" s="39">
        <v>14.008715116614562</v>
      </c>
      <c r="E92" s="39">
        <v>15.212815015602768</v>
      </c>
      <c r="F92" s="39">
        <v>15.729092013228559</v>
      </c>
      <c r="G92" s="39">
        <v>13.823769245484566</v>
      </c>
      <c r="H92" s="39">
        <v>14.414233041724991</v>
      </c>
      <c r="I92" s="39">
        <v>13.667633427290854</v>
      </c>
      <c r="J92" s="39">
        <v>15.98165930070426</v>
      </c>
      <c r="K92" s="39">
        <v>15.953088283974001</v>
      </c>
      <c r="L92" s="40"/>
      <c r="M92" s="36" t="s">
        <v>179</v>
      </c>
    </row>
    <row r="93" spans="1:13" x14ac:dyDescent="0.2">
      <c r="A93" s="36" t="s">
        <v>180</v>
      </c>
      <c r="C93" s="39">
        <v>-11.934374593451683</v>
      </c>
      <c r="D93" s="39">
        <v>-9.6190308152513868</v>
      </c>
      <c r="E93" s="39">
        <v>-10.653115157270943</v>
      </c>
      <c r="F93" s="39">
        <v>-11.349491880337546</v>
      </c>
      <c r="G93" s="39">
        <v>-13.575742893831183</v>
      </c>
      <c r="H93" s="39">
        <v>-15.65703743483704</v>
      </c>
      <c r="I93" s="39">
        <v>-15.661606841061925</v>
      </c>
      <c r="J93" s="39">
        <v>-18.167930367395925</v>
      </c>
      <c r="K93" s="39">
        <v>-15.809739397290349</v>
      </c>
      <c r="L93" s="40"/>
      <c r="M93" s="36" t="s">
        <v>181</v>
      </c>
    </row>
    <row r="94" spans="1:13" x14ac:dyDescent="0.2">
      <c r="C94" s="39"/>
      <c r="D94" s="39"/>
      <c r="E94" s="39"/>
      <c r="F94" s="39"/>
      <c r="G94" s="39"/>
      <c r="H94" s="39"/>
      <c r="I94" s="39"/>
      <c r="J94" s="39"/>
      <c r="K94" s="39"/>
      <c r="L94" s="40"/>
    </row>
    <row r="95" spans="1:13" x14ac:dyDescent="0.2">
      <c r="A95" s="36" t="s">
        <v>182</v>
      </c>
      <c r="C95" s="39">
        <v>9.394086875846023</v>
      </c>
      <c r="D95" s="39">
        <v>9.6419298301783787</v>
      </c>
      <c r="E95" s="39">
        <v>11.07457156548236</v>
      </c>
      <c r="F95" s="39">
        <v>10.798878267987817</v>
      </c>
      <c r="G95" s="39">
        <v>9.6713805741833738</v>
      </c>
      <c r="H95" s="39">
        <v>10.450272470798366</v>
      </c>
      <c r="I95" s="39">
        <v>9.5755927701493064</v>
      </c>
      <c r="J95" s="39">
        <v>9.2313801774336284</v>
      </c>
      <c r="K95" s="39">
        <v>9.1771846041237524</v>
      </c>
      <c r="L95" s="40"/>
      <c r="M95" s="36" t="s">
        <v>183</v>
      </c>
    </row>
    <row r="96" spans="1:13" x14ac:dyDescent="0.2">
      <c r="A96" s="36" t="s">
        <v>184</v>
      </c>
      <c r="C96" s="39">
        <v>13.331589591319162</v>
      </c>
      <c r="D96" s="39">
        <v>13.193177189778893</v>
      </c>
      <c r="E96" s="39">
        <v>15.004626450092374</v>
      </c>
      <c r="F96" s="39">
        <v>14.696842502123936</v>
      </c>
      <c r="G96" s="39">
        <v>13.815368071882226</v>
      </c>
      <c r="H96" s="39">
        <v>13.422991610918316</v>
      </c>
      <c r="I96" s="39">
        <v>12.429443181951402</v>
      </c>
      <c r="J96" s="39">
        <v>11.518900797576055</v>
      </c>
      <c r="K96" s="39">
        <v>10.266059877786338</v>
      </c>
      <c r="L96" s="40"/>
      <c r="M96" s="36" t="s">
        <v>185</v>
      </c>
    </row>
    <row r="97" spans="1:13" x14ac:dyDescent="0.2">
      <c r="A97" s="36" t="s">
        <v>793</v>
      </c>
      <c r="C97" s="39">
        <v>24.552692249938431</v>
      </c>
      <c r="D97" s="39">
        <v>24.41658539313482</v>
      </c>
      <c r="E97" s="39">
        <v>27.557902715123049</v>
      </c>
      <c r="F97" s="39">
        <v>27.391780543064559</v>
      </c>
      <c r="G97" s="39">
        <v>25.59102152991251</v>
      </c>
      <c r="H97" s="39">
        <v>26.289523764789202</v>
      </c>
      <c r="I97" s="39">
        <v>23.992880174907672</v>
      </c>
      <c r="J97" s="39">
        <v>23.119736684312105</v>
      </c>
      <c r="K97" s="39">
        <v>23.295539324879687</v>
      </c>
      <c r="L97" s="40"/>
      <c r="M97" s="36" t="s">
        <v>793</v>
      </c>
    </row>
    <row r="98" spans="1:13" x14ac:dyDescent="0.2">
      <c r="A98" s="36" t="s">
        <v>794</v>
      </c>
      <c r="C98" s="39">
        <v>3.7057806782445093</v>
      </c>
      <c r="D98" s="39">
        <v>2.5012538828361275</v>
      </c>
      <c r="E98" s="39">
        <v>1.7497508507043711</v>
      </c>
      <c r="F98" s="39">
        <v>1.5813534262499831</v>
      </c>
      <c r="G98" s="39">
        <v>1.6223715409203407</v>
      </c>
      <c r="H98" s="39">
        <v>2.5521866306423169</v>
      </c>
      <c r="I98" s="39">
        <v>4.6571666527247588</v>
      </c>
      <c r="J98" s="39">
        <v>5.2408238585709057</v>
      </c>
      <c r="K98" s="39">
        <v>8.424891823025412</v>
      </c>
      <c r="L98" s="40"/>
      <c r="M98" s="36" t="s">
        <v>795</v>
      </c>
    </row>
    <row r="99" spans="1:13" x14ac:dyDescent="0.2">
      <c r="A99" s="43"/>
      <c r="B99" s="44"/>
      <c r="C99" s="45"/>
      <c r="D99" s="45"/>
      <c r="E99" s="45"/>
      <c r="F99" s="45"/>
      <c r="G99" s="45"/>
      <c r="H99" s="45"/>
      <c r="I99" s="45"/>
      <c r="J99" s="45"/>
      <c r="K99" s="45"/>
      <c r="L99" s="46"/>
      <c r="M99" s="43"/>
    </row>
    <row r="100" spans="1:13" x14ac:dyDescent="0.2">
      <c r="C100" s="39"/>
      <c r="D100" s="39"/>
      <c r="E100" s="39"/>
      <c r="F100" s="39"/>
      <c r="G100" s="39"/>
      <c r="H100" s="39"/>
      <c r="I100" s="39"/>
      <c r="J100" s="39"/>
      <c r="K100" s="39"/>
      <c r="L100" s="40"/>
      <c r="M100" s="32"/>
    </row>
    <row r="101" spans="1:13" x14ac:dyDescent="0.2">
      <c r="A101" s="47" t="s">
        <v>186</v>
      </c>
      <c r="C101" s="39"/>
      <c r="D101" s="39"/>
      <c r="E101" s="39"/>
      <c r="F101" s="39"/>
      <c r="G101" s="39"/>
      <c r="H101" s="39"/>
      <c r="I101" s="39"/>
      <c r="J101" s="39"/>
      <c r="K101" s="39"/>
      <c r="L101" s="40"/>
      <c r="M101" s="32"/>
    </row>
    <row r="102" spans="1:13" x14ac:dyDescent="0.2">
      <c r="A102" s="489" t="s">
        <v>187</v>
      </c>
      <c r="C102" s="39"/>
      <c r="D102" s="39"/>
      <c r="E102" s="39"/>
      <c r="F102" s="39"/>
      <c r="G102" s="39"/>
      <c r="H102" s="39"/>
      <c r="I102" s="39"/>
      <c r="J102" s="39"/>
      <c r="K102" s="39"/>
      <c r="L102" s="40"/>
      <c r="M102" s="32"/>
    </row>
    <row r="103" spans="1:13" x14ac:dyDescent="0.2">
      <c r="A103" s="489" t="s">
        <v>188</v>
      </c>
      <c r="C103" s="39"/>
      <c r="D103" s="39"/>
      <c r="E103" s="39"/>
      <c r="F103" s="39"/>
      <c r="G103" s="39"/>
      <c r="H103" s="39"/>
      <c r="I103" s="39"/>
      <c r="J103" s="39"/>
      <c r="K103" s="39"/>
      <c r="L103" s="40"/>
      <c r="M103" s="32"/>
    </row>
    <row r="104" spans="1:13" x14ac:dyDescent="0.2">
      <c r="A104" s="489" t="s">
        <v>189</v>
      </c>
      <c r="C104" s="39"/>
      <c r="D104" s="39"/>
      <c r="E104" s="39"/>
      <c r="F104" s="39"/>
      <c r="G104" s="39"/>
      <c r="H104" s="39"/>
      <c r="I104" s="39"/>
      <c r="J104" s="39"/>
      <c r="K104" s="39"/>
      <c r="L104" s="40"/>
      <c r="M104" s="32"/>
    </row>
    <row r="105" spans="1:13" x14ac:dyDescent="0.2">
      <c r="A105" s="489" t="s">
        <v>190</v>
      </c>
      <c r="C105" s="39"/>
      <c r="D105" s="39"/>
      <c r="E105" s="39"/>
      <c r="F105" s="39"/>
      <c r="G105" s="39"/>
      <c r="H105" s="39"/>
      <c r="I105" s="39"/>
      <c r="J105" s="39"/>
      <c r="K105" s="39"/>
      <c r="L105" s="40"/>
      <c r="M105" s="32"/>
    </row>
    <row r="106" spans="1:13" x14ac:dyDescent="0.2">
      <c r="A106" s="489" t="s">
        <v>191</v>
      </c>
      <c r="C106" s="39"/>
      <c r="D106" s="39"/>
      <c r="E106" s="39"/>
      <c r="F106" s="39"/>
      <c r="G106" s="39"/>
      <c r="H106" s="39"/>
      <c r="I106" s="39"/>
      <c r="J106" s="39"/>
      <c r="K106" s="39"/>
      <c r="L106" s="40"/>
      <c r="M106" s="32"/>
    </row>
    <row r="107" spans="1:13" x14ac:dyDescent="0.2">
      <c r="A107" s="489" t="s">
        <v>796</v>
      </c>
      <c r="C107" s="39"/>
      <c r="D107" s="39"/>
      <c r="E107" s="39"/>
      <c r="F107" s="39"/>
      <c r="G107" s="39"/>
      <c r="H107" s="39"/>
      <c r="I107" s="39"/>
      <c r="J107" s="39"/>
      <c r="K107" s="39"/>
      <c r="L107" s="40"/>
      <c r="M107" s="32"/>
    </row>
    <row r="108" spans="1:13" x14ac:dyDescent="0.2">
      <c r="A108" s="489" t="s">
        <v>797</v>
      </c>
      <c r="C108" s="39"/>
      <c r="D108" s="39"/>
      <c r="E108" s="39"/>
      <c r="F108" s="39"/>
      <c r="G108" s="39"/>
      <c r="H108" s="39"/>
      <c r="I108" s="39"/>
      <c r="J108" s="39"/>
      <c r="K108" s="39"/>
      <c r="L108" s="40"/>
      <c r="M108" s="32"/>
    </row>
    <row r="109" spans="1:13" x14ac:dyDescent="0.2">
      <c r="A109" s="489" t="s">
        <v>798</v>
      </c>
      <c r="C109" s="39"/>
      <c r="D109" s="39"/>
      <c r="E109" s="39"/>
      <c r="F109" s="39"/>
      <c r="G109" s="39"/>
      <c r="H109" s="39"/>
      <c r="I109" s="39"/>
      <c r="J109" s="39"/>
      <c r="K109" s="39"/>
      <c r="L109" s="40"/>
      <c r="M109" s="32"/>
    </row>
    <row r="110" spans="1:13" x14ac:dyDescent="0.2">
      <c r="A110" s="489" t="s">
        <v>799</v>
      </c>
      <c r="C110" s="39"/>
      <c r="D110" s="39"/>
      <c r="E110" s="39"/>
      <c r="F110" s="39"/>
      <c r="G110" s="39"/>
      <c r="H110" s="39"/>
      <c r="I110" s="39"/>
      <c r="J110" s="39"/>
      <c r="K110" s="39"/>
      <c r="L110" s="40"/>
      <c r="M110" s="32"/>
    </row>
    <row r="111" spans="1:13" x14ac:dyDescent="0.2">
      <c r="A111" s="47" t="s">
        <v>800</v>
      </c>
      <c r="C111" s="39"/>
      <c r="D111" s="39"/>
      <c r="E111" s="39"/>
      <c r="F111" s="39"/>
      <c r="G111" s="39"/>
      <c r="H111" s="39"/>
      <c r="I111" s="39"/>
      <c r="J111" s="39"/>
      <c r="K111" s="39"/>
      <c r="L111" s="40"/>
      <c r="M111" s="32"/>
    </row>
    <row r="112" spans="1:13" x14ac:dyDescent="0.2">
      <c r="A112" s="36" t="s">
        <v>801</v>
      </c>
      <c r="C112" s="39"/>
      <c r="D112" s="39"/>
      <c r="E112" s="39"/>
      <c r="F112" s="39"/>
      <c r="G112" s="39"/>
      <c r="H112" s="39"/>
      <c r="I112" s="39"/>
      <c r="J112" s="39"/>
      <c r="K112" s="39"/>
      <c r="L112" s="40"/>
      <c r="M112" s="32"/>
    </row>
    <row r="113" spans="1:12" x14ac:dyDescent="0.2">
      <c r="A113" s="47" t="s">
        <v>802</v>
      </c>
      <c r="C113" s="39"/>
      <c r="D113" s="39"/>
      <c r="E113" s="39"/>
      <c r="F113" s="39"/>
      <c r="G113" s="39"/>
      <c r="H113" s="39"/>
      <c r="I113" s="39"/>
      <c r="J113" s="39"/>
      <c r="K113" s="39"/>
      <c r="L113" s="40"/>
    </row>
    <row r="114" spans="1:12" x14ac:dyDescent="0.2">
      <c r="A114" s="489"/>
      <c r="C114" s="39"/>
      <c r="D114" s="39"/>
      <c r="E114" s="39"/>
      <c r="F114" s="39"/>
      <c r="G114" s="39"/>
      <c r="H114" s="39"/>
      <c r="I114" s="39"/>
      <c r="J114" s="39"/>
      <c r="K114" s="39"/>
      <c r="L114" s="40"/>
    </row>
    <row r="115" spans="1:12" x14ac:dyDescent="0.2">
      <c r="A115" s="489" t="s">
        <v>192</v>
      </c>
      <c r="C115" s="39"/>
      <c r="D115" s="39"/>
      <c r="E115" s="39"/>
      <c r="F115" s="39"/>
      <c r="G115" s="39"/>
      <c r="H115" s="39"/>
      <c r="I115" s="39"/>
      <c r="J115" s="39"/>
      <c r="K115" s="39"/>
      <c r="L115" s="40"/>
    </row>
    <row r="116" spans="1:12" x14ac:dyDescent="0.2">
      <c r="A116" s="489" t="s">
        <v>193</v>
      </c>
      <c r="C116" s="39"/>
      <c r="D116" s="39"/>
      <c r="E116" s="39"/>
      <c r="F116" s="39"/>
      <c r="G116" s="39"/>
      <c r="H116" s="39"/>
      <c r="I116" s="39"/>
      <c r="J116" s="39"/>
      <c r="K116" s="39"/>
      <c r="L116" s="40"/>
    </row>
    <row r="117" spans="1:12" x14ac:dyDescent="0.2">
      <c r="A117" s="489" t="s">
        <v>194</v>
      </c>
      <c r="C117" s="39"/>
      <c r="D117" s="39"/>
      <c r="E117" s="39"/>
      <c r="F117" s="39"/>
      <c r="G117" s="39"/>
      <c r="H117" s="39"/>
      <c r="I117" s="39"/>
      <c r="J117" s="39"/>
      <c r="K117" s="39"/>
      <c r="L117" s="40"/>
    </row>
    <row r="118" spans="1:12" x14ac:dyDescent="0.2">
      <c r="A118" s="489" t="s">
        <v>195</v>
      </c>
      <c r="C118" s="39"/>
      <c r="D118" s="39"/>
      <c r="E118" s="39"/>
      <c r="F118" s="39"/>
      <c r="G118" s="39"/>
      <c r="H118" s="39"/>
      <c r="I118" s="39"/>
      <c r="J118" s="39"/>
      <c r="K118" s="39"/>
      <c r="L118" s="40"/>
    </row>
    <row r="119" spans="1:12" x14ac:dyDescent="0.2">
      <c r="A119" s="489" t="s">
        <v>196</v>
      </c>
      <c r="C119" s="39"/>
      <c r="D119" s="39"/>
      <c r="E119" s="39"/>
      <c r="F119" s="39"/>
      <c r="G119" s="39"/>
      <c r="H119" s="39"/>
      <c r="I119" s="39"/>
      <c r="J119" s="39"/>
      <c r="K119" s="39"/>
      <c r="L119" s="40"/>
    </row>
    <row r="120" spans="1:12" x14ac:dyDescent="0.2">
      <c r="A120" s="489" t="s">
        <v>197</v>
      </c>
      <c r="C120" s="39"/>
      <c r="D120" s="39"/>
      <c r="E120" s="39"/>
      <c r="F120" s="39"/>
      <c r="G120" s="39"/>
      <c r="H120" s="39"/>
      <c r="I120" s="39"/>
      <c r="J120" s="39"/>
      <c r="K120" s="39"/>
      <c r="L120" s="40"/>
    </row>
    <row r="121" spans="1:12" x14ac:dyDescent="0.2">
      <c r="A121" s="489" t="s">
        <v>803</v>
      </c>
      <c r="C121" s="39"/>
      <c r="D121" s="39"/>
      <c r="E121" s="39"/>
      <c r="F121" s="39"/>
      <c r="G121" s="39"/>
      <c r="H121" s="39"/>
      <c r="I121" s="39"/>
      <c r="J121" s="39"/>
      <c r="K121" s="39"/>
      <c r="L121" s="40"/>
    </row>
    <row r="122" spans="1:12" x14ac:dyDescent="0.2">
      <c r="A122" s="489" t="s">
        <v>804</v>
      </c>
      <c r="C122" s="39"/>
      <c r="D122" s="39"/>
      <c r="E122" s="39"/>
      <c r="F122" s="39"/>
      <c r="G122" s="39"/>
      <c r="H122" s="39"/>
      <c r="I122" s="39"/>
      <c r="J122" s="39"/>
      <c r="K122" s="39"/>
      <c r="L122" s="40"/>
    </row>
    <row r="123" spans="1:12" x14ac:dyDescent="0.2">
      <c r="A123" s="47" t="s">
        <v>805</v>
      </c>
    </row>
    <row r="124" spans="1:12" x14ac:dyDescent="0.2">
      <c r="A124" s="36" t="s">
        <v>806</v>
      </c>
    </row>
    <row r="125" spans="1:12" x14ac:dyDescent="0.2">
      <c r="A125" s="36" t="s">
        <v>807</v>
      </c>
    </row>
    <row r="126" spans="1:12" x14ac:dyDescent="0.2">
      <c r="A126" s="36" t="s">
        <v>808</v>
      </c>
    </row>
    <row r="127" spans="1:12" x14ac:dyDescent="0.2">
      <c r="A127" s="36" t="s">
        <v>809</v>
      </c>
    </row>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78"/>
  <sheetViews>
    <sheetView showGridLines="0" zoomScaleNormal="100" workbookViewId="0">
      <selection activeCell="L22" sqref="L22"/>
    </sheetView>
  </sheetViews>
  <sheetFormatPr defaultColWidth="11.6640625" defaultRowHeight="11.25" x14ac:dyDescent="0.2"/>
  <cols>
    <col min="1" max="1" width="53.1640625" style="60" customWidth="1"/>
    <col min="2" max="2" width="8.1640625" style="51" customWidth="1"/>
    <col min="3" max="5" width="8.1640625" style="52" customWidth="1"/>
    <col min="6" max="6" width="2" style="53" customWidth="1"/>
    <col min="7" max="10" width="8.1640625" style="52" customWidth="1"/>
    <col min="11" max="11" width="2" style="52" customWidth="1"/>
    <col min="12" max="12" width="8.1640625" style="52" customWidth="1"/>
    <col min="13" max="13" width="1.33203125" style="54" customWidth="1"/>
    <col min="14" max="14" width="8.1640625" style="52" customWidth="1"/>
    <col min="15" max="15" width="2.5" style="54" customWidth="1"/>
    <col min="16" max="16" width="45.6640625" style="53" customWidth="1"/>
    <col min="17" max="33" width="11.6640625" style="53"/>
    <col min="34" max="16384" width="11.6640625" style="55"/>
  </cols>
  <sheetData>
    <row r="1" spans="1:33" s="49" customFormat="1" x14ac:dyDescent="0.2">
      <c r="A1" s="48">
        <v>2</v>
      </c>
      <c r="C1" s="48"/>
      <c r="D1" s="48"/>
      <c r="E1" s="48"/>
      <c r="F1" s="48"/>
      <c r="G1" s="48"/>
      <c r="H1" s="48"/>
      <c r="I1" s="48"/>
      <c r="J1" s="48"/>
      <c r="K1" s="48"/>
      <c r="L1" s="48"/>
      <c r="M1" s="48"/>
      <c r="N1" s="48"/>
      <c r="O1" s="48"/>
      <c r="P1" s="48">
        <v>2</v>
      </c>
      <c r="Q1" s="48"/>
      <c r="R1" s="48"/>
      <c r="S1" s="48"/>
      <c r="T1" s="48"/>
      <c r="U1" s="48"/>
      <c r="V1" s="48"/>
      <c r="W1" s="48"/>
      <c r="X1" s="48"/>
      <c r="Y1" s="48"/>
      <c r="Z1" s="48"/>
      <c r="AA1" s="48"/>
      <c r="AB1" s="48"/>
      <c r="AC1" s="48"/>
      <c r="AD1" s="48"/>
      <c r="AE1" s="48"/>
      <c r="AF1" s="48"/>
      <c r="AG1" s="48"/>
    </row>
    <row r="2" spans="1:33" x14ac:dyDescent="0.2">
      <c r="A2" s="50" t="s">
        <v>198</v>
      </c>
      <c r="D2" s="51"/>
      <c r="O2" s="50"/>
      <c r="P2" s="50" t="s">
        <v>199</v>
      </c>
    </row>
    <row r="3" spans="1:33" x14ac:dyDescent="0.2">
      <c r="A3" s="56"/>
      <c r="B3" s="57"/>
      <c r="C3" s="58"/>
      <c r="D3" s="58"/>
      <c r="E3" s="58"/>
      <c r="F3" s="59"/>
      <c r="G3" s="58"/>
      <c r="H3" s="58"/>
      <c r="I3" s="58"/>
      <c r="J3" s="58"/>
      <c r="K3" s="58"/>
      <c r="L3" s="58"/>
      <c r="M3" s="56"/>
      <c r="N3" s="58"/>
      <c r="O3" s="56"/>
      <c r="P3" s="56"/>
    </row>
    <row r="4" spans="1:33" s="51" customFormat="1" x14ac:dyDescent="0.2">
      <c r="A4" s="60"/>
      <c r="B4" s="490"/>
      <c r="C4" s="490"/>
      <c r="D4" s="491">
        <v>2017</v>
      </c>
      <c r="E4" s="490"/>
      <c r="F4" s="492"/>
      <c r="G4" s="490"/>
      <c r="H4" s="490"/>
      <c r="I4" s="491">
        <v>2018</v>
      </c>
      <c r="J4" s="491"/>
      <c r="L4" s="490"/>
      <c r="M4" s="491"/>
      <c r="N4" s="490">
        <v>2019</v>
      </c>
      <c r="O4" s="491"/>
      <c r="P4" s="60"/>
      <c r="Q4" s="52"/>
      <c r="R4" s="52"/>
      <c r="S4" s="52"/>
      <c r="T4" s="52"/>
      <c r="U4" s="52"/>
      <c r="V4" s="52"/>
      <c r="W4" s="52"/>
      <c r="X4" s="52"/>
      <c r="Y4" s="52"/>
      <c r="Z4" s="52"/>
      <c r="AA4" s="52"/>
      <c r="AB4" s="52"/>
      <c r="AC4" s="52"/>
      <c r="AD4" s="52"/>
      <c r="AE4" s="52"/>
      <c r="AF4" s="52"/>
      <c r="AG4" s="52"/>
    </row>
    <row r="5" spans="1:33" s="51" customFormat="1" x14ac:dyDescent="0.2">
      <c r="A5" s="61"/>
      <c r="B5" s="57" t="s">
        <v>200</v>
      </c>
      <c r="C5" s="62" t="s">
        <v>201</v>
      </c>
      <c r="D5" s="62" t="s">
        <v>202</v>
      </c>
      <c r="E5" s="62" t="s">
        <v>203</v>
      </c>
      <c r="F5" s="57"/>
      <c r="G5" s="57" t="s">
        <v>200</v>
      </c>
      <c r="H5" s="62" t="s">
        <v>201</v>
      </c>
      <c r="I5" s="62" t="s">
        <v>202</v>
      </c>
      <c r="J5" s="62" t="s">
        <v>203</v>
      </c>
      <c r="K5" s="57"/>
      <c r="L5" s="57" t="s">
        <v>200</v>
      </c>
      <c r="M5" s="61"/>
      <c r="N5" s="57" t="s">
        <v>201</v>
      </c>
      <c r="O5" s="61" t="s">
        <v>40</v>
      </c>
      <c r="P5" s="61"/>
      <c r="Q5" s="52"/>
      <c r="R5" s="52"/>
      <c r="S5" s="52"/>
      <c r="T5" s="52"/>
      <c r="U5" s="52"/>
      <c r="V5" s="52"/>
      <c r="W5" s="52"/>
      <c r="X5" s="52"/>
      <c r="Y5" s="52"/>
      <c r="Z5" s="52"/>
      <c r="AA5" s="52"/>
      <c r="AB5" s="52"/>
      <c r="AC5" s="52"/>
      <c r="AD5" s="52"/>
      <c r="AE5" s="52"/>
      <c r="AF5" s="52"/>
      <c r="AG5" s="52"/>
    </row>
    <row r="6" spans="1:33" x14ac:dyDescent="0.2">
      <c r="B6" s="52"/>
      <c r="E6" s="63"/>
      <c r="F6" s="52"/>
      <c r="P6" s="60"/>
    </row>
    <row r="7" spans="1:33" x14ac:dyDescent="0.2">
      <c r="A7" s="64" t="s">
        <v>204</v>
      </c>
      <c r="O7" s="65" t="s">
        <v>205</v>
      </c>
      <c r="P7" s="64" t="s">
        <v>206</v>
      </c>
    </row>
    <row r="8" spans="1:33" x14ac:dyDescent="0.2">
      <c r="A8" s="60" t="s">
        <v>207</v>
      </c>
      <c r="B8" s="493">
        <v>0.293392180337326</v>
      </c>
      <c r="C8" s="493">
        <v>2.0786843924017999</v>
      </c>
      <c r="D8" s="493">
        <v>3.8179494212049199</v>
      </c>
      <c r="E8" s="493">
        <v>4.4866151363468703</v>
      </c>
      <c r="F8" s="493"/>
      <c r="G8" s="493">
        <v>4.1090219713987999</v>
      </c>
      <c r="H8" s="493">
        <v>-3.8063893963338797</v>
      </c>
      <c r="I8" s="493">
        <v>-3.65035544932786</v>
      </c>
      <c r="J8" s="493">
        <v>-6.1</v>
      </c>
      <c r="K8" s="494"/>
      <c r="L8" s="493">
        <v>-5.8</v>
      </c>
      <c r="M8" s="495"/>
      <c r="N8" s="493" t="s">
        <v>208</v>
      </c>
      <c r="O8" s="67" t="s">
        <v>205</v>
      </c>
      <c r="P8" s="60" t="s">
        <v>209</v>
      </c>
    </row>
    <row r="9" spans="1:33" x14ac:dyDescent="0.2">
      <c r="B9" s="493"/>
      <c r="C9" s="493"/>
      <c r="D9" s="493"/>
      <c r="E9" s="493"/>
      <c r="F9" s="493"/>
      <c r="G9" s="493"/>
      <c r="H9" s="493"/>
      <c r="I9" s="493"/>
      <c r="J9" s="493"/>
      <c r="K9" s="494"/>
      <c r="L9" s="493"/>
      <c r="M9" s="496"/>
      <c r="N9" s="493"/>
      <c r="O9" s="67"/>
      <c r="P9" s="60"/>
    </row>
    <row r="10" spans="1:33" x14ac:dyDescent="0.2">
      <c r="A10" s="64" t="s">
        <v>210</v>
      </c>
      <c r="B10" s="497">
        <v>49338.902307179611</v>
      </c>
      <c r="C10" s="497">
        <v>47452.666666666664</v>
      </c>
      <c r="D10" s="497">
        <v>48709.333333333336</v>
      </c>
      <c r="E10" s="497">
        <v>53809.333333333336</v>
      </c>
      <c r="F10" s="497"/>
      <c r="G10" s="497">
        <v>61753</v>
      </c>
      <c r="H10" s="497">
        <v>56200.666666666664</v>
      </c>
      <c r="I10" s="497">
        <v>55384.5</v>
      </c>
      <c r="J10" s="497">
        <v>56984.666666666664</v>
      </c>
      <c r="K10" s="494"/>
      <c r="L10" s="497">
        <v>67004.333333333328</v>
      </c>
      <c r="M10" s="498"/>
      <c r="N10" s="497">
        <v>68203.5</v>
      </c>
      <c r="O10" s="69" t="s">
        <v>810</v>
      </c>
      <c r="P10" s="64" t="s">
        <v>211</v>
      </c>
    </row>
    <row r="11" spans="1:33" x14ac:dyDescent="0.2">
      <c r="A11" s="64"/>
      <c r="B11" s="497"/>
      <c r="C11" s="497"/>
      <c r="D11" s="497"/>
      <c r="E11" s="497"/>
      <c r="F11" s="497"/>
      <c r="G11" s="497"/>
      <c r="H11" s="497"/>
      <c r="I11" s="497"/>
      <c r="J11" s="497"/>
      <c r="K11" s="494"/>
      <c r="L11" s="497"/>
      <c r="M11" s="498"/>
      <c r="N11" s="497"/>
      <c r="O11" s="67"/>
      <c r="P11" s="64"/>
    </row>
    <row r="12" spans="1:33" x14ac:dyDescent="0.2">
      <c r="A12" s="64" t="s">
        <v>811</v>
      </c>
      <c r="B12" s="497">
        <v>9.1999999999999993</v>
      </c>
      <c r="C12" s="497">
        <v>8.6999999999999993</v>
      </c>
      <c r="D12" s="497">
        <v>8.3000000000000007</v>
      </c>
      <c r="E12" s="497">
        <v>7.2</v>
      </c>
      <c r="F12" s="494"/>
      <c r="G12" s="497">
        <v>9.1</v>
      </c>
      <c r="H12" s="497">
        <v>9.6</v>
      </c>
      <c r="I12" s="497">
        <v>9</v>
      </c>
      <c r="J12" s="497">
        <v>9.1</v>
      </c>
      <c r="K12" s="494"/>
      <c r="L12" s="497">
        <v>10.1</v>
      </c>
      <c r="M12" s="495">
        <v>0</v>
      </c>
      <c r="N12" s="497" t="s">
        <v>812</v>
      </c>
      <c r="O12" s="67" t="s">
        <v>205</v>
      </c>
      <c r="P12" s="64" t="s">
        <v>813</v>
      </c>
      <c r="Q12" s="55"/>
      <c r="R12" s="55"/>
      <c r="S12" s="55"/>
      <c r="T12" s="55"/>
      <c r="U12" s="55"/>
      <c r="V12" s="55"/>
      <c r="W12" s="55"/>
      <c r="X12" s="55"/>
      <c r="Y12" s="55"/>
      <c r="Z12" s="55"/>
      <c r="AA12" s="55"/>
      <c r="AB12" s="55"/>
      <c r="AC12" s="55"/>
      <c r="AD12" s="55"/>
      <c r="AE12" s="55"/>
      <c r="AF12" s="55"/>
      <c r="AG12" s="55"/>
    </row>
    <row r="13" spans="1:33" x14ac:dyDescent="0.2">
      <c r="A13" s="64" t="s">
        <v>212</v>
      </c>
      <c r="B13" s="66">
        <v>52</v>
      </c>
      <c r="C13" s="66">
        <v>52.4</v>
      </c>
      <c r="D13" s="66">
        <v>53.4</v>
      </c>
      <c r="E13" s="66">
        <v>53.9</v>
      </c>
      <c r="F13" s="52"/>
      <c r="G13" s="66">
        <v>53.2</v>
      </c>
      <c r="H13" s="66">
        <v>52.7</v>
      </c>
      <c r="I13" s="66">
        <v>53.4</v>
      </c>
      <c r="J13" s="66">
        <v>53</v>
      </c>
      <c r="K13" s="66"/>
      <c r="L13" s="66">
        <v>52.9</v>
      </c>
      <c r="M13" s="66"/>
      <c r="N13" s="66" t="s">
        <v>208</v>
      </c>
      <c r="O13" s="67" t="s">
        <v>205</v>
      </c>
      <c r="P13" s="64" t="s">
        <v>213</v>
      </c>
      <c r="Q13" s="55"/>
      <c r="R13" s="55"/>
      <c r="S13" s="55"/>
      <c r="T13" s="55"/>
      <c r="U13" s="55"/>
      <c r="V13" s="55"/>
      <c r="W13" s="55"/>
      <c r="X13" s="55"/>
      <c r="Y13" s="55"/>
      <c r="Z13" s="55"/>
      <c r="AA13" s="55"/>
      <c r="AB13" s="55"/>
      <c r="AC13" s="55"/>
      <c r="AD13" s="55"/>
      <c r="AE13" s="55"/>
      <c r="AF13" s="55"/>
      <c r="AG13" s="55"/>
    </row>
    <row r="14" spans="1:33" x14ac:dyDescent="0.2">
      <c r="A14" s="64" t="s">
        <v>214</v>
      </c>
      <c r="B14" s="66"/>
      <c r="C14" s="66"/>
      <c r="D14" s="66"/>
      <c r="E14" s="66"/>
      <c r="F14" s="52"/>
      <c r="G14" s="66"/>
      <c r="H14" s="66"/>
      <c r="I14" s="66"/>
      <c r="J14" s="66"/>
      <c r="K14" s="66"/>
      <c r="L14" s="66"/>
      <c r="M14" s="66"/>
      <c r="N14" s="66"/>
      <c r="O14" s="55"/>
      <c r="P14" s="64" t="s">
        <v>215</v>
      </c>
      <c r="Q14" s="55"/>
      <c r="R14" s="55"/>
      <c r="S14" s="55"/>
      <c r="T14" s="55"/>
      <c r="U14" s="55"/>
      <c r="V14" s="55"/>
      <c r="W14" s="55"/>
      <c r="X14" s="55"/>
      <c r="Y14" s="55"/>
      <c r="Z14" s="55"/>
      <c r="AA14" s="55"/>
      <c r="AB14" s="55"/>
      <c r="AC14" s="55"/>
      <c r="AD14" s="55"/>
      <c r="AE14" s="55"/>
      <c r="AF14" s="55"/>
      <c r="AG14" s="55"/>
    </row>
    <row r="15" spans="1:33" x14ac:dyDescent="0.2">
      <c r="A15" s="60" t="s">
        <v>216</v>
      </c>
      <c r="B15" s="66">
        <v>31.863671348924406</v>
      </c>
      <c r="C15" s="66">
        <v>21.928068683951562</v>
      </c>
      <c r="D15" s="66">
        <v>24.172510164960581</v>
      </c>
      <c r="E15" s="66">
        <v>25.039199757870701</v>
      </c>
      <c r="F15" s="52"/>
      <c r="G15" s="66">
        <v>25.634695173987552</v>
      </c>
      <c r="H15" s="66">
        <v>29.522841787483834</v>
      </c>
      <c r="I15" s="66">
        <v>40.286914151244105</v>
      </c>
      <c r="J15" s="66">
        <v>47.104348076443259</v>
      </c>
      <c r="K15" s="66"/>
      <c r="L15" s="66">
        <v>54.130025737287937</v>
      </c>
      <c r="M15" s="66"/>
      <c r="N15" s="66">
        <v>56.812795529445467</v>
      </c>
      <c r="O15" s="67" t="s">
        <v>810</v>
      </c>
      <c r="P15" s="60" t="s">
        <v>217</v>
      </c>
      <c r="Q15" s="55"/>
      <c r="R15" s="55"/>
      <c r="S15" s="55"/>
      <c r="T15" s="55"/>
      <c r="U15" s="55"/>
      <c r="V15" s="55"/>
      <c r="W15" s="55"/>
      <c r="X15" s="55"/>
      <c r="Y15" s="55"/>
      <c r="Z15" s="55"/>
      <c r="AA15" s="55"/>
      <c r="AB15" s="55"/>
      <c r="AC15" s="55"/>
      <c r="AD15" s="55"/>
      <c r="AE15" s="55"/>
      <c r="AF15" s="55"/>
      <c r="AG15" s="55"/>
    </row>
    <row r="16" spans="1:33" x14ac:dyDescent="0.2">
      <c r="A16" s="64" t="s">
        <v>218</v>
      </c>
      <c r="B16" s="66"/>
      <c r="C16" s="66"/>
      <c r="D16" s="66"/>
      <c r="E16" s="66"/>
      <c r="F16" s="52"/>
      <c r="G16" s="66"/>
      <c r="H16" s="66"/>
      <c r="I16" s="66"/>
      <c r="J16" s="66"/>
      <c r="K16" s="66"/>
      <c r="L16" s="66"/>
      <c r="M16" s="66"/>
      <c r="N16" s="66"/>
      <c r="O16" s="67"/>
      <c r="P16" s="64" t="s">
        <v>219</v>
      </c>
      <c r="Q16" s="55"/>
      <c r="R16" s="55"/>
      <c r="S16" s="55"/>
      <c r="T16" s="55"/>
      <c r="U16" s="55"/>
      <c r="V16" s="55"/>
      <c r="W16" s="55"/>
      <c r="X16" s="55"/>
      <c r="Y16" s="55"/>
      <c r="Z16" s="55"/>
      <c r="AA16" s="55"/>
      <c r="AB16" s="55"/>
      <c r="AC16" s="55"/>
      <c r="AD16" s="55"/>
      <c r="AE16" s="55"/>
      <c r="AF16" s="55"/>
      <c r="AG16" s="55"/>
    </row>
    <row r="17" spans="1:33" x14ac:dyDescent="0.2">
      <c r="A17" s="60" t="s">
        <v>216</v>
      </c>
      <c r="B17" s="66">
        <v>19.609829542938286</v>
      </c>
      <c r="C17" s="66">
        <v>14.223933308427789</v>
      </c>
      <c r="D17" s="66">
        <v>16.509720494986425</v>
      </c>
      <c r="E17" s="66">
        <v>18.953790197538908</v>
      </c>
      <c r="F17" s="52"/>
      <c r="G17" s="66">
        <v>27.57549855507358</v>
      </c>
      <c r="H17" s="66">
        <v>43.893677566089906</v>
      </c>
      <c r="I17" s="66">
        <v>73.446183148676397</v>
      </c>
      <c r="J17" s="66">
        <v>72.898318433918661</v>
      </c>
      <c r="K17" s="66"/>
      <c r="L17" s="66">
        <v>67.378601154672367</v>
      </c>
      <c r="M17" s="66"/>
      <c r="N17" s="66">
        <v>71.817915723607683</v>
      </c>
      <c r="O17" s="67" t="s">
        <v>226</v>
      </c>
      <c r="P17" s="60" t="s">
        <v>217</v>
      </c>
      <c r="Q17" s="55"/>
      <c r="R17" s="55"/>
      <c r="S17" s="55"/>
      <c r="T17" s="55"/>
      <c r="U17" s="55"/>
      <c r="V17" s="55"/>
      <c r="W17" s="55"/>
      <c r="X17" s="55"/>
      <c r="Y17" s="55"/>
      <c r="Z17" s="55"/>
      <c r="AA17" s="55"/>
      <c r="AB17" s="55"/>
      <c r="AC17" s="55"/>
      <c r="AD17" s="55"/>
      <c r="AE17" s="55"/>
      <c r="AF17" s="55"/>
      <c r="AG17" s="55"/>
    </row>
    <row r="18" spans="1:33" x14ac:dyDescent="0.2">
      <c r="A18" s="64" t="s">
        <v>220</v>
      </c>
      <c r="B18" s="66"/>
      <c r="C18" s="66"/>
      <c r="D18" s="66"/>
      <c r="E18" s="66"/>
      <c r="F18" s="52"/>
      <c r="G18" s="66"/>
      <c r="H18" s="66"/>
      <c r="I18" s="66"/>
      <c r="J18" s="66"/>
      <c r="K18" s="66"/>
      <c r="L18" s="66"/>
      <c r="M18" s="66"/>
      <c r="N18" s="66"/>
      <c r="O18" s="55"/>
      <c r="P18" s="64" t="s">
        <v>221</v>
      </c>
      <c r="Q18" s="55"/>
      <c r="R18" s="55"/>
      <c r="S18" s="55"/>
      <c r="T18" s="55"/>
      <c r="U18" s="55"/>
      <c r="V18" s="55"/>
      <c r="W18" s="55"/>
      <c r="X18" s="55"/>
      <c r="Y18" s="55"/>
      <c r="Z18" s="55"/>
      <c r="AA18" s="55"/>
      <c r="AB18" s="55"/>
      <c r="AC18" s="55"/>
      <c r="AD18" s="55"/>
      <c r="AE18" s="55"/>
      <c r="AF18" s="55"/>
      <c r="AG18" s="55"/>
    </row>
    <row r="19" spans="1:33" x14ac:dyDescent="0.2">
      <c r="A19" s="64" t="s">
        <v>222</v>
      </c>
      <c r="B19" s="66">
        <v>15.671520467720688</v>
      </c>
      <c r="C19" s="66">
        <v>15.725339868247696</v>
      </c>
      <c r="D19" s="66">
        <v>17.280683712905454</v>
      </c>
      <c r="E19" s="66">
        <v>17.553292135642135</v>
      </c>
      <c r="F19" s="66"/>
      <c r="G19" s="66">
        <v>19.69936596179183</v>
      </c>
      <c r="H19" s="66">
        <v>23.51583319530711</v>
      </c>
      <c r="I19" s="66">
        <v>32.133887160737807</v>
      </c>
      <c r="J19" s="66">
        <v>37.11247228496142</v>
      </c>
      <c r="K19" s="66"/>
      <c r="L19" s="66">
        <v>39.046699541062793</v>
      </c>
      <c r="M19" s="66"/>
      <c r="N19" s="66">
        <v>43.977941897233201</v>
      </c>
      <c r="O19" s="67" t="s">
        <v>226</v>
      </c>
      <c r="P19" s="64" t="s">
        <v>223</v>
      </c>
      <c r="Q19" s="55"/>
      <c r="R19" s="55"/>
      <c r="S19" s="55"/>
      <c r="T19" s="55"/>
      <c r="U19" s="55"/>
      <c r="V19" s="55"/>
      <c r="W19" s="55"/>
      <c r="X19" s="55"/>
      <c r="Y19" s="55"/>
      <c r="Z19" s="55"/>
      <c r="AA19" s="55"/>
      <c r="AB19" s="55"/>
      <c r="AC19" s="55"/>
      <c r="AD19" s="55"/>
      <c r="AE19" s="55"/>
      <c r="AF19" s="55"/>
      <c r="AG19" s="55"/>
    </row>
    <row r="20" spans="1:33" x14ac:dyDescent="0.2">
      <c r="A20" s="64" t="s">
        <v>205</v>
      </c>
      <c r="B20" s="66"/>
      <c r="C20" s="66"/>
      <c r="D20" s="66"/>
      <c r="E20" s="66"/>
      <c r="F20" s="52"/>
      <c r="G20" s="66"/>
      <c r="H20" s="66"/>
      <c r="I20" s="66"/>
      <c r="J20" s="66"/>
      <c r="K20" s="66"/>
      <c r="L20" s="66"/>
      <c r="M20" s="66"/>
      <c r="N20" s="66"/>
      <c r="O20" s="67"/>
      <c r="P20" s="64" t="s">
        <v>205</v>
      </c>
      <c r="Q20" s="55"/>
      <c r="R20" s="55"/>
      <c r="S20" s="55"/>
      <c r="T20" s="55"/>
      <c r="U20" s="55"/>
      <c r="V20" s="55"/>
      <c r="W20" s="55"/>
      <c r="X20" s="55"/>
      <c r="Y20" s="55"/>
      <c r="Z20" s="55"/>
      <c r="AA20" s="55"/>
      <c r="AB20" s="55"/>
      <c r="AC20" s="55"/>
      <c r="AD20" s="55"/>
      <c r="AE20" s="55"/>
      <c r="AF20" s="55"/>
      <c r="AG20" s="55"/>
    </row>
    <row r="21" spans="1:33" x14ac:dyDescent="0.2">
      <c r="A21" s="64" t="s">
        <v>224</v>
      </c>
      <c r="B21" s="66"/>
      <c r="C21" s="66"/>
      <c r="D21" s="66"/>
      <c r="E21" s="66"/>
      <c r="F21" s="52"/>
      <c r="G21" s="66"/>
      <c r="H21" s="66"/>
      <c r="I21" s="66"/>
      <c r="J21" s="66"/>
      <c r="K21" s="66"/>
      <c r="L21" s="66"/>
      <c r="M21" s="66"/>
      <c r="N21" s="66"/>
      <c r="O21" s="67"/>
      <c r="P21" s="64" t="s">
        <v>225</v>
      </c>
      <c r="Q21" s="55"/>
      <c r="R21" s="55"/>
      <c r="S21" s="55"/>
      <c r="T21" s="55"/>
      <c r="U21" s="55"/>
      <c r="V21" s="55"/>
      <c r="W21" s="55"/>
      <c r="X21" s="55"/>
      <c r="Y21" s="55"/>
      <c r="Z21" s="55"/>
      <c r="AA21" s="55"/>
      <c r="AB21" s="55"/>
      <c r="AC21" s="55"/>
      <c r="AD21" s="55"/>
      <c r="AE21" s="55"/>
      <c r="AF21" s="55"/>
      <c r="AG21" s="55"/>
    </row>
    <row r="22" spans="1:33" x14ac:dyDescent="0.2">
      <c r="A22" s="70" t="s">
        <v>814</v>
      </c>
      <c r="B22" s="66">
        <v>18.485433356112082</v>
      </c>
      <c r="C22" s="66">
        <v>18.073985183731352</v>
      </c>
      <c r="D22" s="66">
        <v>18.888599536728421</v>
      </c>
      <c r="E22" s="66">
        <v>20.854675648066173</v>
      </c>
      <c r="F22" s="52"/>
      <c r="G22" s="66">
        <v>21.5</v>
      </c>
      <c r="H22" s="66">
        <v>24.179999999999996</v>
      </c>
      <c r="I22" s="66">
        <v>34.776666666666664</v>
      </c>
      <c r="J22" s="66">
        <v>47.613333333333337</v>
      </c>
      <c r="K22" s="66"/>
      <c r="L22" s="66">
        <v>40.666666666666664</v>
      </c>
      <c r="M22" s="66"/>
      <c r="N22" s="66">
        <v>48.405000000000001</v>
      </c>
      <c r="O22" s="67" t="s">
        <v>810</v>
      </c>
      <c r="P22" s="70" t="s">
        <v>815</v>
      </c>
      <c r="Q22" s="55"/>
      <c r="R22" s="55"/>
      <c r="S22" s="55"/>
      <c r="T22" s="55"/>
      <c r="U22" s="55"/>
      <c r="V22" s="55"/>
      <c r="W22" s="55"/>
      <c r="X22" s="55"/>
      <c r="Y22" s="55"/>
      <c r="Z22" s="55"/>
      <c r="AA22" s="55"/>
      <c r="AB22" s="55"/>
      <c r="AC22" s="55"/>
      <c r="AD22" s="55"/>
      <c r="AE22" s="55"/>
      <c r="AF22" s="55"/>
      <c r="AG22" s="55"/>
    </row>
    <row r="23" spans="1:33" x14ac:dyDescent="0.2">
      <c r="A23" s="70" t="s">
        <v>816</v>
      </c>
      <c r="B23" s="66">
        <v>26.226666666666663</v>
      </c>
      <c r="C23" s="66">
        <v>27.26</v>
      </c>
      <c r="D23" s="66">
        <v>25.906666666666666</v>
      </c>
      <c r="E23" s="66">
        <v>27.776666666666667</v>
      </c>
      <c r="F23" s="52"/>
      <c r="G23" s="66">
        <v>29.646666666666665</v>
      </c>
      <c r="H23" s="66">
        <v>36.553333333333335</v>
      </c>
      <c r="I23" s="66">
        <v>54.56</v>
      </c>
      <c r="J23" s="66">
        <v>70.373333333333335</v>
      </c>
      <c r="K23" s="66"/>
      <c r="L23" s="66">
        <v>59.456666666666671</v>
      </c>
      <c r="M23" s="66">
        <v>28.283333333333331</v>
      </c>
      <c r="N23" s="66">
        <v>70.015000000000001</v>
      </c>
      <c r="O23" s="67" t="s">
        <v>810</v>
      </c>
      <c r="P23" s="70" t="s">
        <v>817</v>
      </c>
      <c r="Q23" s="55"/>
      <c r="R23" s="55"/>
      <c r="S23" s="55"/>
      <c r="T23" s="55"/>
      <c r="U23" s="55"/>
      <c r="V23" s="55"/>
      <c r="W23" s="55"/>
      <c r="X23" s="55"/>
      <c r="Y23" s="55"/>
      <c r="Z23" s="55"/>
      <c r="AA23" s="55"/>
      <c r="AB23" s="55"/>
      <c r="AC23" s="55"/>
      <c r="AD23" s="55"/>
      <c r="AE23" s="55"/>
      <c r="AF23" s="55"/>
      <c r="AG23" s="55"/>
    </row>
    <row r="24" spans="1:33" x14ac:dyDescent="0.2">
      <c r="A24" s="64" t="s">
        <v>227</v>
      </c>
      <c r="B24" s="66">
        <v>23.533333333333331</v>
      </c>
      <c r="C24" s="66">
        <v>24.430000000000003</v>
      </c>
      <c r="D24" s="66">
        <v>25.89</v>
      </c>
      <c r="E24" s="66">
        <v>27.72</v>
      </c>
      <c r="F24" s="52"/>
      <c r="G24" s="66">
        <v>27.05</v>
      </c>
      <c r="H24" s="66">
        <v>35.00333333333333</v>
      </c>
      <c r="I24" s="66">
        <v>51.216666666666669</v>
      </c>
      <c r="J24" s="66">
        <v>63.970000000000006</v>
      </c>
      <c r="K24" s="66"/>
      <c r="L24" s="66">
        <v>52.29</v>
      </c>
      <c r="M24" s="66">
        <v>25.49666666666667</v>
      </c>
      <c r="N24" s="66">
        <v>67.97999999999999</v>
      </c>
      <c r="O24" s="67" t="s">
        <v>810</v>
      </c>
      <c r="P24" s="64" t="s">
        <v>228</v>
      </c>
      <c r="Q24" s="55"/>
      <c r="R24" s="55"/>
      <c r="S24" s="55"/>
      <c r="T24" s="55"/>
      <c r="U24" s="55"/>
      <c r="V24" s="55"/>
      <c r="W24" s="55"/>
      <c r="X24" s="55"/>
      <c r="Y24" s="55"/>
      <c r="Z24" s="55"/>
      <c r="AA24" s="55"/>
      <c r="AB24" s="55"/>
      <c r="AC24" s="55"/>
      <c r="AD24" s="55"/>
      <c r="AE24" s="55"/>
      <c r="AF24" s="55"/>
      <c r="AG24" s="55"/>
    </row>
    <row r="25" spans="1:33" x14ac:dyDescent="0.2">
      <c r="A25" s="64" t="s">
        <v>229</v>
      </c>
      <c r="B25" s="66">
        <v>24.75</v>
      </c>
      <c r="C25" s="66">
        <v>26.25</v>
      </c>
      <c r="D25" s="66">
        <v>26.25</v>
      </c>
      <c r="E25" s="66">
        <v>28.416666666666668</v>
      </c>
      <c r="F25" s="52"/>
      <c r="G25" s="66">
        <v>27.5</v>
      </c>
      <c r="H25" s="66">
        <v>36.75</v>
      </c>
      <c r="I25" s="66">
        <v>48.333333333333336</v>
      </c>
      <c r="J25" s="66">
        <v>65.146479928315429</v>
      </c>
      <c r="K25" s="66"/>
      <c r="L25" s="66">
        <v>55.53303110599078</v>
      </c>
      <c r="M25" s="66">
        <v>24.73</v>
      </c>
      <c r="N25" s="66">
        <v>68.9619</v>
      </c>
      <c r="O25" s="67"/>
      <c r="P25" s="64" t="s">
        <v>230</v>
      </c>
      <c r="Q25" s="55"/>
      <c r="R25" s="55"/>
      <c r="S25" s="55"/>
      <c r="T25" s="55"/>
      <c r="U25" s="55"/>
      <c r="V25" s="55"/>
      <c r="W25" s="55"/>
      <c r="X25" s="55"/>
      <c r="Y25" s="55"/>
      <c r="Z25" s="55"/>
      <c r="AA25" s="55"/>
      <c r="AB25" s="55"/>
      <c r="AC25" s="55"/>
      <c r="AD25" s="55"/>
      <c r="AE25" s="55"/>
      <c r="AF25" s="55"/>
      <c r="AG25" s="55"/>
    </row>
    <row r="26" spans="1:33" x14ac:dyDescent="0.2">
      <c r="A26" s="64" t="s">
        <v>205</v>
      </c>
      <c r="B26" s="66"/>
      <c r="C26" s="66"/>
      <c r="D26" s="66"/>
      <c r="E26" s="66"/>
      <c r="F26" s="52"/>
      <c r="G26" s="66"/>
      <c r="H26" s="66"/>
      <c r="I26" s="66"/>
      <c r="J26" s="66"/>
      <c r="K26" s="66"/>
      <c r="L26" s="66"/>
      <c r="M26" s="66"/>
      <c r="N26" s="66"/>
      <c r="O26" s="67"/>
      <c r="P26" s="64" t="s">
        <v>205</v>
      </c>
      <c r="Q26" s="55"/>
      <c r="R26" s="55"/>
      <c r="S26" s="55"/>
      <c r="T26" s="55"/>
      <c r="U26" s="55"/>
      <c r="V26" s="55"/>
      <c r="W26" s="55"/>
      <c r="X26" s="55"/>
      <c r="Y26" s="55"/>
      <c r="Z26" s="55"/>
      <c r="AA26" s="55"/>
      <c r="AB26" s="55"/>
      <c r="AC26" s="55"/>
      <c r="AD26" s="55"/>
      <c r="AE26" s="55"/>
      <c r="AF26" s="55"/>
      <c r="AG26" s="55"/>
    </row>
    <row r="27" spans="1:33" x14ac:dyDescent="0.2">
      <c r="A27" s="64" t="s">
        <v>231</v>
      </c>
      <c r="B27" s="68"/>
      <c r="C27" s="68"/>
      <c r="D27" s="68"/>
      <c r="E27" s="68"/>
      <c r="F27" s="68"/>
      <c r="G27" s="68"/>
      <c r="H27" s="68"/>
      <c r="I27" s="68"/>
      <c r="J27" s="68"/>
      <c r="K27" s="68"/>
      <c r="L27" s="68"/>
      <c r="M27" s="68"/>
      <c r="N27" s="68"/>
      <c r="O27" s="69"/>
      <c r="P27" s="64" t="s">
        <v>232</v>
      </c>
      <c r="Q27" s="55"/>
      <c r="R27" s="55"/>
      <c r="S27" s="55"/>
      <c r="T27" s="55"/>
      <c r="U27" s="55"/>
      <c r="V27" s="55"/>
      <c r="W27" s="55"/>
      <c r="X27" s="55"/>
      <c r="Y27" s="55"/>
      <c r="Z27" s="55"/>
      <c r="AA27" s="55"/>
      <c r="AB27" s="55"/>
      <c r="AC27" s="55"/>
      <c r="AD27" s="55"/>
      <c r="AE27" s="55"/>
      <c r="AF27" s="55"/>
      <c r="AG27" s="55"/>
    </row>
    <row r="28" spans="1:33" x14ac:dyDescent="0.2">
      <c r="A28" s="64" t="s">
        <v>818</v>
      </c>
      <c r="B28" s="68">
        <v>452</v>
      </c>
      <c r="C28" s="68">
        <v>432</v>
      </c>
      <c r="D28" s="68">
        <v>367</v>
      </c>
      <c r="E28" s="68">
        <v>351</v>
      </c>
      <c r="F28" s="68"/>
      <c r="G28" s="68">
        <v>420</v>
      </c>
      <c r="H28" s="68">
        <v>610</v>
      </c>
      <c r="I28" s="68">
        <v>623</v>
      </c>
      <c r="J28" s="68">
        <v>817</v>
      </c>
      <c r="K28" s="68"/>
      <c r="L28" s="68">
        <v>774</v>
      </c>
      <c r="M28" s="68"/>
      <c r="N28" s="68">
        <v>985</v>
      </c>
      <c r="O28" s="69" t="s">
        <v>810</v>
      </c>
      <c r="P28" s="64" t="s">
        <v>819</v>
      </c>
      <c r="Q28" s="55"/>
      <c r="R28" s="55"/>
      <c r="S28" s="55"/>
      <c r="T28" s="55"/>
      <c r="U28" s="55"/>
      <c r="V28" s="55"/>
      <c r="W28" s="55"/>
      <c r="X28" s="55"/>
      <c r="Y28" s="55"/>
      <c r="Z28" s="55"/>
      <c r="AA28" s="55"/>
      <c r="AB28" s="55"/>
      <c r="AC28" s="55"/>
      <c r="AD28" s="55"/>
      <c r="AE28" s="55"/>
      <c r="AF28" s="55"/>
      <c r="AG28" s="55"/>
    </row>
    <row r="29" spans="1:33" x14ac:dyDescent="0.2">
      <c r="A29" s="64" t="s">
        <v>233</v>
      </c>
      <c r="B29" s="68"/>
      <c r="C29" s="68"/>
      <c r="D29" s="68"/>
      <c r="E29" s="68"/>
      <c r="F29" s="68"/>
      <c r="G29" s="68"/>
      <c r="H29" s="68"/>
      <c r="I29" s="68"/>
      <c r="J29" s="68"/>
      <c r="K29" s="68"/>
      <c r="L29" s="68"/>
      <c r="M29" s="68"/>
      <c r="N29" s="68"/>
      <c r="O29" s="69"/>
      <c r="P29" s="64" t="s">
        <v>234</v>
      </c>
      <c r="Q29" s="55"/>
      <c r="R29" s="55"/>
      <c r="S29" s="55"/>
      <c r="T29" s="55"/>
      <c r="U29" s="55"/>
      <c r="V29" s="55"/>
      <c r="W29" s="55"/>
      <c r="X29" s="55"/>
      <c r="Y29" s="55"/>
      <c r="Z29" s="55"/>
      <c r="AA29" s="55"/>
      <c r="AB29" s="55"/>
      <c r="AC29" s="55"/>
      <c r="AD29" s="55"/>
      <c r="AE29" s="55"/>
      <c r="AF29" s="55"/>
      <c r="AG29" s="55"/>
    </row>
    <row r="30" spans="1:33" x14ac:dyDescent="0.2">
      <c r="A30" s="64" t="s">
        <v>235</v>
      </c>
      <c r="B30" s="68">
        <v>5392.8630000000003</v>
      </c>
      <c r="C30" s="68">
        <v>419.79599999999999</v>
      </c>
      <c r="D30" s="68">
        <v>381.82299999999998</v>
      </c>
      <c r="E30" s="68">
        <v>419.36</v>
      </c>
      <c r="F30" s="68"/>
      <c r="G30" s="68">
        <v>272.14400000000001</v>
      </c>
      <c r="H30" s="68">
        <v>451.036</v>
      </c>
      <c r="I30" s="68">
        <v>589.77170000000001</v>
      </c>
      <c r="J30" s="68">
        <v>813.67690000000005</v>
      </c>
      <c r="K30" s="68"/>
      <c r="L30" s="68">
        <v>791.72540000000004</v>
      </c>
      <c r="M30" s="68"/>
      <c r="N30" s="68">
        <v>945.38570000000004</v>
      </c>
      <c r="O30" s="69"/>
      <c r="P30" s="64" t="s">
        <v>236</v>
      </c>
      <c r="Q30" s="55"/>
      <c r="R30" s="55"/>
      <c r="S30" s="55"/>
      <c r="T30" s="55"/>
      <c r="U30" s="55"/>
      <c r="V30" s="55"/>
      <c r="W30" s="55"/>
      <c r="X30" s="55"/>
      <c r="Y30" s="55"/>
      <c r="Z30" s="55"/>
      <c r="AA30" s="55"/>
      <c r="AB30" s="55"/>
      <c r="AC30" s="55"/>
      <c r="AD30" s="55"/>
      <c r="AE30" s="55"/>
      <c r="AF30" s="55"/>
      <c r="AG30" s="55"/>
    </row>
    <row r="31" spans="1:33" x14ac:dyDescent="0.2">
      <c r="A31" s="64"/>
      <c r="B31" s="68"/>
      <c r="C31" s="68"/>
      <c r="D31" s="68"/>
      <c r="E31" s="68"/>
      <c r="F31" s="68"/>
      <c r="G31" s="68"/>
      <c r="H31" s="68"/>
      <c r="I31" s="68"/>
      <c r="J31" s="68"/>
      <c r="K31" s="68"/>
      <c r="L31" s="68"/>
      <c r="M31" s="68"/>
      <c r="N31" s="68"/>
      <c r="O31" s="69"/>
      <c r="P31" s="64"/>
      <c r="Q31" s="55"/>
      <c r="R31" s="55"/>
      <c r="S31" s="55"/>
      <c r="T31" s="55"/>
      <c r="U31" s="55"/>
      <c r="V31" s="55"/>
      <c r="W31" s="55"/>
      <c r="X31" s="55"/>
      <c r="Y31" s="55"/>
      <c r="Z31" s="55"/>
      <c r="AA31" s="55"/>
      <c r="AB31" s="55"/>
      <c r="AC31" s="55"/>
      <c r="AD31" s="55"/>
      <c r="AE31" s="55"/>
      <c r="AF31" s="55"/>
      <c r="AG31" s="55"/>
    </row>
    <row r="32" spans="1:33" x14ac:dyDescent="0.2">
      <c r="A32" s="64" t="s">
        <v>237</v>
      </c>
      <c r="B32" s="68">
        <v>13278</v>
      </c>
      <c r="C32" s="68">
        <v>6010</v>
      </c>
      <c r="D32" s="68">
        <v>2030.1</v>
      </c>
      <c r="E32" s="68">
        <v>6358</v>
      </c>
      <c r="F32" s="68"/>
      <c r="G32" s="68">
        <v>10250</v>
      </c>
      <c r="H32" s="68">
        <v>1986.697772</v>
      </c>
      <c r="I32" s="68">
        <v>880</v>
      </c>
      <c r="J32" s="68">
        <v>250</v>
      </c>
      <c r="K32" s="68"/>
      <c r="L32" s="68" t="s">
        <v>820</v>
      </c>
      <c r="M32" s="68"/>
      <c r="N32" s="68" t="s">
        <v>820</v>
      </c>
      <c r="O32" s="69"/>
      <c r="P32" s="64" t="s">
        <v>238</v>
      </c>
      <c r="Q32" s="55"/>
      <c r="R32" s="55"/>
      <c r="S32" s="55"/>
      <c r="T32" s="55"/>
      <c r="U32" s="55"/>
      <c r="V32" s="55"/>
      <c r="W32" s="55"/>
      <c r="X32" s="55"/>
      <c r="Y32" s="55"/>
      <c r="Z32" s="55"/>
      <c r="AA32" s="55"/>
      <c r="AB32" s="55"/>
      <c r="AC32" s="55"/>
      <c r="AD32" s="55"/>
      <c r="AE32" s="55"/>
      <c r="AF32" s="55"/>
      <c r="AG32" s="55"/>
    </row>
    <row r="33" spans="1:33" x14ac:dyDescent="0.2">
      <c r="A33" s="64" t="s">
        <v>239</v>
      </c>
      <c r="B33" s="68"/>
      <c r="C33" s="68"/>
      <c r="D33" s="68"/>
      <c r="E33" s="68"/>
      <c r="F33" s="68"/>
      <c r="G33" s="68"/>
      <c r="H33" s="68"/>
      <c r="I33" s="68"/>
      <c r="J33" s="68"/>
      <c r="K33" s="68"/>
      <c r="L33" s="68"/>
      <c r="M33" s="68"/>
      <c r="N33" s="68"/>
      <c r="O33" s="69"/>
      <c r="P33" s="64" t="s">
        <v>240</v>
      </c>
      <c r="Q33" s="55"/>
      <c r="R33" s="55"/>
      <c r="S33" s="55"/>
      <c r="T33" s="55"/>
      <c r="U33" s="55"/>
      <c r="V33" s="55"/>
      <c r="W33" s="55"/>
      <c r="X33" s="55"/>
      <c r="Y33" s="55"/>
      <c r="Z33" s="55"/>
      <c r="AA33" s="55"/>
      <c r="AB33" s="55"/>
      <c r="AC33" s="55"/>
      <c r="AD33" s="55"/>
      <c r="AE33" s="55"/>
      <c r="AF33" s="55"/>
      <c r="AG33" s="55"/>
    </row>
    <row r="34" spans="1:33" x14ac:dyDescent="0.2">
      <c r="A34" s="71" t="s">
        <v>241</v>
      </c>
      <c r="B34" s="68">
        <v>1313.1075415827022</v>
      </c>
      <c r="C34" s="68">
        <v>1419.8463043717725</v>
      </c>
      <c r="D34" s="68">
        <v>1689.7635601402183</v>
      </c>
      <c r="E34" s="68">
        <v>1948.1251336413293</v>
      </c>
      <c r="F34" s="68"/>
      <c r="G34" s="68">
        <v>2016.1166583512063</v>
      </c>
      <c r="H34" s="68">
        <v>1687.0887896793256</v>
      </c>
      <c r="I34" s="68">
        <v>2168.1820243502598</v>
      </c>
      <c r="J34" s="68">
        <v>1962.8299434332703</v>
      </c>
      <c r="K34" s="68"/>
      <c r="L34" s="68">
        <v>2165.5015712980544</v>
      </c>
      <c r="M34" s="68"/>
      <c r="N34" s="68">
        <v>2700.4817373048836</v>
      </c>
      <c r="O34" s="69"/>
      <c r="P34" s="71" t="s">
        <v>242</v>
      </c>
      <c r="Q34" s="55"/>
      <c r="R34" s="55"/>
      <c r="S34" s="55"/>
      <c r="T34" s="55"/>
      <c r="U34" s="55"/>
      <c r="V34" s="55"/>
      <c r="W34" s="55"/>
      <c r="X34" s="55"/>
      <c r="Y34" s="55"/>
      <c r="Z34" s="55"/>
      <c r="AA34" s="55"/>
      <c r="AB34" s="55"/>
      <c r="AC34" s="55"/>
      <c r="AD34" s="55"/>
      <c r="AE34" s="55"/>
      <c r="AF34" s="55"/>
      <c r="AG34" s="55"/>
    </row>
    <row r="35" spans="1:33" x14ac:dyDescent="0.2">
      <c r="A35" s="64" t="s">
        <v>205</v>
      </c>
      <c r="B35" s="66"/>
      <c r="C35" s="66"/>
      <c r="D35" s="66"/>
      <c r="E35" s="66"/>
      <c r="F35" s="52"/>
      <c r="G35" s="66"/>
      <c r="H35" s="66"/>
      <c r="I35" s="66"/>
      <c r="J35" s="66"/>
      <c r="K35" s="66"/>
      <c r="L35" s="66"/>
      <c r="M35" s="66"/>
      <c r="N35" s="66"/>
      <c r="O35" s="67"/>
      <c r="P35" s="64" t="s">
        <v>205</v>
      </c>
      <c r="Q35" s="55"/>
      <c r="R35" s="55"/>
      <c r="S35" s="55"/>
      <c r="T35" s="55"/>
      <c r="U35" s="55"/>
      <c r="V35" s="55"/>
      <c r="W35" s="55"/>
      <c r="X35" s="55"/>
      <c r="Y35" s="55"/>
      <c r="Z35" s="55"/>
      <c r="AA35" s="55"/>
      <c r="AB35" s="55"/>
      <c r="AC35" s="55"/>
      <c r="AD35" s="55"/>
      <c r="AE35" s="55"/>
      <c r="AF35" s="55"/>
      <c r="AG35" s="55"/>
    </row>
    <row r="36" spans="1:33" x14ac:dyDescent="0.2">
      <c r="A36" s="64" t="s">
        <v>243</v>
      </c>
      <c r="B36" s="66"/>
      <c r="C36" s="66"/>
      <c r="D36" s="66"/>
      <c r="E36" s="66"/>
      <c r="F36" s="52"/>
      <c r="G36" s="66"/>
      <c r="H36" s="66"/>
      <c r="I36" s="66"/>
      <c r="J36" s="66"/>
      <c r="K36" s="66"/>
      <c r="L36" s="66"/>
      <c r="M36" s="66"/>
      <c r="N36" s="66"/>
      <c r="O36" s="55"/>
      <c r="P36" s="64" t="s">
        <v>244</v>
      </c>
      <c r="Q36" s="55"/>
      <c r="R36" s="55"/>
      <c r="S36" s="55"/>
      <c r="T36" s="55"/>
      <c r="U36" s="55"/>
      <c r="V36" s="55"/>
      <c r="W36" s="55"/>
      <c r="X36" s="55"/>
      <c r="Y36" s="55"/>
      <c r="Z36" s="55"/>
      <c r="AA36" s="55"/>
      <c r="AB36" s="55"/>
      <c r="AC36" s="55"/>
      <c r="AD36" s="55"/>
      <c r="AE36" s="55"/>
      <c r="AF36" s="55"/>
      <c r="AG36" s="55"/>
    </row>
    <row r="37" spans="1:33" x14ac:dyDescent="0.2">
      <c r="A37" s="64" t="s">
        <v>245</v>
      </c>
      <c r="B37" s="66">
        <v>41.955264510124181</v>
      </c>
      <c r="C37" s="66">
        <v>36.809191263444831</v>
      </c>
      <c r="D37" s="66">
        <v>32.841460955722397</v>
      </c>
      <c r="E37" s="66">
        <v>29.896540021014488</v>
      </c>
      <c r="F37" s="52"/>
      <c r="G37" s="66">
        <v>22.531470660750699</v>
      </c>
      <c r="H37" s="66">
        <v>34.690249240109893</v>
      </c>
      <c r="I37" s="66">
        <v>48.836016868051587</v>
      </c>
      <c r="J37" s="66">
        <v>57.028836278911513</v>
      </c>
      <c r="K37" s="66"/>
      <c r="L37" s="66">
        <v>47.40684937754628</v>
      </c>
      <c r="M37" s="66"/>
      <c r="N37" s="66">
        <v>39.639414019831548</v>
      </c>
      <c r="O37" s="67" t="s">
        <v>226</v>
      </c>
      <c r="P37" s="64" t="s">
        <v>246</v>
      </c>
      <c r="Q37" s="55"/>
      <c r="R37" s="55"/>
      <c r="S37" s="55"/>
      <c r="T37" s="55"/>
      <c r="U37" s="55"/>
      <c r="V37" s="55"/>
      <c r="W37" s="55"/>
      <c r="X37" s="55"/>
      <c r="Y37" s="55"/>
      <c r="Z37" s="55"/>
      <c r="AA37" s="55"/>
      <c r="AB37" s="55"/>
      <c r="AC37" s="55"/>
      <c r="AD37" s="55"/>
      <c r="AE37" s="55"/>
      <c r="AF37" s="55"/>
      <c r="AG37" s="55"/>
    </row>
    <row r="38" spans="1:33" x14ac:dyDescent="0.2">
      <c r="A38" s="64" t="s">
        <v>247</v>
      </c>
      <c r="B38" s="66"/>
      <c r="C38" s="66"/>
      <c r="D38" s="66"/>
      <c r="E38" s="66"/>
      <c r="F38" s="52"/>
      <c r="G38" s="66"/>
      <c r="H38" s="66"/>
      <c r="I38" s="66"/>
      <c r="J38" s="66"/>
      <c r="K38" s="66"/>
      <c r="L38" s="66"/>
      <c r="M38" s="66"/>
      <c r="N38" s="66"/>
      <c r="O38" s="67"/>
      <c r="P38" s="64" t="s">
        <v>248</v>
      </c>
      <c r="Q38" s="55"/>
      <c r="R38" s="55"/>
      <c r="S38" s="55"/>
      <c r="T38" s="55"/>
      <c r="U38" s="55"/>
      <c r="V38" s="55"/>
      <c r="W38" s="55"/>
      <c r="X38" s="55"/>
      <c r="Y38" s="55"/>
      <c r="Z38" s="55"/>
      <c r="AA38" s="55"/>
      <c r="AB38" s="55"/>
      <c r="AC38" s="55"/>
      <c r="AD38" s="55"/>
      <c r="AE38" s="55"/>
      <c r="AF38" s="55"/>
      <c r="AG38" s="55"/>
    </row>
    <row r="39" spans="1:33" x14ac:dyDescent="0.2">
      <c r="A39" s="64" t="s">
        <v>249</v>
      </c>
      <c r="B39" s="66">
        <v>1.8096987440319694</v>
      </c>
      <c r="C39" s="66">
        <v>1.8841774955361419</v>
      </c>
      <c r="D39" s="66">
        <v>1.9048597032726395</v>
      </c>
      <c r="E39" s="66">
        <v>1.8366706255817096</v>
      </c>
      <c r="F39" s="52"/>
      <c r="G39" s="66">
        <v>1.8999999999999997</v>
      </c>
      <c r="H39" s="66">
        <v>2</v>
      </c>
      <c r="I39" s="66">
        <v>1.9000000000000001</v>
      </c>
      <c r="J39" s="66">
        <v>1.8333333333333333</v>
      </c>
      <c r="K39" s="66"/>
      <c r="L39" s="66">
        <v>1.9333333333333333</v>
      </c>
      <c r="M39" s="66"/>
      <c r="N39" s="66">
        <v>2.1333333333333333</v>
      </c>
      <c r="O39" s="67"/>
      <c r="P39" s="64" t="s">
        <v>250</v>
      </c>
      <c r="Q39" s="55"/>
      <c r="R39" s="55"/>
      <c r="S39" s="55"/>
      <c r="T39" s="55"/>
      <c r="U39" s="55"/>
      <c r="V39" s="55"/>
      <c r="W39" s="55"/>
      <c r="X39" s="55"/>
      <c r="Y39" s="55"/>
      <c r="Z39" s="55"/>
      <c r="AA39" s="55"/>
      <c r="AB39" s="55"/>
      <c r="AC39" s="55"/>
      <c r="AD39" s="55"/>
      <c r="AE39" s="55"/>
      <c r="AF39" s="55"/>
      <c r="AG39" s="55"/>
    </row>
    <row r="40" spans="1:33" ht="6" customHeight="1" x14ac:dyDescent="0.2">
      <c r="A40" s="72"/>
      <c r="B40" s="73"/>
      <c r="C40" s="73"/>
      <c r="D40" s="73"/>
      <c r="E40" s="73"/>
      <c r="F40" s="73"/>
      <c r="G40" s="73"/>
      <c r="H40" s="73"/>
      <c r="I40" s="73"/>
      <c r="J40" s="73"/>
      <c r="K40" s="73"/>
      <c r="L40" s="73"/>
      <c r="M40" s="74"/>
      <c r="N40" s="73"/>
      <c r="O40" s="74"/>
      <c r="P40" s="72"/>
      <c r="Q40" s="55"/>
      <c r="R40" s="55"/>
      <c r="S40" s="55"/>
      <c r="T40" s="55"/>
      <c r="U40" s="55"/>
      <c r="V40" s="55"/>
      <c r="W40" s="55"/>
      <c r="X40" s="55"/>
      <c r="Y40" s="55"/>
      <c r="Z40" s="55"/>
      <c r="AA40" s="55"/>
      <c r="AB40" s="55"/>
      <c r="AC40" s="55"/>
      <c r="AD40" s="55"/>
      <c r="AE40" s="55"/>
      <c r="AF40" s="55"/>
      <c r="AG40" s="55"/>
    </row>
    <row r="41" spans="1:33" x14ac:dyDescent="0.2">
      <c r="F41" s="52"/>
      <c r="O41" s="75"/>
      <c r="P41" s="60"/>
      <c r="Q41" s="55"/>
      <c r="R41" s="55"/>
      <c r="S41" s="55"/>
      <c r="T41" s="55"/>
      <c r="U41" s="55"/>
      <c r="V41" s="55"/>
      <c r="W41" s="55"/>
      <c r="X41" s="55"/>
      <c r="Y41" s="55"/>
      <c r="Z41" s="55"/>
      <c r="AA41" s="55"/>
      <c r="AB41" s="55"/>
      <c r="AC41" s="55"/>
      <c r="AD41" s="55"/>
      <c r="AE41" s="55"/>
      <c r="AF41" s="55"/>
      <c r="AG41" s="55"/>
    </row>
    <row r="42" spans="1:33" x14ac:dyDescent="0.2">
      <c r="A42" s="75" t="s">
        <v>186</v>
      </c>
      <c r="F42" s="52"/>
      <c r="O42" s="76"/>
      <c r="Q42" s="55"/>
      <c r="R42" s="55"/>
      <c r="S42" s="55"/>
      <c r="T42" s="55"/>
      <c r="U42" s="55"/>
      <c r="V42" s="55"/>
      <c r="W42" s="55"/>
      <c r="X42" s="55"/>
      <c r="Y42" s="55"/>
      <c r="Z42" s="55"/>
      <c r="AA42" s="55"/>
      <c r="AB42" s="55"/>
      <c r="AC42" s="55"/>
      <c r="AD42" s="55"/>
      <c r="AE42" s="55"/>
      <c r="AF42" s="55"/>
      <c r="AG42" s="55"/>
    </row>
    <row r="43" spans="1:33" x14ac:dyDescent="0.2">
      <c r="A43" s="75" t="s">
        <v>187</v>
      </c>
      <c r="F43" s="52"/>
      <c r="O43" s="76"/>
      <c r="Q43" s="55"/>
      <c r="R43" s="55"/>
      <c r="S43" s="55"/>
      <c r="T43" s="55"/>
      <c r="U43" s="55"/>
      <c r="V43" s="55"/>
      <c r="W43" s="55"/>
      <c r="X43" s="55"/>
      <c r="Y43" s="55"/>
      <c r="Z43" s="55"/>
      <c r="AA43" s="55"/>
      <c r="AB43" s="55"/>
      <c r="AC43" s="55"/>
      <c r="AD43" s="55"/>
      <c r="AE43" s="55"/>
      <c r="AF43" s="55"/>
      <c r="AG43" s="55"/>
    </row>
    <row r="44" spans="1:33" x14ac:dyDescent="0.2">
      <c r="A44" s="75" t="s">
        <v>188</v>
      </c>
      <c r="F44" s="52"/>
      <c r="O44" s="76"/>
      <c r="Q44" s="55"/>
      <c r="R44" s="55"/>
      <c r="S44" s="55"/>
      <c r="T44" s="55"/>
      <c r="U44" s="55"/>
      <c r="V44" s="55"/>
      <c r="W44" s="55"/>
      <c r="X44" s="55"/>
      <c r="Y44" s="55"/>
      <c r="Z44" s="55"/>
      <c r="AA44" s="55"/>
      <c r="AB44" s="55"/>
      <c r="AC44" s="55"/>
      <c r="AD44" s="55"/>
      <c r="AE44" s="55"/>
      <c r="AF44" s="55"/>
      <c r="AG44" s="55"/>
    </row>
    <row r="45" spans="1:33" x14ac:dyDescent="0.2">
      <c r="A45" s="75" t="s">
        <v>821</v>
      </c>
      <c r="F45" s="52"/>
      <c r="O45" s="76"/>
      <c r="Q45" s="55"/>
      <c r="R45" s="55"/>
      <c r="S45" s="55"/>
      <c r="T45" s="55"/>
      <c r="U45" s="55"/>
      <c r="V45" s="55"/>
      <c r="W45" s="55"/>
      <c r="X45" s="55"/>
      <c r="Y45" s="55"/>
      <c r="Z45" s="55"/>
      <c r="AA45" s="55"/>
      <c r="AB45" s="55"/>
      <c r="AC45" s="55"/>
      <c r="AD45" s="55"/>
      <c r="AE45" s="55"/>
      <c r="AF45" s="55"/>
      <c r="AG45" s="55"/>
    </row>
    <row r="46" spans="1:33" x14ac:dyDescent="0.2">
      <c r="A46" s="75" t="s">
        <v>822</v>
      </c>
      <c r="F46" s="52"/>
      <c r="O46" s="76"/>
      <c r="Q46" s="55"/>
      <c r="R46" s="55"/>
      <c r="S46" s="55"/>
      <c r="T46" s="55"/>
      <c r="U46" s="55"/>
      <c r="V46" s="55"/>
      <c r="W46" s="55"/>
      <c r="X46" s="55"/>
      <c r="Y46" s="55"/>
      <c r="Z46" s="55"/>
      <c r="AA46" s="55"/>
      <c r="AB46" s="55"/>
      <c r="AC46" s="55"/>
      <c r="AD46" s="55"/>
      <c r="AE46" s="55"/>
      <c r="AF46" s="55"/>
      <c r="AG46" s="55"/>
    </row>
    <row r="47" spans="1:33" x14ac:dyDescent="0.2">
      <c r="A47" s="75" t="s">
        <v>823</v>
      </c>
      <c r="Q47" s="55"/>
      <c r="R47" s="55"/>
      <c r="S47" s="55"/>
      <c r="T47" s="55"/>
      <c r="U47" s="55"/>
      <c r="V47" s="55"/>
      <c r="W47" s="55"/>
      <c r="X47" s="55"/>
      <c r="Y47" s="55"/>
      <c r="Z47" s="55"/>
      <c r="AA47" s="55"/>
      <c r="AB47" s="55"/>
      <c r="AC47" s="55"/>
      <c r="AD47" s="55"/>
      <c r="AE47" s="55"/>
      <c r="AF47" s="55"/>
      <c r="AG47" s="55"/>
    </row>
    <row r="48" spans="1:33" x14ac:dyDescent="0.2">
      <c r="A48" s="75" t="s">
        <v>824</v>
      </c>
      <c r="Q48" s="55"/>
      <c r="R48" s="55"/>
      <c r="S48" s="55"/>
      <c r="T48" s="55"/>
      <c r="U48" s="55"/>
      <c r="V48" s="55"/>
      <c r="W48" s="55"/>
      <c r="X48" s="55"/>
      <c r="Y48" s="55"/>
      <c r="Z48" s="55"/>
      <c r="AA48" s="55"/>
      <c r="AB48" s="55"/>
      <c r="AC48" s="55"/>
      <c r="AD48" s="55"/>
      <c r="AE48" s="55"/>
      <c r="AF48" s="55"/>
      <c r="AG48" s="55"/>
    </row>
    <row r="49" spans="1:33" x14ac:dyDescent="0.2">
      <c r="A49" s="75" t="s">
        <v>825</v>
      </c>
      <c r="B49" s="55"/>
      <c r="C49" s="55"/>
      <c r="D49" s="55"/>
      <c r="E49" s="55"/>
      <c r="F49" s="55"/>
      <c r="G49" s="55"/>
      <c r="H49" s="55"/>
      <c r="I49" s="55"/>
      <c r="J49" s="55"/>
      <c r="K49" s="55"/>
      <c r="L49" s="55"/>
      <c r="M49" s="60"/>
      <c r="N49" s="55"/>
      <c r="O49" s="60"/>
      <c r="Q49" s="55"/>
      <c r="R49" s="55"/>
      <c r="S49" s="55"/>
      <c r="T49" s="55"/>
      <c r="U49" s="55"/>
      <c r="V49" s="55"/>
      <c r="W49" s="55"/>
      <c r="X49" s="55"/>
      <c r="Y49" s="55"/>
      <c r="Z49" s="55"/>
      <c r="AA49" s="55"/>
      <c r="AB49" s="55"/>
      <c r="AC49" s="55"/>
      <c r="AD49" s="55"/>
      <c r="AE49" s="55"/>
      <c r="AF49" s="55"/>
      <c r="AG49" s="55"/>
    </row>
    <row r="50" spans="1:33" x14ac:dyDescent="0.2">
      <c r="A50" s="75" t="s">
        <v>826</v>
      </c>
    </row>
    <row r="51" spans="1:33" x14ac:dyDescent="0.2">
      <c r="A51" s="75"/>
    </row>
    <row r="52" spans="1:33" x14ac:dyDescent="0.2">
      <c r="A52" s="75" t="s">
        <v>192</v>
      </c>
    </row>
    <row r="53" spans="1:33" x14ac:dyDescent="0.2">
      <c r="A53" s="75" t="s">
        <v>193</v>
      </c>
    </row>
    <row r="54" spans="1:33" x14ac:dyDescent="0.2">
      <c r="A54" s="75" t="s">
        <v>194</v>
      </c>
    </row>
    <row r="55" spans="1:33" x14ac:dyDescent="0.2">
      <c r="A55" s="75" t="s">
        <v>827</v>
      </c>
    </row>
    <row r="56" spans="1:33" x14ac:dyDescent="0.2">
      <c r="A56" s="75" t="s">
        <v>828</v>
      </c>
    </row>
    <row r="57" spans="1:33" x14ac:dyDescent="0.2">
      <c r="A57" s="75" t="s">
        <v>829</v>
      </c>
    </row>
    <row r="58" spans="1:33" x14ac:dyDescent="0.2">
      <c r="A58" s="75" t="s">
        <v>830</v>
      </c>
    </row>
    <row r="59" spans="1:33" x14ac:dyDescent="0.2">
      <c r="A59" s="75" t="s">
        <v>831</v>
      </c>
    </row>
    <row r="60" spans="1:33" x14ac:dyDescent="0.2">
      <c r="A60" s="60" t="s">
        <v>832</v>
      </c>
    </row>
    <row r="69" spans="1:1" s="55" customFormat="1" x14ac:dyDescent="0.2">
      <c r="A69" s="75"/>
    </row>
    <row r="70" spans="1:1" s="55" customFormat="1" x14ac:dyDescent="0.2">
      <c r="A70" s="75"/>
    </row>
    <row r="77" spans="1:1" s="55" customFormat="1" x14ac:dyDescent="0.2">
      <c r="A77" s="75"/>
    </row>
    <row r="78" spans="1:1" s="55" customFormat="1" x14ac:dyDescent="0.2">
      <c r="A78" s="75"/>
    </row>
  </sheetData>
  <pageMargins left="0.6" right="0" top="1" bottom="0.31" header="0.17" footer="0.18"/>
  <pageSetup scale="84" orientation="landscape"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36"/>
  <sheetViews>
    <sheetView showGridLines="0" zoomScaleNormal="100" workbookViewId="0">
      <selection activeCell="W16" sqref="W16"/>
    </sheetView>
  </sheetViews>
  <sheetFormatPr defaultColWidth="11.6640625" defaultRowHeight="11.25" x14ac:dyDescent="0.2"/>
  <cols>
    <col min="1" max="1" width="37.5" style="83" customWidth="1"/>
    <col min="2" max="2" width="7.33203125" style="83" customWidth="1"/>
    <col min="3" max="3" width="15.1640625" style="83" customWidth="1"/>
    <col min="4" max="6" width="9.6640625" style="83" customWidth="1"/>
    <col min="7" max="7" width="1.6640625" style="83" bestFit="1" customWidth="1"/>
    <col min="8" max="21" width="9.6640625" style="83" customWidth="1"/>
    <col min="22" max="22" width="2" style="83" customWidth="1"/>
    <col min="23" max="23" width="47" style="83" customWidth="1"/>
    <col min="24" max="24" width="47.6640625" style="83" customWidth="1"/>
    <col min="25" max="16384" width="11.6640625" style="83"/>
  </cols>
  <sheetData>
    <row r="1" spans="1:23" s="80" customFormat="1" x14ac:dyDescent="0.2">
      <c r="A1" s="77">
        <v>3</v>
      </c>
      <c r="B1" s="77"/>
      <c r="C1" s="78"/>
      <c r="D1" s="78"/>
      <c r="E1" s="78"/>
      <c r="F1" s="78"/>
      <c r="G1" s="78"/>
      <c r="H1" s="78"/>
      <c r="I1" s="78"/>
      <c r="J1" s="78"/>
      <c r="K1" s="78"/>
      <c r="L1" s="78"/>
      <c r="M1" s="78"/>
      <c r="N1" s="78"/>
      <c r="O1" s="78"/>
      <c r="P1" s="78"/>
      <c r="Q1" s="78"/>
      <c r="R1" s="78"/>
      <c r="S1" s="78"/>
      <c r="T1" s="78"/>
      <c r="U1" s="78"/>
      <c r="V1" s="78"/>
      <c r="W1" s="79">
        <v>3</v>
      </c>
    </row>
    <row r="2" spans="1:23" x14ac:dyDescent="0.2">
      <c r="A2" s="81" t="s">
        <v>0</v>
      </c>
      <c r="B2" s="81"/>
      <c r="C2" s="82"/>
      <c r="D2" s="82"/>
      <c r="E2" s="82"/>
      <c r="F2" s="82"/>
      <c r="G2" s="82"/>
      <c r="H2" s="82"/>
      <c r="I2" s="82"/>
      <c r="J2" s="82"/>
      <c r="K2" s="82"/>
      <c r="L2" s="82"/>
      <c r="M2" s="82"/>
      <c r="N2" s="82"/>
      <c r="O2" s="82"/>
      <c r="P2" s="82"/>
      <c r="Q2" s="82"/>
      <c r="R2" s="82"/>
      <c r="S2" s="82"/>
      <c r="T2" s="82"/>
      <c r="U2" s="82"/>
      <c r="V2" s="82"/>
      <c r="W2" s="78" t="s">
        <v>0</v>
      </c>
    </row>
    <row r="3" spans="1:23" x14ac:dyDescent="0.2">
      <c r="A3" s="84" t="s">
        <v>7</v>
      </c>
      <c r="B3" s="84"/>
      <c r="C3" s="82"/>
      <c r="D3" s="82"/>
      <c r="E3" s="82"/>
      <c r="F3" s="82"/>
      <c r="G3" s="82"/>
      <c r="H3" s="82"/>
      <c r="I3" s="82"/>
      <c r="J3" s="82"/>
      <c r="K3" s="82"/>
      <c r="L3" s="82"/>
      <c r="M3" s="82"/>
      <c r="N3" s="82"/>
      <c r="O3" s="82"/>
      <c r="P3" s="82"/>
      <c r="Q3" s="82"/>
      <c r="R3" s="82"/>
      <c r="S3" s="82"/>
      <c r="T3" s="82"/>
      <c r="U3" s="82"/>
      <c r="V3" s="82"/>
      <c r="W3" s="85" t="s">
        <v>251</v>
      </c>
    </row>
    <row r="4" spans="1:23" x14ac:dyDescent="0.2">
      <c r="A4" s="86"/>
      <c r="B4" s="86"/>
      <c r="C4" s="82"/>
      <c r="D4" s="82"/>
      <c r="E4" s="82"/>
      <c r="F4" s="87"/>
      <c r="G4" s="87"/>
      <c r="H4" s="82"/>
      <c r="I4" s="82"/>
      <c r="J4" s="82"/>
      <c r="K4" s="82"/>
      <c r="L4" s="82"/>
      <c r="M4" s="82"/>
      <c r="N4" s="82"/>
      <c r="O4" s="82"/>
      <c r="P4" s="82"/>
      <c r="Q4" s="82"/>
      <c r="R4" s="82"/>
      <c r="S4" s="82"/>
      <c r="T4" s="82"/>
      <c r="U4" s="82"/>
      <c r="V4" s="82"/>
      <c r="W4" s="82"/>
    </row>
    <row r="5" spans="1:23" ht="15.95" customHeight="1" x14ac:dyDescent="0.2">
      <c r="A5" s="88"/>
      <c r="B5" s="89"/>
      <c r="C5" s="82"/>
      <c r="D5" s="82"/>
      <c r="E5" s="82"/>
      <c r="F5" s="87"/>
      <c r="G5" s="87"/>
      <c r="H5" s="82"/>
      <c r="I5" s="82"/>
      <c r="J5" s="90"/>
      <c r="K5" s="90"/>
      <c r="L5" s="90"/>
      <c r="M5" s="90"/>
      <c r="N5" s="90"/>
      <c r="O5" s="90"/>
      <c r="P5" s="90"/>
      <c r="Q5" s="90"/>
      <c r="R5" s="90"/>
      <c r="S5" s="90"/>
      <c r="T5" s="90"/>
      <c r="U5" s="90"/>
      <c r="V5" s="90"/>
      <c r="W5" s="82"/>
    </row>
    <row r="6" spans="1:23" ht="15.95" customHeight="1" x14ac:dyDescent="0.2">
      <c r="A6" s="499"/>
      <c r="B6" s="499"/>
      <c r="C6" s="500">
        <v>2002</v>
      </c>
      <c r="D6" s="500">
        <v>2003</v>
      </c>
      <c r="E6" s="500">
        <v>2004</v>
      </c>
      <c r="F6" s="500">
        <v>2005</v>
      </c>
      <c r="G6" s="501" t="s">
        <v>253</v>
      </c>
      <c r="H6" s="500">
        <v>2005</v>
      </c>
      <c r="I6" s="500">
        <v>2006</v>
      </c>
      <c r="J6" s="502">
        <v>2007</v>
      </c>
      <c r="K6" s="502">
        <v>2008</v>
      </c>
      <c r="L6" s="502">
        <v>2009</v>
      </c>
      <c r="M6" s="502">
        <v>2010</v>
      </c>
      <c r="N6" s="502">
        <v>2011</v>
      </c>
      <c r="O6" s="502">
        <v>2012</v>
      </c>
      <c r="P6" s="502">
        <v>2013</v>
      </c>
      <c r="Q6" s="502">
        <v>2014</v>
      </c>
      <c r="R6" s="91">
        <v>2015</v>
      </c>
      <c r="S6" s="91">
        <v>2016</v>
      </c>
      <c r="T6" s="502">
        <v>2017</v>
      </c>
      <c r="U6" s="502">
        <v>2018</v>
      </c>
      <c r="V6" s="92" t="s">
        <v>40</v>
      </c>
      <c r="W6" s="82"/>
    </row>
    <row r="7" spans="1:23" x14ac:dyDescent="0.2">
      <c r="A7" s="93"/>
      <c r="B7" s="93"/>
      <c r="C7" s="80" t="s">
        <v>254</v>
      </c>
      <c r="D7" s="95"/>
      <c r="E7" s="95"/>
      <c r="F7" s="95"/>
      <c r="G7" s="95"/>
      <c r="H7" s="96"/>
      <c r="I7" s="96"/>
      <c r="J7" s="94" t="s">
        <v>255</v>
      </c>
      <c r="L7" s="96"/>
      <c r="M7" s="96"/>
      <c r="N7" s="96"/>
      <c r="O7" s="96"/>
      <c r="P7" s="96"/>
      <c r="Q7" s="96"/>
      <c r="R7" s="96"/>
      <c r="S7" s="96"/>
      <c r="T7" s="96"/>
      <c r="U7" s="96"/>
      <c r="V7" s="97"/>
      <c r="W7" s="82"/>
    </row>
    <row r="8" spans="1:23" ht="15.95" customHeight="1" x14ac:dyDescent="0.2">
      <c r="A8" s="93"/>
      <c r="B8" s="93"/>
      <c r="C8" s="80" t="s">
        <v>256</v>
      </c>
      <c r="E8" s="98"/>
      <c r="F8" s="95"/>
      <c r="G8" s="99" t="s">
        <v>253</v>
      </c>
      <c r="J8" s="94" t="s">
        <v>257</v>
      </c>
      <c r="L8" s="96"/>
      <c r="M8" s="100"/>
      <c r="N8" s="96"/>
      <c r="O8" s="96"/>
      <c r="P8" s="96"/>
      <c r="Q8" s="96"/>
      <c r="R8" s="96"/>
      <c r="S8" s="96"/>
      <c r="T8" s="96"/>
      <c r="U8" s="96"/>
      <c r="V8" s="97"/>
      <c r="W8" s="82"/>
    </row>
    <row r="9" spans="1:23" ht="14.1" customHeight="1" x14ac:dyDescent="0.2">
      <c r="A9" s="101"/>
      <c r="B9" s="101"/>
      <c r="C9" s="82"/>
      <c r="D9" s="82"/>
      <c r="E9" s="82"/>
      <c r="F9" s="82"/>
      <c r="G9" s="102"/>
      <c r="H9" s="82"/>
      <c r="I9" s="82"/>
      <c r="J9" s="82"/>
      <c r="K9" s="82"/>
      <c r="L9" s="82"/>
      <c r="M9" s="82"/>
      <c r="N9" s="82"/>
      <c r="O9" s="82"/>
      <c r="P9" s="82"/>
      <c r="Q9" s="82"/>
      <c r="R9" s="82"/>
      <c r="S9" s="82"/>
      <c r="T9" s="82"/>
      <c r="U9" s="82"/>
      <c r="V9" s="82"/>
      <c r="W9" s="82"/>
    </row>
    <row r="10" spans="1:23" s="80" customFormat="1" ht="14.1" customHeight="1" x14ac:dyDescent="0.2">
      <c r="A10" s="103" t="s">
        <v>258</v>
      </c>
      <c r="B10" s="103"/>
      <c r="C10" s="104">
        <v>235235.596752907</v>
      </c>
      <c r="D10" s="104">
        <v>256023.46237514101</v>
      </c>
      <c r="E10" s="104">
        <v>279141.28863172402</v>
      </c>
      <c r="F10" s="104">
        <v>304763.52855029597</v>
      </c>
      <c r="G10" s="105" t="s">
        <v>253</v>
      </c>
      <c r="H10" s="104">
        <v>528055.942503414</v>
      </c>
      <c r="I10" s="104">
        <v>570549.40422073205</v>
      </c>
      <c r="J10" s="104">
        <v>621942.50264609104</v>
      </c>
      <c r="K10" s="104">
        <v>647176.15974121203</v>
      </c>
      <c r="L10" s="104">
        <v>608872.87641287397</v>
      </c>
      <c r="M10" s="104">
        <v>670523.67944179801</v>
      </c>
      <c r="N10" s="104">
        <v>710781.59722060105</v>
      </c>
      <c r="O10" s="104">
        <v>703485.98945894896</v>
      </c>
      <c r="P10" s="104">
        <v>720407.10530281498</v>
      </c>
      <c r="Q10" s="104">
        <v>702306.045963365</v>
      </c>
      <c r="R10" s="104">
        <v>721487.14663803997</v>
      </c>
      <c r="S10" s="104">
        <v>706477.84859884297</v>
      </c>
      <c r="T10" s="104">
        <v>725330.84852159</v>
      </c>
      <c r="U10" s="104">
        <v>707091.75439442205</v>
      </c>
      <c r="V10" s="106"/>
      <c r="W10" s="103" t="s">
        <v>259</v>
      </c>
    </row>
    <row r="11" spans="1:23" ht="14.1" customHeight="1" x14ac:dyDescent="0.2">
      <c r="A11" s="107" t="s">
        <v>260</v>
      </c>
      <c r="B11" s="107"/>
      <c r="C11" s="108">
        <v>14802.365091092301</v>
      </c>
      <c r="D11" s="108">
        <v>15819.555830118201</v>
      </c>
      <c r="E11" s="108">
        <v>15577.8472314023</v>
      </c>
      <c r="F11" s="108">
        <v>17308.6606397549</v>
      </c>
      <c r="G11" s="108">
        <v>6212.8</v>
      </c>
      <c r="H11" s="108">
        <v>48189.745884629301</v>
      </c>
      <c r="I11" s="108">
        <v>47936.484341988296</v>
      </c>
      <c r="J11" s="108">
        <v>52029.1013921739</v>
      </c>
      <c r="K11" s="108">
        <v>50891.838249822598</v>
      </c>
      <c r="L11" s="108">
        <v>37608.327168047799</v>
      </c>
      <c r="M11" s="108">
        <v>52472.634143656403</v>
      </c>
      <c r="N11" s="108">
        <v>51198.344981551498</v>
      </c>
      <c r="O11" s="108">
        <v>44606.479743503704</v>
      </c>
      <c r="P11" s="108">
        <v>49725.7956680766</v>
      </c>
      <c r="Q11" s="108">
        <v>51269.410289254098</v>
      </c>
      <c r="R11" s="108">
        <v>55136.129587925301</v>
      </c>
      <c r="S11" s="108">
        <v>52535.389584640703</v>
      </c>
      <c r="T11" s="108">
        <v>54135.144508351499</v>
      </c>
      <c r="U11" s="108">
        <v>46462.044811138898</v>
      </c>
      <c r="V11" s="109"/>
      <c r="W11" s="107" t="s">
        <v>261</v>
      </c>
    </row>
    <row r="12" spans="1:23" ht="14.1" customHeight="1" x14ac:dyDescent="0.2">
      <c r="A12" s="107" t="s">
        <v>262</v>
      </c>
      <c r="B12" s="107"/>
      <c r="C12" s="108">
        <v>4916.01502989655</v>
      </c>
      <c r="D12" s="108">
        <v>5099.0331406798396</v>
      </c>
      <c r="E12" s="108">
        <v>5077.5427934510199</v>
      </c>
      <c r="F12" s="108">
        <v>5068.1461616996803</v>
      </c>
      <c r="G12" s="105" t="s">
        <v>253</v>
      </c>
      <c r="H12" s="108">
        <v>24246.349120736701</v>
      </c>
      <c r="I12" s="108">
        <v>25556.078416780601</v>
      </c>
      <c r="J12" s="108">
        <v>24931.182361849002</v>
      </c>
      <c r="K12" s="108">
        <v>24648.436811774402</v>
      </c>
      <c r="L12" s="108">
        <v>24709.877893311401</v>
      </c>
      <c r="M12" s="108">
        <v>25098.7921867679</v>
      </c>
      <c r="N12" s="108">
        <v>23635.522772553701</v>
      </c>
      <c r="O12" s="108">
        <v>23350.224482872101</v>
      </c>
      <c r="P12" s="108">
        <v>22405.166401779101</v>
      </c>
      <c r="Q12" s="108">
        <v>22755.051961728299</v>
      </c>
      <c r="R12" s="108">
        <v>23129.974763163998</v>
      </c>
      <c r="S12" s="108">
        <v>21862.656278915001</v>
      </c>
      <c r="T12" s="108">
        <v>21113.400490973501</v>
      </c>
      <c r="U12" s="108">
        <v>21281.339072654901</v>
      </c>
      <c r="V12" s="109"/>
      <c r="W12" s="107" t="s">
        <v>263</v>
      </c>
    </row>
    <row r="13" spans="1:23" ht="14.1" customHeight="1" x14ac:dyDescent="0.2">
      <c r="A13" s="107" t="s">
        <v>264</v>
      </c>
      <c r="B13" s="107"/>
      <c r="C13" s="108">
        <v>36176.069201442602</v>
      </c>
      <c r="D13" s="108">
        <v>41952.370162310399</v>
      </c>
      <c r="E13" s="108">
        <v>46976.609542820603</v>
      </c>
      <c r="F13" s="108">
        <v>50480.320867741699</v>
      </c>
      <c r="G13" s="105" t="s">
        <v>253</v>
      </c>
      <c r="H13" s="108">
        <v>98685.714521410395</v>
      </c>
      <c r="I13" s="108">
        <v>107665.90371949101</v>
      </c>
      <c r="J13" s="108">
        <v>115777.417926596</v>
      </c>
      <c r="K13" s="108">
        <v>119969.834518658</v>
      </c>
      <c r="L13" s="108">
        <v>111260.235188149</v>
      </c>
      <c r="M13" s="108">
        <v>123396.437156716</v>
      </c>
      <c r="N13" s="108">
        <v>132856.759558096</v>
      </c>
      <c r="O13" s="108">
        <v>128986.208718318</v>
      </c>
      <c r="P13" s="108">
        <v>130925.557184758</v>
      </c>
      <c r="Q13" s="108">
        <v>124308.51754119901</v>
      </c>
      <c r="R13" s="108">
        <v>125260.636657611</v>
      </c>
      <c r="S13" s="108">
        <v>118244.613424159</v>
      </c>
      <c r="T13" s="108">
        <v>121282.819388854</v>
      </c>
      <c r="U13" s="108">
        <v>115413.247906366</v>
      </c>
      <c r="V13" s="109"/>
      <c r="W13" s="107" t="s">
        <v>53</v>
      </c>
    </row>
    <row r="14" spans="1:23" ht="14.1" customHeight="1" x14ac:dyDescent="0.2">
      <c r="A14" s="107" t="s">
        <v>265</v>
      </c>
      <c r="B14" s="107"/>
      <c r="C14" s="108">
        <v>7182.4547476114003</v>
      </c>
      <c r="D14" s="108">
        <v>7680.7001455135296</v>
      </c>
      <c r="E14" s="108">
        <v>8183.4463948247203</v>
      </c>
      <c r="F14" s="108">
        <v>8594.5304029597191</v>
      </c>
      <c r="G14" s="105" t="s">
        <v>253</v>
      </c>
      <c r="H14" s="108">
        <v>9234.7184223108707</v>
      </c>
      <c r="I14" s="108">
        <v>9774.9225366228402</v>
      </c>
      <c r="J14" s="108">
        <v>10025.095581477</v>
      </c>
      <c r="K14" s="108">
        <v>10510.928026972801</v>
      </c>
      <c r="L14" s="108">
        <v>10455.7484682922</v>
      </c>
      <c r="M14" s="108">
        <v>10637.8525912354</v>
      </c>
      <c r="N14" s="108">
        <v>11142.2519622284</v>
      </c>
      <c r="O14" s="108">
        <v>11661.916200276901</v>
      </c>
      <c r="P14" s="108">
        <v>11718.3627721338</v>
      </c>
      <c r="Q14" s="108">
        <v>11948.776729830999</v>
      </c>
      <c r="R14" s="108">
        <v>12477.406837639999</v>
      </c>
      <c r="S14" s="108">
        <v>12600.9408271377</v>
      </c>
      <c r="T14" s="108">
        <v>12473.0979999723</v>
      </c>
      <c r="U14" s="108">
        <v>12497.254836771001</v>
      </c>
      <c r="V14" s="109"/>
      <c r="W14" s="107" t="s">
        <v>266</v>
      </c>
    </row>
    <row r="15" spans="1:23" ht="14.1" customHeight="1" x14ac:dyDescent="0.2">
      <c r="A15" s="107" t="s">
        <v>267</v>
      </c>
      <c r="B15" s="107"/>
      <c r="C15" s="108">
        <v>8409.5992006106007</v>
      </c>
      <c r="D15" s="108">
        <v>11300.054170103</v>
      </c>
      <c r="E15" s="108">
        <v>14622.7182178766</v>
      </c>
      <c r="F15" s="108">
        <v>17605.251751704898</v>
      </c>
      <c r="G15" s="105" t="s">
        <v>253</v>
      </c>
      <c r="H15" s="108">
        <v>16763.244906887699</v>
      </c>
      <c r="I15" s="108">
        <v>18837.793479817199</v>
      </c>
      <c r="J15" s="108">
        <v>20865.051917051798</v>
      </c>
      <c r="K15" s="108">
        <v>21741.135452033999</v>
      </c>
      <c r="L15" s="108">
        <v>19065.8016802487</v>
      </c>
      <c r="M15" s="108">
        <v>20929.952543103602</v>
      </c>
      <c r="N15" s="108">
        <v>22927.827779340299</v>
      </c>
      <c r="O15" s="108">
        <v>22369.4937520987</v>
      </c>
      <c r="P15" s="108">
        <v>22346.0055103007</v>
      </c>
      <c r="Q15" s="108">
        <v>21895.061992732499</v>
      </c>
      <c r="R15" s="108">
        <v>22553.656100760199</v>
      </c>
      <c r="S15" s="108">
        <v>20028.8601564694</v>
      </c>
      <c r="T15" s="108">
        <v>22123.1773016363</v>
      </c>
      <c r="U15" s="108">
        <v>22387.695218804001</v>
      </c>
      <c r="V15" s="109"/>
      <c r="W15" s="107" t="s">
        <v>268</v>
      </c>
    </row>
    <row r="16" spans="1:23" ht="14.1" customHeight="1" x14ac:dyDescent="0.2">
      <c r="A16" s="107" t="s">
        <v>58</v>
      </c>
      <c r="B16" s="107"/>
      <c r="C16" s="108"/>
      <c r="D16" s="108"/>
      <c r="E16" s="108"/>
      <c r="F16" s="108"/>
      <c r="H16" s="108"/>
      <c r="I16" s="108"/>
      <c r="J16" s="108"/>
      <c r="K16" s="108"/>
      <c r="L16" s="108"/>
      <c r="M16" s="108"/>
      <c r="N16" s="108"/>
      <c r="O16" s="108"/>
      <c r="P16" s="108"/>
      <c r="Q16" s="108"/>
      <c r="R16" s="108"/>
      <c r="S16" s="108"/>
      <c r="T16" s="108"/>
      <c r="U16" s="108"/>
      <c r="V16" s="109"/>
      <c r="W16" s="107" t="s">
        <v>269</v>
      </c>
    </row>
    <row r="17" spans="1:35" ht="14.1" customHeight="1" x14ac:dyDescent="0.2">
      <c r="A17" s="107" t="s">
        <v>270</v>
      </c>
      <c r="B17" s="107"/>
      <c r="C17" s="108">
        <v>33477.126201293999</v>
      </c>
      <c r="D17" s="108">
        <v>37382.515812417099</v>
      </c>
      <c r="E17" s="108">
        <v>42028.475378229799</v>
      </c>
      <c r="F17" s="108">
        <v>46019.506509468702</v>
      </c>
      <c r="G17" s="105" t="s">
        <v>253</v>
      </c>
      <c r="H17" s="108">
        <v>74064.733399750301</v>
      </c>
      <c r="I17" s="108">
        <v>81913.530987812104</v>
      </c>
      <c r="J17" s="108">
        <v>91372.520096203996</v>
      </c>
      <c r="K17" s="108">
        <v>95745.628625136495</v>
      </c>
      <c r="L17" s="108">
        <v>88538.846698142006</v>
      </c>
      <c r="M17" s="108">
        <v>99458.215429714794</v>
      </c>
      <c r="N17" s="108">
        <v>109505.017967355</v>
      </c>
      <c r="O17" s="108">
        <v>106915.797068997</v>
      </c>
      <c r="P17" s="108">
        <v>109311.312867994</v>
      </c>
      <c r="Q17" s="108">
        <v>102446.702871576</v>
      </c>
      <c r="R17" s="108">
        <v>105841.663208125</v>
      </c>
      <c r="S17" s="108">
        <v>102966.00579886101</v>
      </c>
      <c r="T17" s="108">
        <v>105196.28310899599</v>
      </c>
      <c r="U17" s="108">
        <v>100888.306694714</v>
      </c>
      <c r="V17" s="109"/>
      <c r="W17" s="107" t="s">
        <v>271</v>
      </c>
    </row>
    <row r="18" spans="1:35" ht="14.1" customHeight="1" x14ac:dyDescent="0.2">
      <c r="A18" s="107" t="s">
        <v>272</v>
      </c>
      <c r="B18" s="107"/>
      <c r="C18" s="108">
        <v>20664.2867710313</v>
      </c>
      <c r="D18" s="108">
        <v>22362.796891607399</v>
      </c>
      <c r="E18" s="108">
        <v>25370.290876804502</v>
      </c>
      <c r="F18" s="108">
        <v>29130.827213144199</v>
      </c>
      <c r="G18" s="105" t="s">
        <v>253</v>
      </c>
      <c r="H18" s="108">
        <v>34242.690381191198</v>
      </c>
      <c r="I18" s="108">
        <v>38535.789207214497</v>
      </c>
      <c r="J18" s="108">
        <v>43428.483676381802</v>
      </c>
      <c r="K18" s="108">
        <v>45790.3030887844</v>
      </c>
      <c r="L18" s="108">
        <v>45485.319735396901</v>
      </c>
      <c r="M18" s="108">
        <v>49529.9265318588</v>
      </c>
      <c r="N18" s="108">
        <v>52202.735876076098</v>
      </c>
      <c r="O18" s="108">
        <v>52514.8300307299</v>
      </c>
      <c r="P18" s="108">
        <v>53754.4186726513</v>
      </c>
      <c r="Q18" s="108">
        <v>54167.993999405298</v>
      </c>
      <c r="R18" s="108">
        <v>55810.948364987999</v>
      </c>
      <c r="S18" s="108">
        <v>57708.770863313701</v>
      </c>
      <c r="T18" s="108">
        <v>59010.245783015998</v>
      </c>
      <c r="U18" s="108">
        <v>57303.672209178199</v>
      </c>
      <c r="V18" s="109"/>
      <c r="W18" s="107" t="s">
        <v>273</v>
      </c>
    </row>
    <row r="19" spans="1:35" ht="14.1" customHeight="1" x14ac:dyDescent="0.2">
      <c r="A19" s="107" t="s">
        <v>274</v>
      </c>
      <c r="B19" s="107"/>
      <c r="C19" s="108"/>
      <c r="D19" s="108"/>
      <c r="E19" s="108"/>
      <c r="F19" s="108"/>
      <c r="G19" s="105"/>
      <c r="H19" s="108"/>
      <c r="I19" s="108"/>
      <c r="J19" s="108"/>
      <c r="K19" s="108"/>
      <c r="L19" s="108"/>
      <c r="M19" s="108"/>
      <c r="N19" s="108"/>
      <c r="O19" s="108"/>
      <c r="P19" s="108"/>
      <c r="Q19" s="108"/>
      <c r="R19" s="108"/>
      <c r="S19" s="108"/>
      <c r="T19" s="108"/>
      <c r="U19" s="108"/>
      <c r="V19" s="109"/>
      <c r="W19" s="110" t="s">
        <v>65</v>
      </c>
      <c r="X19" s="111"/>
      <c r="Y19" s="111"/>
      <c r="Z19" s="111"/>
      <c r="AA19" s="111"/>
      <c r="AB19" s="111"/>
      <c r="AC19" s="111"/>
      <c r="AD19" s="111"/>
      <c r="AE19" s="111"/>
      <c r="AF19" s="111"/>
      <c r="AG19" s="111"/>
      <c r="AH19" s="111"/>
      <c r="AI19" s="111"/>
    </row>
    <row r="20" spans="1:35" ht="14.1" customHeight="1" x14ac:dyDescent="0.2">
      <c r="A20" s="107" t="s">
        <v>275</v>
      </c>
      <c r="B20" s="107"/>
      <c r="C20" s="108">
        <v>49993.178088804401</v>
      </c>
      <c r="D20" s="108">
        <v>49448.2241553981</v>
      </c>
      <c r="E20" s="108">
        <v>50513.716687212996</v>
      </c>
      <c r="F20" s="108">
        <v>54117.721227407601</v>
      </c>
      <c r="G20" s="105" t="s">
        <v>253</v>
      </c>
      <c r="H20" s="108">
        <v>72665.536670000496</v>
      </c>
      <c r="I20" s="108">
        <v>78576.527677293299</v>
      </c>
      <c r="J20" s="108">
        <v>84544.663507221296</v>
      </c>
      <c r="K20" s="108">
        <v>89347.011643662598</v>
      </c>
      <c r="L20" s="108">
        <v>87462.540608988798</v>
      </c>
      <c r="M20" s="108">
        <v>90959.240154857893</v>
      </c>
      <c r="N20" s="108">
        <v>96231.324344487497</v>
      </c>
      <c r="O20" s="108">
        <v>97644.647095904002</v>
      </c>
      <c r="P20" s="108">
        <v>98924.321774653494</v>
      </c>
      <c r="Q20" s="108">
        <v>97802.768336156296</v>
      </c>
      <c r="R20" s="108">
        <v>99427.793193274207</v>
      </c>
      <c r="S20" s="108">
        <v>98483.469305742794</v>
      </c>
      <c r="T20" s="108">
        <v>101993.304048434</v>
      </c>
      <c r="U20" s="108">
        <v>104810.46072423999</v>
      </c>
      <c r="V20" s="109"/>
      <c r="W20" s="110" t="s">
        <v>276</v>
      </c>
      <c r="X20" s="111"/>
      <c r="Y20" s="111"/>
      <c r="Z20" s="111"/>
      <c r="AA20" s="111"/>
      <c r="AB20" s="111"/>
      <c r="AC20" s="111"/>
      <c r="AD20" s="111"/>
      <c r="AE20" s="111"/>
      <c r="AF20" s="111"/>
      <c r="AG20" s="111"/>
      <c r="AH20" s="111"/>
      <c r="AI20" s="111"/>
    </row>
    <row r="21" spans="1:35" ht="14.1" customHeight="1" x14ac:dyDescent="0.2">
      <c r="A21" s="107" t="s">
        <v>277</v>
      </c>
      <c r="B21" s="107"/>
      <c r="C21" s="108">
        <v>50364.603721178799</v>
      </c>
      <c r="D21" s="108">
        <v>51784.354248453099</v>
      </c>
      <c r="E21" s="108">
        <v>54054.605542411198</v>
      </c>
      <c r="F21" s="108">
        <v>57086.952649159</v>
      </c>
      <c r="G21" s="105" t="s">
        <v>253</v>
      </c>
      <c r="H21" s="108">
        <v>72210.599027482502</v>
      </c>
      <c r="I21" s="108">
        <v>75692.055975296404</v>
      </c>
      <c r="J21" s="108">
        <v>80340.445644119594</v>
      </c>
      <c r="K21" s="108">
        <v>84174.164406369498</v>
      </c>
      <c r="L21" s="108">
        <v>87097.112741410398</v>
      </c>
      <c r="M21" s="108">
        <v>90514.485914691802</v>
      </c>
      <c r="N21" s="108">
        <v>93820.485194599998</v>
      </c>
      <c r="O21" s="108">
        <v>97036.691907204804</v>
      </c>
      <c r="P21" s="108">
        <v>98884.608681559694</v>
      </c>
      <c r="Q21" s="108">
        <v>100523.054860948</v>
      </c>
      <c r="R21" s="108">
        <v>103302.023039495</v>
      </c>
      <c r="S21" s="108">
        <v>105192.349248788</v>
      </c>
      <c r="T21" s="108">
        <v>106520.168800762</v>
      </c>
      <c r="U21" s="108">
        <v>107179.030482437</v>
      </c>
      <c r="V21" s="109"/>
      <c r="W21" s="110" t="s">
        <v>278</v>
      </c>
      <c r="X21" s="111"/>
      <c r="Y21" s="111"/>
      <c r="Z21" s="111"/>
      <c r="AA21" s="111"/>
      <c r="AB21" s="111"/>
      <c r="AC21" s="111"/>
      <c r="AD21" s="111"/>
      <c r="AE21" s="111"/>
      <c r="AF21" s="111"/>
      <c r="AG21" s="111"/>
      <c r="AH21" s="111"/>
      <c r="AI21" s="111"/>
    </row>
    <row r="22" spans="1:35" ht="14.1" customHeight="1" x14ac:dyDescent="0.2">
      <c r="A22" s="107" t="s">
        <v>279</v>
      </c>
      <c r="B22" s="107"/>
      <c r="C22" s="108">
        <v>9249.8986999449498</v>
      </c>
      <c r="D22" s="108">
        <v>13193.857818540298</v>
      </c>
      <c r="E22" s="108">
        <v>16736.035966690499</v>
      </c>
      <c r="F22" s="108">
        <v>19351.611127255121</v>
      </c>
      <c r="G22" s="108">
        <v>13639.116099294721</v>
      </c>
      <c r="H22" s="108">
        <v>77752.610169014806</v>
      </c>
      <c r="I22" s="108">
        <v>86060.317878415095</v>
      </c>
      <c r="J22" s="108">
        <v>98628.540543016003</v>
      </c>
      <c r="K22" s="108">
        <v>104356.878917997</v>
      </c>
      <c r="L22" s="108">
        <v>97189.0662308873</v>
      </c>
      <c r="M22" s="108">
        <v>107526.142789195</v>
      </c>
      <c r="N22" s="108">
        <v>117261.326784313</v>
      </c>
      <c r="O22" s="108">
        <v>118399.700459043</v>
      </c>
      <c r="P22" s="108">
        <v>122411.55576890901</v>
      </c>
      <c r="Q22" s="108">
        <v>115188.70738053499</v>
      </c>
      <c r="R22" s="108">
        <v>118546.91488505701</v>
      </c>
      <c r="S22" s="108">
        <v>116854.793110816</v>
      </c>
      <c r="T22" s="108">
        <v>121483.20709059401</v>
      </c>
      <c r="U22" s="108">
        <v>118868.70243811799</v>
      </c>
      <c r="V22" s="109"/>
      <c r="W22" s="110" t="s">
        <v>280</v>
      </c>
      <c r="X22" s="111"/>
      <c r="Y22" s="111"/>
      <c r="Z22" s="111"/>
      <c r="AA22" s="111"/>
      <c r="AB22" s="111"/>
      <c r="AC22" s="111"/>
      <c r="AD22" s="111"/>
      <c r="AE22" s="111"/>
      <c r="AF22" s="111"/>
      <c r="AG22" s="111"/>
      <c r="AH22" s="111"/>
      <c r="AI22" s="111"/>
    </row>
    <row r="23" spans="1:35" ht="6" customHeight="1" x14ac:dyDescent="0.2">
      <c r="A23" s="112"/>
      <c r="B23" s="112"/>
      <c r="C23" s="90"/>
      <c r="D23" s="90"/>
      <c r="E23" s="90"/>
      <c r="F23" s="90"/>
      <c r="G23" s="90"/>
      <c r="H23" s="113"/>
      <c r="I23" s="113"/>
      <c r="J23" s="113"/>
      <c r="K23" s="113"/>
      <c r="L23" s="113"/>
      <c r="M23" s="113"/>
      <c r="N23" s="113"/>
      <c r="O23" s="113"/>
      <c r="P23" s="113"/>
      <c r="Q23" s="113"/>
      <c r="R23" s="113"/>
      <c r="S23" s="113"/>
      <c r="T23" s="113"/>
      <c r="U23" s="113"/>
      <c r="V23" s="113"/>
      <c r="W23" s="113"/>
      <c r="X23" s="111"/>
      <c r="Y23" s="111"/>
      <c r="Z23" s="111"/>
      <c r="AA23" s="111"/>
      <c r="AB23" s="111"/>
      <c r="AC23" s="111"/>
      <c r="AD23" s="111"/>
      <c r="AE23" s="111"/>
      <c r="AF23" s="111"/>
      <c r="AG23" s="111"/>
      <c r="AH23" s="111"/>
      <c r="AI23" s="111"/>
    </row>
    <row r="24" spans="1:35" ht="14.1" customHeight="1" x14ac:dyDescent="0.2">
      <c r="A24" s="110"/>
      <c r="B24" s="110"/>
      <c r="C24" s="114"/>
      <c r="D24" s="114"/>
      <c r="E24" s="114"/>
      <c r="F24" s="114"/>
      <c r="G24" s="114"/>
      <c r="H24" s="114"/>
      <c r="I24" s="114"/>
      <c r="J24" s="114"/>
      <c r="K24" s="114"/>
      <c r="L24" s="114"/>
      <c r="M24" s="114"/>
      <c r="N24" s="114"/>
      <c r="O24" s="114"/>
      <c r="P24" s="114"/>
      <c r="Q24" s="114"/>
      <c r="R24" s="114"/>
      <c r="S24" s="114"/>
      <c r="T24" s="114"/>
      <c r="U24" s="114"/>
      <c r="V24" s="82"/>
      <c r="W24" s="82"/>
      <c r="X24" s="111"/>
      <c r="Y24" s="111"/>
      <c r="Z24" s="111"/>
      <c r="AA24" s="111"/>
      <c r="AB24" s="111"/>
      <c r="AC24" s="111"/>
      <c r="AD24" s="111"/>
      <c r="AE24" s="111"/>
      <c r="AF24" s="111"/>
      <c r="AG24" s="111"/>
      <c r="AH24" s="111"/>
      <c r="AI24" s="111"/>
    </row>
    <row r="25" spans="1:35" ht="14.1" customHeight="1" x14ac:dyDescent="0.2">
      <c r="A25" s="75" t="s">
        <v>186</v>
      </c>
      <c r="B25" s="75"/>
      <c r="C25" s="115"/>
      <c r="D25" s="115"/>
      <c r="E25" s="115"/>
      <c r="F25" s="116"/>
      <c r="G25" s="116"/>
      <c r="H25" s="116"/>
      <c r="I25" s="116"/>
      <c r="J25" s="116"/>
      <c r="K25" s="116"/>
      <c r="L25" s="116"/>
      <c r="M25" s="116"/>
      <c r="N25" s="116"/>
      <c r="O25" s="116"/>
      <c r="P25" s="116"/>
      <c r="Q25" s="116"/>
      <c r="R25" s="116"/>
      <c r="S25" s="116"/>
      <c r="T25" s="116"/>
      <c r="U25" s="116"/>
      <c r="V25" s="82"/>
      <c r="W25" s="82"/>
    </row>
    <row r="26" spans="1:35" ht="14.1" customHeight="1" x14ac:dyDescent="0.2">
      <c r="A26" s="107" t="s">
        <v>281</v>
      </c>
      <c r="B26" s="107"/>
      <c r="F26" s="117"/>
      <c r="G26" s="117"/>
      <c r="H26" s="117"/>
      <c r="I26" s="117"/>
      <c r="J26" s="117"/>
      <c r="K26" s="117"/>
      <c r="L26" s="117"/>
      <c r="M26" s="117"/>
      <c r="N26" s="117"/>
      <c r="O26" s="117"/>
      <c r="P26" s="117"/>
      <c r="Q26" s="117"/>
      <c r="R26" s="117"/>
      <c r="S26" s="117"/>
      <c r="T26" s="117"/>
      <c r="U26" s="117"/>
      <c r="V26" s="82"/>
      <c r="W26" s="82"/>
    </row>
    <row r="27" spans="1:35" ht="14.1" customHeight="1" x14ac:dyDescent="0.2">
      <c r="A27" s="107" t="s">
        <v>282</v>
      </c>
      <c r="B27" s="107"/>
      <c r="C27" s="82"/>
      <c r="D27" s="82"/>
      <c r="E27" s="82"/>
      <c r="F27" s="82"/>
      <c r="G27" s="82"/>
      <c r="H27" s="109"/>
      <c r="I27" s="109"/>
      <c r="J27" s="109"/>
      <c r="K27" s="109"/>
      <c r="L27" s="109"/>
      <c r="M27" s="109"/>
      <c r="N27" s="109"/>
      <c r="O27" s="109"/>
      <c r="P27" s="109"/>
      <c r="Q27" s="109"/>
      <c r="R27" s="109"/>
      <c r="S27" s="109"/>
      <c r="T27" s="109"/>
      <c r="U27" s="109"/>
      <c r="V27" s="82"/>
      <c r="W27" s="82"/>
    </row>
    <row r="28" spans="1:35" ht="14.1" customHeight="1" x14ac:dyDescent="0.2">
      <c r="A28" s="107"/>
      <c r="B28" s="107"/>
      <c r="C28" s="82"/>
      <c r="D28" s="82"/>
      <c r="E28" s="82"/>
      <c r="F28" s="82"/>
      <c r="G28" s="82"/>
      <c r="H28" s="109"/>
      <c r="I28" s="109"/>
      <c r="J28" s="109"/>
      <c r="K28" s="109"/>
      <c r="L28" s="109"/>
      <c r="M28" s="109"/>
      <c r="N28" s="109"/>
      <c r="O28" s="109"/>
      <c r="P28" s="109"/>
      <c r="Q28" s="109"/>
      <c r="R28" s="109"/>
      <c r="S28" s="109"/>
      <c r="T28" s="109"/>
      <c r="U28" s="109"/>
      <c r="V28" s="82"/>
      <c r="W28" s="82"/>
    </row>
    <row r="29" spans="1:35" ht="14.1" customHeight="1" x14ac:dyDescent="0.2">
      <c r="A29" s="75" t="s">
        <v>192</v>
      </c>
      <c r="B29" s="75"/>
      <c r="C29" s="82"/>
      <c r="D29" s="82"/>
      <c r="E29" s="82"/>
      <c r="F29" s="82"/>
      <c r="G29" s="82"/>
      <c r="H29" s="109"/>
      <c r="I29" s="109"/>
      <c r="J29" s="109"/>
      <c r="K29" s="109"/>
      <c r="L29" s="109"/>
      <c r="M29" s="109"/>
      <c r="N29" s="109"/>
      <c r="O29" s="109"/>
      <c r="P29" s="109"/>
      <c r="Q29" s="109"/>
      <c r="R29" s="109"/>
      <c r="S29" s="109"/>
      <c r="T29" s="109"/>
      <c r="U29" s="109"/>
      <c r="V29" s="82"/>
      <c r="W29" s="82"/>
    </row>
    <row r="30" spans="1:35" ht="14.1" customHeight="1" x14ac:dyDescent="0.2">
      <c r="A30" s="107" t="s">
        <v>193</v>
      </c>
      <c r="B30" s="107"/>
      <c r="C30" s="82"/>
      <c r="D30" s="82"/>
      <c r="E30" s="82"/>
      <c r="F30" s="82"/>
      <c r="G30" s="82"/>
      <c r="H30" s="109"/>
      <c r="I30" s="109"/>
      <c r="J30" s="109"/>
      <c r="K30" s="109"/>
      <c r="L30" s="109"/>
      <c r="M30" s="109"/>
      <c r="N30" s="109"/>
      <c r="O30" s="109"/>
      <c r="P30" s="109"/>
      <c r="Q30" s="109"/>
      <c r="R30" s="109"/>
      <c r="S30" s="109"/>
      <c r="T30" s="109"/>
      <c r="U30" s="109"/>
      <c r="V30" s="82"/>
      <c r="W30" s="82"/>
    </row>
    <row r="31" spans="1:35" ht="14.1" customHeight="1" x14ac:dyDescent="0.2">
      <c r="A31" s="107" t="s">
        <v>283</v>
      </c>
      <c r="B31" s="107"/>
    </row>
    <row r="32" spans="1:35" ht="14.1" customHeight="1" x14ac:dyDescent="0.2"/>
    <row r="33" ht="14.1" customHeight="1" x14ac:dyDescent="0.2"/>
    <row r="34" ht="14.1" customHeight="1" x14ac:dyDescent="0.2"/>
    <row r="35" ht="14.1" customHeight="1" x14ac:dyDescent="0.2"/>
    <row r="36" ht="14.1" customHeight="1" x14ac:dyDescent="0.2"/>
  </sheetData>
  <pageMargins left="0" right="0" top="1" bottom="0.5" header="0" footer="0"/>
  <pageSetup scale="77"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40"/>
  <sheetViews>
    <sheetView showGridLines="0" zoomScaleNormal="100" workbookViewId="0">
      <selection activeCell="I33" sqref="I33"/>
    </sheetView>
  </sheetViews>
  <sheetFormatPr defaultColWidth="11.6640625" defaultRowHeight="14.1" customHeight="1" x14ac:dyDescent="0.2"/>
  <cols>
    <col min="1" max="1" width="34.1640625" style="83" customWidth="1"/>
    <col min="2" max="5" width="10.83203125" style="83" customWidth="1"/>
    <col min="6" max="6" width="3.6640625" style="83" customWidth="1"/>
    <col min="7" max="20" width="10.83203125" style="83" customWidth="1"/>
    <col min="21" max="21" width="2.6640625" style="83" bestFit="1" customWidth="1"/>
    <col min="22" max="22" width="47" style="83" customWidth="1"/>
    <col min="23" max="23" width="47.6640625" style="83" customWidth="1"/>
    <col min="24" max="16384" width="11.6640625" style="83"/>
  </cols>
  <sheetData>
    <row r="1" spans="1:22" s="80" customFormat="1" ht="14.1" customHeight="1" x14ac:dyDescent="0.2">
      <c r="A1" s="118">
        <v>4</v>
      </c>
      <c r="B1" s="119"/>
      <c r="C1" s="119"/>
      <c r="D1" s="119"/>
      <c r="E1" s="119"/>
      <c r="F1" s="119"/>
      <c r="G1" s="119"/>
      <c r="H1" s="119"/>
      <c r="I1" s="119"/>
      <c r="J1" s="119"/>
      <c r="K1" s="78"/>
      <c r="L1" s="78"/>
      <c r="M1" s="78"/>
      <c r="N1" s="78"/>
      <c r="O1" s="78"/>
      <c r="P1" s="78"/>
      <c r="Q1" s="78"/>
      <c r="R1" s="78"/>
      <c r="S1" s="78"/>
      <c r="T1" s="78"/>
      <c r="U1" s="119"/>
      <c r="V1" s="120">
        <v>4</v>
      </c>
    </row>
    <row r="2" spans="1:22" ht="11.25" x14ac:dyDescent="0.2">
      <c r="A2" s="81" t="s">
        <v>0</v>
      </c>
      <c r="B2" s="82"/>
      <c r="C2" s="82"/>
      <c r="D2" s="82"/>
      <c r="E2" s="82"/>
      <c r="F2" s="82"/>
      <c r="G2" s="82"/>
      <c r="H2" s="82"/>
      <c r="I2" s="82"/>
      <c r="J2" s="82"/>
      <c r="K2" s="82"/>
      <c r="L2" s="82"/>
      <c r="M2" s="82"/>
      <c r="N2" s="82"/>
      <c r="O2" s="82"/>
      <c r="P2" s="82"/>
      <c r="Q2" s="82"/>
      <c r="R2" s="82"/>
      <c r="S2" s="82"/>
      <c r="T2" s="82"/>
      <c r="U2" s="82"/>
      <c r="V2" s="121" t="s">
        <v>0</v>
      </c>
    </row>
    <row r="3" spans="1:22" ht="11.25" x14ac:dyDescent="0.2">
      <c r="A3" s="122" t="s">
        <v>8</v>
      </c>
      <c r="B3" s="82"/>
      <c r="C3" s="82"/>
      <c r="D3" s="123"/>
      <c r="E3" s="87"/>
      <c r="F3" s="87"/>
      <c r="G3" s="82"/>
      <c r="H3" s="82"/>
      <c r="I3" s="82"/>
      <c r="J3" s="82"/>
      <c r="K3" s="82"/>
      <c r="L3" s="82"/>
      <c r="M3" s="82"/>
      <c r="N3" s="82"/>
      <c r="O3" s="82"/>
      <c r="P3" s="82"/>
      <c r="Q3" s="82"/>
      <c r="R3" s="82"/>
      <c r="S3" s="82"/>
      <c r="T3" s="82"/>
      <c r="U3" s="82"/>
      <c r="V3" s="124" t="s">
        <v>9</v>
      </c>
    </row>
    <row r="4" spans="1:22" ht="11.25" x14ac:dyDescent="0.2">
      <c r="A4" s="86"/>
      <c r="B4" s="123"/>
      <c r="C4" s="123"/>
      <c r="D4" s="123"/>
      <c r="E4" s="123"/>
      <c r="F4" s="123"/>
      <c r="G4" s="82"/>
      <c r="H4" s="82"/>
      <c r="I4" s="82"/>
      <c r="J4" s="82"/>
      <c r="K4" s="82"/>
      <c r="L4" s="82"/>
      <c r="M4" s="82"/>
      <c r="N4" s="82"/>
      <c r="O4" s="82"/>
      <c r="P4" s="82"/>
      <c r="Q4" s="82"/>
      <c r="R4" s="82"/>
      <c r="S4" s="82"/>
      <c r="T4" s="82"/>
      <c r="U4" s="123"/>
      <c r="V4" s="82" t="s">
        <v>252</v>
      </c>
    </row>
    <row r="5" spans="1:22" ht="14.1" customHeight="1" x14ac:dyDescent="0.2">
      <c r="A5" s="89"/>
      <c r="B5" s="123"/>
      <c r="C5" s="123"/>
      <c r="D5" s="123"/>
      <c r="E5" s="123"/>
      <c r="F5" s="123"/>
      <c r="G5" s="82"/>
      <c r="H5" s="82"/>
      <c r="I5" s="82"/>
      <c r="J5" s="82"/>
      <c r="K5" s="82"/>
      <c r="L5" s="82"/>
      <c r="M5" s="82"/>
      <c r="N5" s="82"/>
      <c r="O5" s="82"/>
      <c r="P5" s="82"/>
      <c r="Q5" s="82"/>
      <c r="R5" s="82"/>
      <c r="S5" s="82"/>
      <c r="T5" s="82"/>
      <c r="U5" s="82"/>
      <c r="V5" s="125"/>
    </row>
    <row r="6" spans="1:22" ht="15.95" customHeight="1" x14ac:dyDescent="0.2">
      <c r="A6" s="503"/>
      <c r="B6" s="500">
        <v>2002</v>
      </c>
      <c r="C6" s="500">
        <v>2003</v>
      </c>
      <c r="D6" s="500">
        <v>2004</v>
      </c>
      <c r="E6" s="500">
        <v>2005</v>
      </c>
      <c r="F6" s="501" t="s">
        <v>253</v>
      </c>
      <c r="G6" s="500">
        <v>2005</v>
      </c>
      <c r="H6" s="500">
        <v>2006</v>
      </c>
      <c r="I6" s="500">
        <v>2007</v>
      </c>
      <c r="J6" s="500">
        <v>2008</v>
      </c>
      <c r="K6" s="500">
        <v>2009</v>
      </c>
      <c r="L6" s="500">
        <v>2010</v>
      </c>
      <c r="M6" s="500">
        <v>2011</v>
      </c>
      <c r="N6" s="500">
        <v>2012</v>
      </c>
      <c r="O6" s="500">
        <v>2013</v>
      </c>
      <c r="P6" s="500">
        <v>2014</v>
      </c>
      <c r="Q6" s="500">
        <v>2015</v>
      </c>
      <c r="R6" s="500">
        <v>2016</v>
      </c>
      <c r="S6" s="500">
        <v>2017</v>
      </c>
      <c r="T6" s="500">
        <v>2018</v>
      </c>
      <c r="U6" s="504" t="s">
        <v>40</v>
      </c>
      <c r="V6" s="126"/>
    </row>
    <row r="7" spans="1:22" ht="15.95" customHeight="1" x14ac:dyDescent="0.2">
      <c r="A7" s="127"/>
      <c r="B7" s="94" t="s">
        <v>254</v>
      </c>
      <c r="C7" s="95"/>
      <c r="D7" s="95"/>
      <c r="E7" s="95"/>
      <c r="F7" s="95"/>
      <c r="G7" s="95"/>
      <c r="H7" s="95"/>
      <c r="I7" s="83" t="s">
        <v>284</v>
      </c>
      <c r="J7" s="94"/>
      <c r="M7" s="95"/>
      <c r="N7" s="95"/>
      <c r="O7" s="95"/>
      <c r="P7" s="95"/>
      <c r="Q7" s="95"/>
      <c r="R7" s="95"/>
      <c r="S7" s="95"/>
      <c r="T7" s="95"/>
      <c r="U7" s="97"/>
      <c r="V7" s="126"/>
    </row>
    <row r="8" spans="1:22" ht="15.95" customHeight="1" x14ac:dyDescent="0.2">
      <c r="A8" s="127"/>
      <c r="B8" s="94" t="s">
        <v>256</v>
      </c>
      <c r="D8" s="98"/>
      <c r="E8" s="95"/>
      <c r="F8" s="128" t="s">
        <v>253</v>
      </c>
      <c r="I8" s="83" t="s">
        <v>257</v>
      </c>
      <c r="J8" s="94"/>
      <c r="M8" s="95"/>
      <c r="N8" s="95"/>
      <c r="O8" s="95"/>
      <c r="P8" s="95"/>
      <c r="Q8" s="95"/>
      <c r="R8" s="95"/>
      <c r="S8" s="95"/>
      <c r="T8" s="95"/>
      <c r="U8" s="97"/>
      <c r="V8" s="126"/>
    </row>
    <row r="9" spans="1:22" ht="15.95" customHeight="1" x14ac:dyDescent="0.2">
      <c r="A9" s="123"/>
      <c r="B9" s="129"/>
      <c r="C9" s="129"/>
      <c r="D9" s="129"/>
      <c r="E9" s="129"/>
      <c r="F9" s="102"/>
      <c r="G9" s="129"/>
      <c r="H9" s="129"/>
      <c r="I9" s="129"/>
      <c r="J9" s="129"/>
      <c r="K9" s="129"/>
      <c r="L9" s="129"/>
      <c r="M9" s="129"/>
      <c r="N9" s="129"/>
      <c r="O9" s="129"/>
      <c r="P9" s="129"/>
      <c r="Q9" s="129"/>
      <c r="R9" s="129"/>
      <c r="S9" s="129"/>
      <c r="T9" s="129"/>
      <c r="U9" s="82"/>
      <c r="V9" s="126"/>
    </row>
    <row r="10" spans="1:22" ht="14.1" customHeight="1" x14ac:dyDescent="0.2">
      <c r="A10" s="130" t="s">
        <v>285</v>
      </c>
      <c r="B10" s="131">
        <v>250047.6040397441</v>
      </c>
      <c r="C10" s="131">
        <v>276399.65528596978</v>
      </c>
      <c r="D10" s="131">
        <v>307692.7728274368</v>
      </c>
      <c r="E10" s="131">
        <v>339064.93448895006</v>
      </c>
      <c r="F10" s="105" t="s">
        <v>253</v>
      </c>
      <c r="G10" s="131">
        <v>622724.55043014511</v>
      </c>
      <c r="H10" s="131">
        <v>675623.85576839303</v>
      </c>
      <c r="I10" s="131">
        <v>747653.87509906606</v>
      </c>
      <c r="J10" s="131">
        <v>789936.74361453403</v>
      </c>
      <c r="K10" s="131">
        <v>725342.04392664705</v>
      </c>
      <c r="L10" s="131">
        <v>827995.13872826903</v>
      </c>
      <c r="M10" s="131">
        <v>902941.84051587409</v>
      </c>
      <c r="N10" s="131">
        <v>886560.39067898993</v>
      </c>
      <c r="O10" s="131">
        <v>910590.06758330401</v>
      </c>
      <c r="P10" s="131">
        <v>870656.01382344204</v>
      </c>
      <c r="Q10" s="131">
        <v>897768.61828085</v>
      </c>
      <c r="R10" s="131">
        <v>893026.24049047101</v>
      </c>
      <c r="S10" s="131">
        <v>940525.98222505394</v>
      </c>
      <c r="T10" s="131">
        <v>911258.91241743101</v>
      </c>
      <c r="U10" s="132"/>
      <c r="V10" s="133" t="s">
        <v>286</v>
      </c>
    </row>
    <row r="11" spans="1:22" ht="14.1" customHeight="1" x14ac:dyDescent="0.2">
      <c r="A11" s="75" t="s">
        <v>287</v>
      </c>
      <c r="B11" s="134">
        <v>235235.596752907</v>
      </c>
      <c r="C11" s="134">
        <v>256023.46237514101</v>
      </c>
      <c r="D11" s="134">
        <v>279141.28863172402</v>
      </c>
      <c r="E11" s="134">
        <v>304763.52855029597</v>
      </c>
      <c r="F11" s="105" t="s">
        <v>253</v>
      </c>
      <c r="G11" s="135">
        <v>528055.942503414</v>
      </c>
      <c r="H11" s="135">
        <v>570549.404220731</v>
      </c>
      <c r="I11" s="135">
        <v>621942.50264609104</v>
      </c>
      <c r="J11" s="135">
        <v>647176.15974121203</v>
      </c>
      <c r="K11" s="135">
        <v>608872.87641287502</v>
      </c>
      <c r="L11" s="135">
        <v>670523.67944179801</v>
      </c>
      <c r="M11" s="135">
        <v>710781.59722060105</v>
      </c>
      <c r="N11" s="135">
        <v>703485.98945894896</v>
      </c>
      <c r="O11" s="135">
        <v>720407.10530281498</v>
      </c>
      <c r="P11" s="135">
        <v>702306.045963365</v>
      </c>
      <c r="Q11" s="135">
        <v>721487.14663803997</v>
      </c>
      <c r="R11" s="135">
        <v>706477.84859884297</v>
      </c>
      <c r="S11" s="135">
        <v>725330.84852159</v>
      </c>
      <c r="T11" s="135">
        <v>707091.75439442205</v>
      </c>
      <c r="U11" s="136"/>
      <c r="V11" s="137" t="s">
        <v>288</v>
      </c>
    </row>
    <row r="12" spans="1:22" ht="14.1" customHeight="1" x14ac:dyDescent="0.2">
      <c r="A12" s="75" t="s">
        <v>289</v>
      </c>
      <c r="B12" s="134">
        <v>14812.007286837101</v>
      </c>
      <c r="C12" s="134">
        <v>20376.192910828799</v>
      </c>
      <c r="D12" s="134">
        <v>28551.484195712801</v>
      </c>
      <c r="E12" s="134">
        <v>34301.405938654098</v>
      </c>
      <c r="F12" s="105" t="s">
        <v>253</v>
      </c>
      <c r="G12" s="135">
        <v>94668.6079267311</v>
      </c>
      <c r="H12" s="135">
        <v>105074.451547662</v>
      </c>
      <c r="I12" s="135">
        <v>125711.372452975</v>
      </c>
      <c r="J12" s="135">
        <v>142760.583873322</v>
      </c>
      <c r="K12" s="135">
        <v>116469.167513772</v>
      </c>
      <c r="L12" s="135">
        <v>157471.45928647101</v>
      </c>
      <c r="M12" s="135">
        <v>192160.24329527299</v>
      </c>
      <c r="N12" s="135">
        <v>183074.40122004101</v>
      </c>
      <c r="O12" s="135">
        <v>190182.96228048901</v>
      </c>
      <c r="P12" s="135">
        <v>168349.96786007701</v>
      </c>
      <c r="Q12" s="135">
        <v>176281.47164281001</v>
      </c>
      <c r="R12" s="135">
        <v>186548.39189162801</v>
      </c>
      <c r="S12" s="135">
        <v>215195.133703464</v>
      </c>
      <c r="T12" s="135">
        <v>204167.15802300899</v>
      </c>
      <c r="U12" s="136"/>
      <c r="V12" s="137" t="s">
        <v>290</v>
      </c>
    </row>
    <row r="13" spans="1:22" ht="14.1" customHeight="1" x14ac:dyDescent="0.2">
      <c r="A13" s="75"/>
      <c r="B13" s="134"/>
      <c r="C13" s="134"/>
      <c r="D13" s="134"/>
      <c r="E13" s="134"/>
      <c r="G13" s="134"/>
      <c r="H13" s="134"/>
      <c r="I13" s="134"/>
      <c r="J13" s="134"/>
      <c r="K13" s="134"/>
      <c r="L13" s="134"/>
      <c r="M13" s="134"/>
      <c r="N13" s="134"/>
      <c r="O13" s="134"/>
      <c r="P13" s="134"/>
      <c r="Q13" s="134"/>
      <c r="R13" s="134"/>
      <c r="S13" s="134"/>
      <c r="T13" s="134"/>
      <c r="U13" s="136"/>
      <c r="V13" s="137"/>
    </row>
    <row r="14" spans="1:22" ht="14.1" customHeight="1" x14ac:dyDescent="0.2">
      <c r="A14" s="130" t="s">
        <v>291</v>
      </c>
      <c r="B14" s="131">
        <v>250047.60403974372</v>
      </c>
      <c r="C14" s="131">
        <v>276399.65528596932</v>
      </c>
      <c r="D14" s="131">
        <v>307692.77282743657</v>
      </c>
      <c r="E14" s="131">
        <v>339065.93448894977</v>
      </c>
      <c r="F14" s="105" t="s">
        <v>253</v>
      </c>
      <c r="G14" s="131">
        <v>622724.5504301457</v>
      </c>
      <c r="H14" s="131">
        <v>675623.85576839291</v>
      </c>
      <c r="I14" s="131">
        <v>747653.87509906606</v>
      </c>
      <c r="J14" s="131">
        <v>789936.74361453298</v>
      </c>
      <c r="K14" s="131">
        <v>725342.04392664612</v>
      </c>
      <c r="L14" s="131">
        <v>827995.13872826903</v>
      </c>
      <c r="M14" s="131">
        <v>902941.84051587398</v>
      </c>
      <c r="N14" s="131">
        <v>886560.39067898993</v>
      </c>
      <c r="O14" s="131">
        <v>910590.06758330401</v>
      </c>
      <c r="P14" s="131">
        <v>870656.01382344193</v>
      </c>
      <c r="Q14" s="131">
        <v>897768.61828084895</v>
      </c>
      <c r="R14" s="131">
        <v>893026.24049047148</v>
      </c>
      <c r="S14" s="131">
        <v>940525.98222505406</v>
      </c>
      <c r="T14" s="131">
        <v>911258.91241743066</v>
      </c>
      <c r="U14" s="132"/>
      <c r="V14" s="133" t="s">
        <v>292</v>
      </c>
    </row>
    <row r="15" spans="1:22" ht="14.1" customHeight="1" x14ac:dyDescent="0.2">
      <c r="A15" s="75" t="s">
        <v>293</v>
      </c>
      <c r="B15" s="134">
        <v>216924.97185142781</v>
      </c>
      <c r="C15" s="134">
        <v>241291.19930447641</v>
      </c>
      <c r="D15" s="134">
        <v>269735.56126649468</v>
      </c>
      <c r="E15" s="134">
        <v>295981.82197974226</v>
      </c>
      <c r="F15" s="105" t="s">
        <v>253</v>
      </c>
      <c r="G15" s="134">
        <v>492127.55380834371</v>
      </c>
      <c r="H15" s="134">
        <v>537764.09477111802</v>
      </c>
      <c r="I15" s="134">
        <v>598538.62022176804</v>
      </c>
      <c r="J15" s="134">
        <v>639718.22297360003</v>
      </c>
      <c r="K15" s="134">
        <v>589164.60833031405</v>
      </c>
      <c r="L15" s="134">
        <v>672893.24253149505</v>
      </c>
      <c r="M15" s="134">
        <v>741405.05389763496</v>
      </c>
      <c r="N15" s="134">
        <v>731660.03817637195</v>
      </c>
      <c r="O15" s="134">
        <v>761142.57974649302</v>
      </c>
      <c r="P15" s="134">
        <v>731638.71645093593</v>
      </c>
      <c r="Q15" s="134">
        <v>762612.34967136197</v>
      </c>
      <c r="R15" s="134">
        <v>750683.23444132204</v>
      </c>
      <c r="S15" s="134">
        <v>787344.85931661096</v>
      </c>
      <c r="T15" s="134">
        <v>759226.24278651993</v>
      </c>
      <c r="U15" s="136"/>
      <c r="V15" s="137" t="s">
        <v>294</v>
      </c>
    </row>
    <row r="16" spans="1:22" ht="14.1" customHeight="1" x14ac:dyDescent="0.2">
      <c r="A16" s="75" t="s">
        <v>295</v>
      </c>
      <c r="B16" s="134">
        <v>189087.156983819</v>
      </c>
      <c r="C16" s="134">
        <v>202264.941168524</v>
      </c>
      <c r="D16" s="134">
        <v>219152.29779761101</v>
      </c>
      <c r="E16" s="134">
        <v>237719.34095115299</v>
      </c>
      <c r="F16" s="105" t="s">
        <v>253</v>
      </c>
      <c r="G16" s="134">
        <v>394385.50368302199</v>
      </c>
      <c r="H16" s="134">
        <v>433310.57991365303</v>
      </c>
      <c r="I16" s="134">
        <v>472849.64284450398</v>
      </c>
      <c r="J16" s="134">
        <v>505628.89137530403</v>
      </c>
      <c r="K16" s="134">
        <v>486011.75567797001</v>
      </c>
      <c r="L16" s="134">
        <v>536172.26347735105</v>
      </c>
      <c r="M16" s="134">
        <v>582681.92317049298</v>
      </c>
      <c r="N16" s="134">
        <v>590690.19631193101</v>
      </c>
      <c r="O16" s="134">
        <v>613590.819976856</v>
      </c>
      <c r="P16" s="134">
        <v>593269.88552180096</v>
      </c>
      <c r="Q16" s="134">
        <v>617938.45377461298</v>
      </c>
      <c r="R16" s="134">
        <v>613364.54845962301</v>
      </c>
      <c r="S16" s="134">
        <v>636587.37920221</v>
      </c>
      <c r="T16" s="134">
        <v>620426.33668949699</v>
      </c>
      <c r="U16" s="136"/>
      <c r="V16" s="137" t="s">
        <v>296</v>
      </c>
    </row>
    <row r="17" spans="1:22" ht="14.1" customHeight="1" x14ac:dyDescent="0.2">
      <c r="A17" s="138" t="s">
        <v>297</v>
      </c>
      <c r="B17" s="134">
        <v>33819.889535218797</v>
      </c>
      <c r="C17" s="134">
        <v>34313.938017440902</v>
      </c>
      <c r="D17" s="134">
        <v>35246.591128078602</v>
      </c>
      <c r="E17" s="134">
        <v>37402.563467944703</v>
      </c>
      <c r="F17" s="105" t="s">
        <v>253</v>
      </c>
      <c r="G17" s="134">
        <v>59232.719843379797</v>
      </c>
      <c r="H17" s="134">
        <v>61437.6714537472</v>
      </c>
      <c r="I17" s="134">
        <v>66248.105090261393</v>
      </c>
      <c r="J17" s="134">
        <v>69570.499542723701</v>
      </c>
      <c r="K17" s="134">
        <v>73490.278327805994</v>
      </c>
      <c r="L17" s="134">
        <v>77497.097370737407</v>
      </c>
      <c r="M17" s="134">
        <v>81034.769760898198</v>
      </c>
      <c r="N17" s="134">
        <v>83473.345880257097</v>
      </c>
      <c r="O17" s="134">
        <v>87916.287688387907</v>
      </c>
      <c r="P17" s="134">
        <v>90505.449104836895</v>
      </c>
      <c r="Q17" s="134">
        <v>96791.963227858403</v>
      </c>
      <c r="R17" s="134">
        <v>96284.409671823698</v>
      </c>
      <c r="S17" s="134">
        <v>98898.602808499898</v>
      </c>
      <c r="T17" s="134">
        <v>95677.319106938099</v>
      </c>
      <c r="U17" s="136"/>
      <c r="V17" s="137" t="s">
        <v>298</v>
      </c>
    </row>
    <row r="18" spans="1:22" ht="14.1" customHeight="1" x14ac:dyDescent="0.2">
      <c r="A18" s="75" t="s">
        <v>299</v>
      </c>
      <c r="B18" s="134">
        <v>155267.2674486</v>
      </c>
      <c r="C18" s="134">
        <v>167951.00315108401</v>
      </c>
      <c r="D18" s="134">
        <v>183905.70666953301</v>
      </c>
      <c r="E18" s="134">
        <v>200316.77748320799</v>
      </c>
      <c r="F18" s="105" t="s">
        <v>253</v>
      </c>
      <c r="G18" s="134">
        <v>335152.78383964201</v>
      </c>
      <c r="H18" s="134">
        <v>371872.908459906</v>
      </c>
      <c r="I18" s="134">
        <v>406601.53775424202</v>
      </c>
      <c r="J18" s="134">
        <v>436058.39183258102</v>
      </c>
      <c r="K18" s="134">
        <v>412521.47735016397</v>
      </c>
      <c r="L18" s="134">
        <v>458675.166106613</v>
      </c>
      <c r="M18" s="134">
        <v>501647.15340959502</v>
      </c>
      <c r="N18" s="134">
        <v>507216.85043167399</v>
      </c>
      <c r="O18" s="134">
        <v>525674.53228846902</v>
      </c>
      <c r="P18" s="134">
        <v>502764.43641696498</v>
      </c>
      <c r="Q18" s="134">
        <v>521146.49054675503</v>
      </c>
      <c r="R18" s="134">
        <v>517080.13878779899</v>
      </c>
      <c r="S18" s="134">
        <v>537688.77639371005</v>
      </c>
      <c r="T18" s="134">
        <v>524749.01758255903</v>
      </c>
      <c r="U18" s="136"/>
      <c r="V18" s="137" t="s">
        <v>300</v>
      </c>
    </row>
    <row r="19" spans="1:22" ht="14.1" customHeight="1" x14ac:dyDescent="0.2">
      <c r="A19" s="70" t="s">
        <v>301</v>
      </c>
      <c r="B19" s="134">
        <v>27837.814867608799</v>
      </c>
      <c r="C19" s="134">
        <v>39026.258135952397</v>
      </c>
      <c r="D19" s="134">
        <v>50583.263468883699</v>
      </c>
      <c r="E19" s="134">
        <v>58262.481028589304</v>
      </c>
      <c r="F19" s="105" t="s">
        <v>253</v>
      </c>
      <c r="G19" s="134">
        <v>97742.050125321693</v>
      </c>
      <c r="H19" s="134">
        <v>104453.51485746499</v>
      </c>
      <c r="I19" s="134">
        <v>125688.977377264</v>
      </c>
      <c r="J19" s="134">
        <v>134089.331598296</v>
      </c>
      <c r="K19" s="134">
        <v>103152.85265234399</v>
      </c>
      <c r="L19" s="134">
        <v>136720.979054144</v>
      </c>
      <c r="M19" s="134">
        <v>158723.13072714201</v>
      </c>
      <c r="N19" s="134">
        <v>140969.841864441</v>
      </c>
      <c r="O19" s="134">
        <v>147551.75976963699</v>
      </c>
      <c r="P19" s="134">
        <v>138368.830929135</v>
      </c>
      <c r="Q19" s="134">
        <v>144673.89589674899</v>
      </c>
      <c r="R19" s="134">
        <v>137318.685981699</v>
      </c>
      <c r="S19" s="134">
        <v>150757.480114401</v>
      </c>
      <c r="T19" s="134">
        <v>138799.90609702299</v>
      </c>
      <c r="U19" s="136"/>
      <c r="V19" s="139" t="s">
        <v>302</v>
      </c>
    </row>
    <row r="20" spans="1:22" s="111" customFormat="1" ht="14.1" customHeight="1" x14ac:dyDescent="0.2">
      <c r="A20" s="75" t="s">
        <v>303</v>
      </c>
      <c r="B20" s="135">
        <v>33122.632188315903</v>
      </c>
      <c r="C20" s="135">
        <v>35108.455981492902</v>
      </c>
      <c r="D20" s="135">
        <v>37957.211560941898</v>
      </c>
      <c r="E20" s="135">
        <v>43083.112509207502</v>
      </c>
      <c r="F20" s="105" t="s">
        <v>253</v>
      </c>
      <c r="G20" s="134">
        <v>130596.996621802</v>
      </c>
      <c r="H20" s="134">
        <v>137859.76099727501</v>
      </c>
      <c r="I20" s="134">
        <v>149115.25487729799</v>
      </c>
      <c r="J20" s="134">
        <v>150218.52064093301</v>
      </c>
      <c r="K20" s="134">
        <v>136177.43559633201</v>
      </c>
      <c r="L20" s="134">
        <v>155101.896196774</v>
      </c>
      <c r="M20" s="134">
        <v>161536.78661823901</v>
      </c>
      <c r="N20" s="134">
        <v>154900.35250261801</v>
      </c>
      <c r="O20" s="134">
        <v>149447.48783681099</v>
      </c>
      <c r="P20" s="134">
        <v>139017.297372506</v>
      </c>
      <c r="Q20" s="134">
        <v>135156.26860948699</v>
      </c>
      <c r="R20" s="134">
        <v>142343.006049435</v>
      </c>
      <c r="S20" s="134">
        <v>144787.174567362</v>
      </c>
      <c r="T20" s="134">
        <v>144767.12763162499</v>
      </c>
      <c r="U20" s="135"/>
      <c r="V20" s="137" t="s">
        <v>304</v>
      </c>
    </row>
    <row r="21" spans="1:22" ht="14.1" customHeight="1" x14ac:dyDescent="0.2">
      <c r="A21" s="110" t="s">
        <v>305</v>
      </c>
      <c r="B21" s="134">
        <v>0</v>
      </c>
      <c r="C21" s="134">
        <v>0</v>
      </c>
      <c r="D21" s="134">
        <v>0</v>
      </c>
      <c r="E21" s="134">
        <v>1</v>
      </c>
      <c r="F21" s="105" t="s">
        <v>253</v>
      </c>
      <c r="G21" s="134">
        <v>0</v>
      </c>
      <c r="H21" s="134">
        <v>-1.4551915228366901E-10</v>
      </c>
      <c r="I21" s="134">
        <v>0</v>
      </c>
      <c r="J21" s="134">
        <v>0</v>
      </c>
      <c r="K21" s="134">
        <v>1.4551915228366901E-10</v>
      </c>
      <c r="L21" s="134">
        <v>0</v>
      </c>
      <c r="M21" s="134">
        <v>0</v>
      </c>
      <c r="N21" s="134">
        <v>0</v>
      </c>
      <c r="O21" s="134">
        <v>0</v>
      </c>
      <c r="P21" s="134">
        <v>0</v>
      </c>
      <c r="Q21" s="134">
        <v>0</v>
      </c>
      <c r="R21" s="134">
        <v>-2.8556678444147099E-7</v>
      </c>
      <c r="S21" s="134">
        <v>8393.9483410810608</v>
      </c>
      <c r="T21" s="134">
        <v>7265.5419992857996</v>
      </c>
      <c r="U21" s="136"/>
      <c r="V21" s="140" t="s">
        <v>306</v>
      </c>
    </row>
    <row r="22" spans="1:22" ht="14.1" customHeight="1" x14ac:dyDescent="0.2">
      <c r="A22" s="112"/>
      <c r="B22" s="141"/>
      <c r="C22" s="141"/>
      <c r="D22" s="141"/>
      <c r="E22" s="90"/>
      <c r="F22" s="90"/>
      <c r="G22" s="90"/>
      <c r="H22" s="90"/>
      <c r="I22" s="90"/>
      <c r="J22" s="90"/>
      <c r="K22" s="90"/>
      <c r="L22" s="90"/>
      <c r="M22" s="90"/>
      <c r="N22" s="90"/>
      <c r="O22" s="90"/>
      <c r="P22" s="90"/>
      <c r="Q22" s="90"/>
      <c r="R22" s="90"/>
      <c r="S22" s="90"/>
      <c r="T22" s="90"/>
      <c r="U22" s="90"/>
      <c r="V22" s="125"/>
    </row>
    <row r="23" spans="1:22" ht="14.1" customHeight="1" x14ac:dyDescent="0.2">
      <c r="A23" s="142"/>
      <c r="B23" s="143"/>
      <c r="C23" s="143"/>
      <c r="D23" s="143"/>
      <c r="E23" s="143"/>
      <c r="F23" s="105"/>
      <c r="G23" s="143"/>
      <c r="H23" s="143"/>
      <c r="I23" s="143"/>
      <c r="J23" s="143"/>
      <c r="K23" s="143"/>
      <c r="L23" s="143"/>
      <c r="M23" s="143"/>
      <c r="N23" s="143"/>
      <c r="O23" s="143"/>
      <c r="P23" s="143"/>
      <c r="Q23" s="143"/>
      <c r="R23" s="143"/>
      <c r="S23" s="143"/>
      <c r="T23" s="143"/>
      <c r="U23" s="143"/>
      <c r="V23" s="126"/>
    </row>
    <row r="24" spans="1:22" ht="14.1" customHeight="1" x14ac:dyDescent="0.2">
      <c r="A24" s="75" t="s">
        <v>186</v>
      </c>
      <c r="B24" s="144"/>
      <c r="C24" s="144"/>
      <c r="D24" s="144"/>
      <c r="E24" s="82"/>
      <c r="F24" s="82"/>
      <c r="G24" s="82"/>
      <c r="H24" s="82"/>
      <c r="I24" s="82"/>
      <c r="J24" s="82"/>
      <c r="K24" s="82"/>
      <c r="L24" s="82"/>
      <c r="M24" s="82"/>
      <c r="N24" s="82"/>
      <c r="O24" s="82"/>
      <c r="P24" s="82"/>
      <c r="Q24" s="82"/>
      <c r="R24" s="82"/>
      <c r="S24" s="82"/>
      <c r="T24" s="82"/>
      <c r="U24" s="82"/>
      <c r="V24" s="126"/>
    </row>
    <row r="25" spans="1:22" ht="14.1" customHeight="1" x14ac:dyDescent="0.2">
      <c r="A25" s="75" t="s">
        <v>307</v>
      </c>
      <c r="B25" s="145"/>
      <c r="C25" s="145"/>
      <c r="D25" s="145"/>
      <c r="E25" s="82"/>
      <c r="F25" s="82"/>
      <c r="G25" s="82"/>
      <c r="H25" s="82"/>
      <c r="I25" s="82"/>
      <c r="J25" s="82"/>
      <c r="K25" s="82"/>
      <c r="L25" s="82"/>
      <c r="M25" s="82"/>
      <c r="N25" s="82"/>
      <c r="O25" s="82"/>
      <c r="P25" s="82"/>
      <c r="Q25" s="82"/>
      <c r="R25" s="82"/>
      <c r="S25" s="82"/>
      <c r="T25" s="82"/>
      <c r="U25" s="82"/>
      <c r="V25" s="126"/>
    </row>
    <row r="26" spans="1:22" ht="14.1" customHeight="1" x14ac:dyDescent="0.2">
      <c r="A26" s="75" t="s">
        <v>308</v>
      </c>
      <c r="B26" s="145"/>
      <c r="C26" s="145"/>
      <c r="D26" s="145"/>
      <c r="E26" s="82"/>
      <c r="F26" s="82"/>
      <c r="G26" s="82"/>
      <c r="H26" s="82"/>
      <c r="I26" s="82"/>
      <c r="J26" s="82"/>
      <c r="K26" s="82"/>
      <c r="L26" s="82"/>
      <c r="M26" s="82"/>
      <c r="N26" s="82"/>
      <c r="O26" s="82"/>
      <c r="P26" s="82"/>
      <c r="Q26" s="82"/>
      <c r="R26" s="82"/>
      <c r="S26" s="82"/>
      <c r="T26" s="82"/>
      <c r="U26" s="82"/>
      <c r="V26" s="126"/>
    </row>
    <row r="27" spans="1:22" ht="14.1" customHeight="1" x14ac:dyDescent="0.2">
      <c r="A27" s="110"/>
      <c r="B27" s="145"/>
      <c r="C27" s="145"/>
      <c r="D27" s="145"/>
      <c r="E27" s="82"/>
      <c r="F27" s="82"/>
      <c r="G27" s="82"/>
      <c r="H27" s="82"/>
      <c r="I27" s="82"/>
      <c r="J27" s="82"/>
      <c r="K27" s="82"/>
      <c r="L27" s="82"/>
      <c r="M27" s="82"/>
      <c r="N27" s="82"/>
      <c r="O27" s="82"/>
      <c r="P27" s="82"/>
      <c r="Q27" s="82"/>
      <c r="R27" s="82"/>
      <c r="S27" s="82"/>
      <c r="T27" s="82"/>
      <c r="U27" s="82"/>
      <c r="V27" s="126"/>
    </row>
    <row r="28" spans="1:22" ht="14.1" customHeight="1" x14ac:dyDescent="0.2">
      <c r="A28" s="75" t="s">
        <v>192</v>
      </c>
      <c r="B28" s="123"/>
      <c r="C28" s="123"/>
      <c r="D28" s="123"/>
      <c r="E28" s="123"/>
      <c r="F28" s="123"/>
      <c r="G28" s="82"/>
      <c r="H28" s="82"/>
      <c r="I28" s="82"/>
      <c r="J28" s="82"/>
      <c r="K28" s="82"/>
      <c r="L28" s="82"/>
      <c r="M28" s="82"/>
      <c r="N28" s="82"/>
      <c r="O28" s="82"/>
      <c r="P28" s="82"/>
      <c r="Q28" s="82"/>
      <c r="R28" s="82"/>
      <c r="S28" s="82"/>
      <c r="T28" s="82"/>
      <c r="U28" s="82"/>
      <c r="V28" s="126"/>
    </row>
    <row r="29" spans="1:22" ht="14.1" customHeight="1" x14ac:dyDescent="0.2">
      <c r="A29" s="75" t="s">
        <v>193</v>
      </c>
    </row>
    <row r="30" spans="1:22" ht="14.1" customHeight="1" x14ac:dyDescent="0.2">
      <c r="A30" s="142" t="s">
        <v>309</v>
      </c>
    </row>
    <row r="31" spans="1:22" ht="14.1" customHeight="1" x14ac:dyDescent="0.2">
      <c r="A31" s="142"/>
    </row>
    <row r="32" spans="1:22" ht="14.1" customHeight="1" x14ac:dyDescent="0.2">
      <c r="A32" s="142"/>
    </row>
    <row r="33" spans="1:1" ht="14.1" customHeight="1" x14ac:dyDescent="0.2">
      <c r="A33" s="142"/>
    </row>
    <row r="34" spans="1:1" ht="14.1" customHeight="1" x14ac:dyDescent="0.2">
      <c r="A34" s="142"/>
    </row>
    <row r="35" spans="1:1" ht="14.1" customHeight="1" x14ac:dyDescent="0.2">
      <c r="A35" s="142"/>
    </row>
    <row r="36" spans="1:1" ht="14.1" customHeight="1" x14ac:dyDescent="0.2">
      <c r="A36" s="142"/>
    </row>
    <row r="37" spans="1:1" ht="14.1" customHeight="1" x14ac:dyDescent="0.2">
      <c r="A37" s="142"/>
    </row>
    <row r="38" spans="1:1" ht="14.1" customHeight="1" x14ac:dyDescent="0.2">
      <c r="A38" s="142"/>
    </row>
    <row r="39" spans="1:1" ht="14.1" customHeight="1" x14ac:dyDescent="0.2">
      <c r="A39" s="142"/>
    </row>
    <row r="40" spans="1:1" ht="14.1" customHeight="1" x14ac:dyDescent="0.2">
      <c r="A40" s="142"/>
    </row>
  </sheetData>
  <pageMargins left="0" right="0" top="1" bottom="0.5" header="0" footer="0"/>
  <pageSetup scale="77"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46"/>
  <sheetViews>
    <sheetView showGridLines="0" workbookViewId="0">
      <selection activeCell="C40" sqref="C40"/>
    </sheetView>
  </sheetViews>
  <sheetFormatPr defaultColWidth="9.33203125" defaultRowHeight="11.25" x14ac:dyDescent="0.2"/>
  <cols>
    <col min="1" max="1" width="33.5" style="83" customWidth="1"/>
    <col min="2" max="13" width="9.83203125" style="83" customWidth="1"/>
    <col min="14" max="14" width="10.1640625" style="83" bestFit="1" customWidth="1"/>
    <col min="15" max="20" width="10.1640625" style="83" customWidth="1"/>
    <col min="21" max="21" width="2.6640625" style="83" customWidth="1"/>
    <col min="22" max="22" width="34.5" style="83" bestFit="1" customWidth="1"/>
    <col min="23" max="16384" width="9.33203125" style="83"/>
  </cols>
  <sheetData>
    <row r="1" spans="1:22" s="80" customFormat="1" x14ac:dyDescent="0.2">
      <c r="A1" s="505">
        <v>5</v>
      </c>
      <c r="B1" s="146"/>
      <c r="C1" s="146"/>
      <c r="D1" s="146"/>
      <c r="E1" s="146"/>
      <c r="F1" s="146"/>
      <c r="G1" s="146"/>
      <c r="H1" s="146"/>
      <c r="I1" s="146"/>
      <c r="J1" s="146"/>
      <c r="K1" s="146"/>
      <c r="L1" s="146"/>
      <c r="M1" s="146"/>
      <c r="N1" s="147"/>
      <c r="O1" s="147"/>
      <c r="P1" s="147"/>
      <c r="Q1" s="147"/>
      <c r="R1" s="147"/>
      <c r="S1" s="147"/>
      <c r="T1" s="147"/>
      <c r="U1" s="147"/>
      <c r="V1" s="80">
        <v>5</v>
      </c>
    </row>
    <row r="2" spans="1:22" x14ac:dyDescent="0.2">
      <c r="A2" s="81" t="s">
        <v>0</v>
      </c>
      <c r="B2" s="148"/>
      <c r="C2" s="148"/>
      <c r="D2" s="148"/>
      <c r="E2" s="148"/>
      <c r="F2" s="148"/>
      <c r="G2" s="148"/>
      <c r="H2" s="148"/>
      <c r="I2" s="148"/>
      <c r="J2" s="148"/>
      <c r="K2" s="148"/>
      <c r="L2" s="148"/>
      <c r="M2" s="148"/>
      <c r="N2" s="149"/>
      <c r="O2" s="149"/>
      <c r="P2" s="149"/>
      <c r="Q2" s="149"/>
      <c r="R2" s="149"/>
      <c r="S2" s="149"/>
      <c r="T2" s="149"/>
      <c r="U2" s="149"/>
      <c r="V2" s="80" t="s">
        <v>0</v>
      </c>
    </row>
    <row r="3" spans="1:22" x14ac:dyDescent="0.2">
      <c r="A3" s="150" t="s">
        <v>10</v>
      </c>
      <c r="B3" s="148"/>
      <c r="C3" s="148"/>
      <c r="D3" s="148"/>
      <c r="E3" s="148"/>
      <c r="F3" s="148"/>
      <c r="G3" s="148"/>
      <c r="H3" s="148"/>
      <c r="I3" s="148"/>
      <c r="J3" s="148"/>
      <c r="K3" s="148"/>
      <c r="L3" s="148"/>
      <c r="M3" s="148"/>
      <c r="N3" s="149"/>
      <c r="O3" s="149"/>
      <c r="P3" s="149"/>
      <c r="Q3" s="149"/>
      <c r="R3" s="149"/>
      <c r="S3" s="149"/>
      <c r="T3" s="149"/>
      <c r="U3" s="149"/>
      <c r="V3" s="80" t="s">
        <v>11</v>
      </c>
    </row>
    <row r="4" spans="1:22" x14ac:dyDescent="0.2">
      <c r="A4" s="151" t="s">
        <v>310</v>
      </c>
      <c r="B4" s="148"/>
      <c r="C4" s="148"/>
      <c r="D4" s="148"/>
      <c r="E4" s="148"/>
      <c r="F4" s="148"/>
      <c r="G4" s="148"/>
      <c r="H4" s="148"/>
      <c r="I4" s="148"/>
      <c r="J4" s="148"/>
      <c r="K4" s="148"/>
      <c r="L4" s="148"/>
      <c r="M4" s="148"/>
      <c r="N4" s="152"/>
      <c r="O4" s="152"/>
      <c r="P4" s="152"/>
      <c r="Q4" s="152"/>
      <c r="R4" s="152"/>
      <c r="S4" s="152"/>
      <c r="T4" s="152"/>
      <c r="U4" s="152"/>
      <c r="V4" s="83" t="s">
        <v>311</v>
      </c>
    </row>
    <row r="5" spans="1:22" x14ac:dyDescent="0.2">
      <c r="A5" s="153"/>
      <c r="B5" s="154"/>
      <c r="C5" s="154"/>
      <c r="D5" s="154"/>
      <c r="E5" s="154"/>
      <c r="F5" s="154"/>
      <c r="G5" s="154"/>
      <c r="H5" s="154"/>
      <c r="I5" s="154"/>
      <c r="J5" s="154"/>
      <c r="K5" s="154"/>
      <c r="L5" s="154"/>
      <c r="M5" s="154"/>
      <c r="N5" s="153"/>
      <c r="O5" s="153"/>
      <c r="P5" s="153"/>
      <c r="Q5" s="153"/>
      <c r="R5" s="153"/>
      <c r="S5" s="153"/>
      <c r="T5" s="153"/>
      <c r="U5" s="153"/>
      <c r="V5" s="153"/>
    </row>
    <row r="6" spans="1:22" x14ac:dyDescent="0.2">
      <c r="A6" s="155"/>
      <c r="B6" s="156" t="s">
        <v>312</v>
      </c>
      <c r="C6" s="156" t="s">
        <v>313</v>
      </c>
      <c r="D6" s="156" t="s">
        <v>314</v>
      </c>
      <c r="E6" s="156" t="s">
        <v>315</v>
      </c>
      <c r="F6" s="156" t="s">
        <v>316</v>
      </c>
      <c r="G6" s="156" t="s">
        <v>317</v>
      </c>
      <c r="H6" s="156" t="s">
        <v>318</v>
      </c>
      <c r="I6" s="156" t="s">
        <v>319</v>
      </c>
      <c r="J6" s="156" t="s">
        <v>320</v>
      </c>
      <c r="K6" s="156" t="s">
        <v>321</v>
      </c>
      <c r="L6" s="156" t="s">
        <v>322</v>
      </c>
      <c r="M6" s="156" t="s">
        <v>323</v>
      </c>
      <c r="N6" s="155" t="s">
        <v>324</v>
      </c>
      <c r="O6" s="155" t="s">
        <v>325</v>
      </c>
      <c r="P6" s="155" t="s">
        <v>326</v>
      </c>
      <c r="Q6" s="155" t="s">
        <v>327</v>
      </c>
      <c r="R6" s="155" t="s">
        <v>328</v>
      </c>
      <c r="S6" s="155" t="s">
        <v>781</v>
      </c>
      <c r="T6" s="155" t="s">
        <v>833</v>
      </c>
      <c r="U6" s="155"/>
    </row>
    <row r="7" spans="1:22" ht="12" customHeight="1" x14ac:dyDescent="0.2">
      <c r="A7" s="153"/>
      <c r="B7" s="157">
        <v>2001</v>
      </c>
      <c r="C7" s="157">
        <v>2002</v>
      </c>
      <c r="D7" s="157">
        <v>2003</v>
      </c>
      <c r="E7" s="157">
        <v>2004</v>
      </c>
      <c r="F7" s="157">
        <v>2005</v>
      </c>
      <c r="G7" s="157">
        <v>2006</v>
      </c>
      <c r="H7" s="157">
        <v>2007</v>
      </c>
      <c r="I7" s="157">
        <v>2008</v>
      </c>
      <c r="J7" s="157">
        <v>2009</v>
      </c>
      <c r="K7" s="157">
        <v>2010</v>
      </c>
      <c r="L7" s="157">
        <v>2011</v>
      </c>
      <c r="M7" s="157">
        <v>2012</v>
      </c>
      <c r="N7" s="153">
        <v>2013</v>
      </c>
      <c r="O7" s="153">
        <v>2014</v>
      </c>
      <c r="P7" s="153">
        <v>2015</v>
      </c>
      <c r="Q7" s="153">
        <v>2016</v>
      </c>
      <c r="R7" s="153">
        <v>2017</v>
      </c>
      <c r="S7" s="153">
        <v>2018</v>
      </c>
      <c r="T7" s="153">
        <v>2019</v>
      </c>
      <c r="U7" s="153"/>
      <c r="V7" s="153"/>
    </row>
    <row r="8" spans="1:22" x14ac:dyDescent="0.2">
      <c r="A8" s="152"/>
      <c r="B8" s="148"/>
      <c r="C8" s="148"/>
      <c r="D8" s="148"/>
      <c r="E8" s="148"/>
      <c r="F8" s="148"/>
      <c r="G8" s="148"/>
      <c r="H8" s="148"/>
      <c r="I8" s="148"/>
      <c r="J8" s="148"/>
      <c r="K8" s="148"/>
      <c r="L8" s="148"/>
      <c r="M8" s="148"/>
      <c r="N8" s="152"/>
      <c r="O8" s="152"/>
      <c r="P8" s="152"/>
      <c r="Q8" s="152"/>
      <c r="R8" s="152"/>
      <c r="S8" s="152"/>
      <c r="T8" s="152"/>
      <c r="U8" s="152"/>
    </row>
    <row r="9" spans="1:22" s="142" customFormat="1" x14ac:dyDescent="0.2">
      <c r="A9" s="150" t="s">
        <v>329</v>
      </c>
      <c r="B9" s="148"/>
      <c r="C9" s="148"/>
      <c r="D9" s="148"/>
      <c r="E9" s="148"/>
      <c r="F9" s="148"/>
      <c r="G9" s="148"/>
      <c r="H9" s="148"/>
      <c r="I9" s="148"/>
      <c r="J9" s="148"/>
      <c r="K9" s="148"/>
      <c r="L9" s="148"/>
      <c r="M9" s="148"/>
      <c r="N9" s="152"/>
      <c r="O9" s="152"/>
      <c r="P9" s="152"/>
      <c r="Q9" s="152"/>
      <c r="R9" s="152"/>
      <c r="S9" s="152"/>
      <c r="T9" s="152"/>
      <c r="U9" s="152"/>
      <c r="V9" s="158" t="s">
        <v>330</v>
      </c>
    </row>
    <row r="10" spans="1:22" x14ac:dyDescent="0.2">
      <c r="A10" s="159"/>
      <c r="B10" s="116"/>
      <c r="C10" s="116"/>
      <c r="D10" s="116"/>
      <c r="E10" s="116"/>
      <c r="F10" s="116"/>
      <c r="G10" s="116"/>
      <c r="H10" s="116"/>
      <c r="I10" s="116"/>
      <c r="J10" s="116"/>
      <c r="K10" s="116"/>
      <c r="L10" s="116"/>
      <c r="M10" s="116"/>
    </row>
    <row r="11" spans="1:22" x14ac:dyDescent="0.2">
      <c r="A11" s="160" t="s">
        <v>331</v>
      </c>
      <c r="B11" s="161">
        <v>9988.7039999999997</v>
      </c>
      <c r="C11" s="161">
        <v>9908.2209999999995</v>
      </c>
      <c r="D11" s="161">
        <v>9005.0519999999997</v>
      </c>
      <c r="E11" s="161">
        <v>8674.0659999999989</v>
      </c>
      <c r="F11" s="161">
        <v>9562.2659999999996</v>
      </c>
      <c r="G11" s="161">
        <v>8089.7510000000002</v>
      </c>
      <c r="H11" s="161">
        <v>9137.521999999999</v>
      </c>
      <c r="I11" s="161">
        <v>9994.594000000001</v>
      </c>
      <c r="J11" s="161">
        <v>7209.1</v>
      </c>
      <c r="K11" s="162">
        <f t="shared" ref="K11:Q11" si="0">SUM(K12:K15)</f>
        <v>7147.68</v>
      </c>
      <c r="L11" s="162">
        <f t="shared" si="0"/>
        <v>9549.42</v>
      </c>
      <c r="M11" s="162">
        <f t="shared" si="0"/>
        <v>9341.5649999999987</v>
      </c>
      <c r="N11" s="162">
        <f t="shared" si="0"/>
        <v>9005.8970000000008</v>
      </c>
      <c r="O11" s="162">
        <f t="shared" si="0"/>
        <v>9319.2970000000005</v>
      </c>
      <c r="P11" s="162">
        <f t="shared" si="0"/>
        <v>10475.346000000001</v>
      </c>
      <c r="Q11" s="162">
        <f t="shared" si="0"/>
        <v>10180.984999999999</v>
      </c>
      <c r="R11" s="162">
        <f>SUM(R12:R15)</f>
        <v>12849.203</v>
      </c>
      <c r="S11" s="162">
        <f>SUM(S12:S15)</f>
        <v>13596.425999999999</v>
      </c>
      <c r="T11" s="162" t="s">
        <v>208</v>
      </c>
      <c r="V11" s="83" t="s">
        <v>332</v>
      </c>
    </row>
    <row r="12" spans="1:22" x14ac:dyDescent="0.2">
      <c r="A12" s="151" t="s">
        <v>333</v>
      </c>
      <c r="B12" s="161">
        <v>6408.0450000000001</v>
      </c>
      <c r="C12" s="161">
        <v>6840.72</v>
      </c>
      <c r="D12" s="161">
        <v>6050.21</v>
      </c>
      <c r="E12" s="161">
        <v>5735.2920000000004</v>
      </c>
      <c r="F12" s="161">
        <v>6061.93</v>
      </c>
      <c r="G12" s="161">
        <v>4975.92</v>
      </c>
      <c r="H12" s="161">
        <v>5540.4049999999997</v>
      </c>
      <c r="I12" s="161">
        <v>5777.56</v>
      </c>
      <c r="J12" s="161">
        <v>4266.43</v>
      </c>
      <c r="K12" s="161">
        <v>3272.74</v>
      </c>
      <c r="L12" s="161">
        <v>4531.5200000000004</v>
      </c>
      <c r="M12" s="161">
        <v>4496.0780000000004</v>
      </c>
      <c r="N12" s="161">
        <v>3019.4029999999998</v>
      </c>
      <c r="O12" s="161">
        <v>3451.7849999999999</v>
      </c>
      <c r="P12" s="161">
        <v>4957.3</v>
      </c>
      <c r="Q12" s="161">
        <v>3953.1019999999999</v>
      </c>
      <c r="R12" s="161">
        <v>5566.3850000000002</v>
      </c>
      <c r="S12" s="161">
        <v>5822.1729999999998</v>
      </c>
      <c r="T12" s="162">
        <v>6050.9530000000004</v>
      </c>
      <c r="V12" s="83" t="s">
        <v>334</v>
      </c>
    </row>
    <row r="13" spans="1:22" x14ac:dyDescent="0.2">
      <c r="A13" s="151" t="s">
        <v>335</v>
      </c>
      <c r="B13" s="161">
        <v>613.28499999999997</v>
      </c>
      <c r="C13" s="161">
        <v>523.36699999999996</v>
      </c>
      <c r="D13" s="163">
        <v>521.09500000000003</v>
      </c>
      <c r="E13" s="161">
        <v>461.99400000000003</v>
      </c>
      <c r="F13" s="161">
        <v>557.96199999999999</v>
      </c>
      <c r="G13" s="161">
        <v>497.64</v>
      </c>
      <c r="H13" s="161">
        <v>594.41</v>
      </c>
      <c r="I13" s="161">
        <v>620.41</v>
      </c>
      <c r="J13" s="161">
        <v>383.09300000000002</v>
      </c>
      <c r="K13" s="161">
        <v>755.23500000000001</v>
      </c>
      <c r="L13" s="161">
        <v>1012.617</v>
      </c>
      <c r="M13" s="161">
        <v>913.81500000000005</v>
      </c>
      <c r="N13" s="161">
        <v>889.99300000000005</v>
      </c>
      <c r="O13" s="161">
        <v>787.65700000000004</v>
      </c>
      <c r="P13" s="161">
        <v>658.57600000000002</v>
      </c>
      <c r="Q13" s="161">
        <v>673.55</v>
      </c>
      <c r="R13" s="161">
        <v>541.95500000000004</v>
      </c>
      <c r="S13" s="161">
        <v>437.46300000000002</v>
      </c>
      <c r="T13" s="162" t="s">
        <v>208</v>
      </c>
      <c r="V13" s="83" t="s">
        <v>336</v>
      </c>
    </row>
    <row r="14" spans="1:22" x14ac:dyDescent="0.2">
      <c r="A14" s="151" t="s">
        <v>337</v>
      </c>
      <c r="B14" s="161">
        <v>2815.5039999999999</v>
      </c>
      <c r="C14" s="161">
        <v>2420.1239999999998</v>
      </c>
      <c r="D14" s="163">
        <v>2300.857</v>
      </c>
      <c r="E14" s="161">
        <v>2307.6019999999999</v>
      </c>
      <c r="F14" s="161">
        <v>2783.4360000000001</v>
      </c>
      <c r="G14" s="161">
        <v>2447.1660000000002</v>
      </c>
      <c r="H14" s="161">
        <v>2838.0720000000001</v>
      </c>
      <c r="I14" s="161">
        <v>3413.7840000000001</v>
      </c>
      <c r="J14" s="161">
        <v>2362.5079999999998</v>
      </c>
      <c r="K14" s="161">
        <v>2904.0349999999999</v>
      </c>
      <c r="L14" s="161">
        <v>3747.8380000000002</v>
      </c>
      <c r="M14" s="161">
        <v>3696.3</v>
      </c>
      <c r="N14" s="161">
        <v>4863.8010000000004</v>
      </c>
      <c r="O14" s="161">
        <v>4836.6549999999997</v>
      </c>
      <c r="P14" s="161">
        <v>4626.88</v>
      </c>
      <c r="Q14" s="161">
        <v>5346.5929999999998</v>
      </c>
      <c r="R14" s="161">
        <v>6536.7629999999999</v>
      </c>
      <c r="S14" s="161">
        <v>7138.62</v>
      </c>
      <c r="T14" s="162" t="s">
        <v>208</v>
      </c>
      <c r="V14" s="83" t="s">
        <v>338</v>
      </c>
    </row>
    <row r="15" spans="1:22" x14ac:dyDescent="0.2">
      <c r="A15" s="164" t="s">
        <v>339</v>
      </c>
      <c r="B15" s="161">
        <v>151.87</v>
      </c>
      <c r="C15" s="161">
        <v>124.01</v>
      </c>
      <c r="D15" s="163">
        <v>132.88999999999999</v>
      </c>
      <c r="E15" s="161">
        <v>169.178</v>
      </c>
      <c r="F15" s="161">
        <v>158.93799999999999</v>
      </c>
      <c r="G15" s="161">
        <v>169.02500000000001</v>
      </c>
      <c r="H15" s="161">
        <v>164.63499999999999</v>
      </c>
      <c r="I15" s="161">
        <v>182.84</v>
      </c>
      <c r="J15" s="161">
        <v>197.06899999999999</v>
      </c>
      <c r="K15" s="161">
        <v>215.67</v>
      </c>
      <c r="L15" s="161">
        <v>257.44499999999999</v>
      </c>
      <c r="M15" s="161">
        <v>235.37200000000001</v>
      </c>
      <c r="N15" s="161">
        <v>232.7</v>
      </c>
      <c r="O15" s="161">
        <v>243.2</v>
      </c>
      <c r="P15" s="161">
        <v>232.59</v>
      </c>
      <c r="Q15" s="161">
        <v>207.74</v>
      </c>
      <c r="R15" s="161">
        <v>204.1</v>
      </c>
      <c r="S15" s="161">
        <v>198.17</v>
      </c>
      <c r="T15" s="162" t="s">
        <v>208</v>
      </c>
      <c r="V15" s="83" t="s">
        <v>340</v>
      </c>
    </row>
    <row r="16" spans="1:22" x14ac:dyDescent="0.2">
      <c r="B16" s="161"/>
      <c r="C16" s="161"/>
      <c r="D16" s="161"/>
      <c r="E16" s="161"/>
      <c r="F16" s="161"/>
      <c r="G16" s="161"/>
      <c r="H16" s="161"/>
      <c r="I16" s="161"/>
      <c r="J16" s="161"/>
      <c r="K16" s="161"/>
      <c r="L16" s="161"/>
      <c r="M16" s="161"/>
      <c r="N16" s="161"/>
      <c r="O16" s="161"/>
      <c r="P16" s="161"/>
      <c r="Q16" s="161"/>
      <c r="R16" s="161"/>
      <c r="S16" s="161"/>
      <c r="T16" s="162"/>
    </row>
    <row r="17" spans="1:22" x14ac:dyDescent="0.2">
      <c r="A17" s="151" t="s">
        <v>341</v>
      </c>
      <c r="B17" s="163">
        <v>12583.312999999998</v>
      </c>
      <c r="C17" s="163">
        <v>13662.072000000002</v>
      </c>
      <c r="D17" s="163">
        <v>14914.731</v>
      </c>
      <c r="E17" s="163">
        <v>16336.05</v>
      </c>
      <c r="F17" s="163">
        <v>16208.154999999999</v>
      </c>
      <c r="G17" s="163">
        <v>17507.478999999999</v>
      </c>
      <c r="H17" s="163">
        <v>18576.072000000004</v>
      </c>
      <c r="I17" s="161">
        <v>19195.483999999997</v>
      </c>
      <c r="J17" s="161">
        <v>18865.832999999999</v>
      </c>
      <c r="K17" s="162">
        <f t="shared" ref="K17:Q17" si="1">SUM(K18:K21)</f>
        <v>19878.903999999999</v>
      </c>
      <c r="L17" s="162">
        <f t="shared" si="1"/>
        <v>20780.285</v>
      </c>
      <c r="M17" s="162">
        <f t="shared" si="1"/>
        <v>19724.528000000002</v>
      </c>
      <c r="N17" s="162">
        <f t="shared" si="1"/>
        <v>21457.527999999998</v>
      </c>
      <c r="O17" s="162">
        <f t="shared" si="1"/>
        <v>20941.404000000002</v>
      </c>
      <c r="P17" s="162">
        <f t="shared" si="1"/>
        <v>21214.158000000003</v>
      </c>
      <c r="Q17" s="162">
        <f t="shared" si="1"/>
        <v>21280.528999999999</v>
      </c>
      <c r="R17" s="162">
        <f>SUM(R18:R21)</f>
        <v>19501.761000000002</v>
      </c>
      <c r="S17" s="162">
        <f>SUM(S18:S21)</f>
        <v>18452.355000000003</v>
      </c>
      <c r="T17" s="162" t="s">
        <v>208</v>
      </c>
      <c r="V17" s="83" t="s">
        <v>342</v>
      </c>
    </row>
    <row r="18" spans="1:22" x14ac:dyDescent="0.2">
      <c r="A18" s="151" t="s">
        <v>343</v>
      </c>
      <c r="B18" s="161">
        <v>10400.192999999999</v>
      </c>
      <c r="C18" s="161">
        <v>11405.246999999999</v>
      </c>
      <c r="D18" s="163">
        <v>12380.035</v>
      </c>
      <c r="E18" s="161">
        <v>14304.539000000001</v>
      </c>
      <c r="F18" s="161">
        <v>14037.246999999999</v>
      </c>
      <c r="G18" s="161">
        <v>15130.038</v>
      </c>
      <c r="H18" s="161">
        <v>15981.264999999999</v>
      </c>
      <c r="I18" s="161">
        <v>16389.508999999998</v>
      </c>
      <c r="J18" s="161">
        <v>16771.004000000001</v>
      </c>
      <c r="K18" s="161">
        <v>18130.798999999999</v>
      </c>
      <c r="L18" s="161">
        <v>18747.077000000001</v>
      </c>
      <c r="M18" s="161">
        <v>17577.32</v>
      </c>
      <c r="N18" s="161">
        <v>19418.825000000001</v>
      </c>
      <c r="O18" s="161">
        <v>19252.552</v>
      </c>
      <c r="P18" s="161">
        <v>19334.915000000001</v>
      </c>
      <c r="Q18" s="161">
        <v>19507.727999999999</v>
      </c>
      <c r="R18" s="161">
        <v>17335.666000000001</v>
      </c>
      <c r="S18" s="161">
        <v>16318.06</v>
      </c>
      <c r="T18" s="162" t="s">
        <v>208</v>
      </c>
      <c r="V18" s="83" t="s">
        <v>344</v>
      </c>
    </row>
    <row r="19" spans="1:22" x14ac:dyDescent="0.2">
      <c r="A19" s="151" t="s">
        <v>345</v>
      </c>
      <c r="B19" s="161">
        <v>1903.925</v>
      </c>
      <c r="C19" s="161">
        <v>2014.915</v>
      </c>
      <c r="D19" s="163">
        <v>2324.5100000000002</v>
      </c>
      <c r="E19" s="161">
        <v>1835.2380000000001</v>
      </c>
      <c r="F19" s="161">
        <v>1922.9090000000001</v>
      </c>
      <c r="G19" s="161">
        <v>2167.0740000000001</v>
      </c>
      <c r="H19" s="161">
        <v>2351.348</v>
      </c>
      <c r="I19" s="161">
        <v>2569.136</v>
      </c>
      <c r="J19" s="161">
        <v>1820.03</v>
      </c>
      <c r="K19" s="161">
        <v>1491.317</v>
      </c>
      <c r="L19" s="161">
        <v>1743.04</v>
      </c>
      <c r="M19" s="161">
        <v>1823.412</v>
      </c>
      <c r="N19" s="161">
        <v>1620.0809999999999</v>
      </c>
      <c r="O19" s="161">
        <v>1261.6400000000001</v>
      </c>
      <c r="P19" s="161">
        <v>1439.915</v>
      </c>
      <c r="Q19" s="161">
        <v>1413.963</v>
      </c>
      <c r="R19" s="161">
        <v>1819.0450000000001</v>
      </c>
      <c r="S19" s="161">
        <v>1678.0309999999999</v>
      </c>
      <c r="T19" s="162" t="s">
        <v>208</v>
      </c>
      <c r="V19" s="83" t="s">
        <v>346</v>
      </c>
    </row>
    <row r="20" spans="1:22" x14ac:dyDescent="0.2">
      <c r="A20" s="151" t="s">
        <v>347</v>
      </c>
      <c r="B20" s="161">
        <v>251.06</v>
      </c>
      <c r="C20" s="161">
        <v>222.37</v>
      </c>
      <c r="D20" s="163">
        <v>156.42599999999999</v>
      </c>
      <c r="E20" s="161">
        <v>167.47300000000001</v>
      </c>
      <c r="F20" s="161">
        <v>210.82</v>
      </c>
      <c r="G20" s="161">
        <v>163.679</v>
      </c>
      <c r="H20" s="161">
        <v>215.06100000000001</v>
      </c>
      <c r="I20" s="161">
        <v>227.38900000000001</v>
      </c>
      <c r="J20" s="161">
        <v>257.43</v>
      </c>
      <c r="K20" s="161">
        <v>218.828</v>
      </c>
      <c r="L20" s="161">
        <v>264.56799999999998</v>
      </c>
      <c r="M20" s="161">
        <v>307.166</v>
      </c>
      <c r="N20" s="161">
        <v>404.02199999999999</v>
      </c>
      <c r="O20" s="161">
        <v>409.31200000000001</v>
      </c>
      <c r="P20" s="161">
        <v>424.62799999999999</v>
      </c>
      <c r="Q20" s="161">
        <v>341.83800000000002</v>
      </c>
      <c r="R20" s="161">
        <v>334.05</v>
      </c>
      <c r="S20" s="161">
        <v>443.86399999999998</v>
      </c>
      <c r="T20" s="162" t="s">
        <v>208</v>
      </c>
      <c r="V20" s="83" t="s">
        <v>348</v>
      </c>
    </row>
    <row r="21" spans="1:22" x14ac:dyDescent="0.2">
      <c r="A21" s="160" t="s">
        <v>349</v>
      </c>
      <c r="B21" s="161">
        <v>28.135000000000002</v>
      </c>
      <c r="C21" s="161">
        <v>19.54</v>
      </c>
      <c r="D21" s="163">
        <v>13.8</v>
      </c>
      <c r="E21" s="161">
        <v>28.8</v>
      </c>
      <c r="F21" s="161">
        <v>37.18</v>
      </c>
      <c r="G21" s="161">
        <v>46.69</v>
      </c>
      <c r="H21" s="161">
        <v>28.4</v>
      </c>
      <c r="I21" s="161">
        <v>9.4499999999999993</v>
      </c>
      <c r="J21" s="161">
        <v>17.37</v>
      </c>
      <c r="K21" s="161">
        <v>37.96</v>
      </c>
      <c r="L21" s="161">
        <v>25.6</v>
      </c>
      <c r="M21" s="161">
        <v>16.63</v>
      </c>
      <c r="N21" s="161">
        <v>14.6</v>
      </c>
      <c r="O21" s="161">
        <v>17.899999999999999</v>
      </c>
      <c r="P21" s="161">
        <v>14.7</v>
      </c>
      <c r="Q21" s="161">
        <v>17</v>
      </c>
      <c r="R21" s="161">
        <v>13</v>
      </c>
      <c r="S21" s="161">
        <v>12.4</v>
      </c>
      <c r="T21" s="162">
        <v>14.246</v>
      </c>
      <c r="V21" s="83" t="s">
        <v>350</v>
      </c>
    </row>
    <row r="22" spans="1:22" x14ac:dyDescent="0.2">
      <c r="A22" s="152"/>
      <c r="B22" s="161"/>
      <c r="C22" s="161"/>
      <c r="D22" s="161"/>
      <c r="E22" s="161"/>
      <c r="F22" s="161"/>
      <c r="G22" s="161"/>
      <c r="H22" s="161"/>
      <c r="I22" s="161"/>
      <c r="J22" s="161"/>
      <c r="K22" s="161"/>
      <c r="L22" s="161"/>
      <c r="M22" s="161"/>
      <c r="N22" s="161"/>
      <c r="O22" s="161"/>
      <c r="P22" s="161"/>
      <c r="Q22" s="161"/>
      <c r="R22" s="161"/>
      <c r="S22" s="161"/>
      <c r="T22" s="162"/>
    </row>
    <row r="23" spans="1:22" x14ac:dyDescent="0.2">
      <c r="A23" s="165" t="s">
        <v>351</v>
      </c>
      <c r="B23" s="161"/>
      <c r="C23" s="161"/>
      <c r="D23" s="161"/>
      <c r="E23" s="161"/>
      <c r="F23" s="161"/>
      <c r="G23" s="161"/>
      <c r="H23" s="161"/>
      <c r="I23" s="161"/>
      <c r="J23" s="161"/>
      <c r="K23" s="161"/>
      <c r="L23" s="161"/>
      <c r="M23" s="161"/>
      <c r="N23" s="161"/>
      <c r="O23" s="161"/>
      <c r="P23" s="161"/>
      <c r="Q23" s="161"/>
      <c r="R23" s="161"/>
      <c r="S23" s="161"/>
      <c r="T23" s="162"/>
      <c r="V23" s="80" t="s">
        <v>352</v>
      </c>
    </row>
    <row r="24" spans="1:22" x14ac:dyDescent="0.2">
      <c r="A24" s="165"/>
      <c r="B24" s="161"/>
      <c r="C24" s="161"/>
      <c r="D24" s="161"/>
      <c r="E24" s="161"/>
      <c r="F24" s="161"/>
      <c r="G24" s="161"/>
      <c r="H24" s="161"/>
      <c r="I24" s="161"/>
      <c r="J24" s="161"/>
      <c r="K24" s="161"/>
      <c r="L24" s="161"/>
      <c r="M24" s="161"/>
      <c r="N24" s="161"/>
      <c r="O24" s="161"/>
      <c r="P24" s="161"/>
      <c r="Q24" s="161"/>
      <c r="R24" s="161"/>
      <c r="S24" s="161"/>
      <c r="T24" s="162"/>
    </row>
    <row r="25" spans="1:22" x14ac:dyDescent="0.2">
      <c r="A25" s="152" t="s">
        <v>331</v>
      </c>
      <c r="B25" s="161">
        <v>35.100659999999998</v>
      </c>
      <c r="C25" s="161">
        <v>33.56026</v>
      </c>
      <c r="D25" s="161">
        <v>30.748381000000002</v>
      </c>
      <c r="E25" s="161">
        <v>32.738816</v>
      </c>
      <c r="F25" s="161">
        <v>40.292655000000003</v>
      </c>
      <c r="G25" s="161">
        <v>30.560290999999999</v>
      </c>
      <c r="H25" s="161">
        <v>40.178361000000002</v>
      </c>
      <c r="I25" s="161">
        <v>42.566820000000007</v>
      </c>
      <c r="J25" s="161">
        <v>24.659571999999997</v>
      </c>
      <c r="K25" s="162">
        <f t="shared" ref="K25:Q25" si="2">SUM(K26:K29)</f>
        <v>36.566921000000001</v>
      </c>
      <c r="L25" s="162">
        <f t="shared" si="2"/>
        <v>45.882000999999995</v>
      </c>
      <c r="M25" s="162">
        <f t="shared" si="2"/>
        <v>41.517437000000001</v>
      </c>
      <c r="N25" s="162">
        <f t="shared" si="2"/>
        <v>45.343494000000007</v>
      </c>
      <c r="O25" s="162">
        <f t="shared" si="2"/>
        <v>47.323723999999991</v>
      </c>
      <c r="P25" s="162">
        <f t="shared" si="2"/>
        <v>52.403775000000003</v>
      </c>
      <c r="Q25" s="162">
        <f t="shared" si="2"/>
        <v>55.542116</v>
      </c>
      <c r="R25" s="162">
        <f>SUM(R26:R29)</f>
        <v>71.740702999999996</v>
      </c>
      <c r="S25" s="162">
        <f>SUM(S26:S29)</f>
        <v>64.911781000000005</v>
      </c>
      <c r="T25" s="162" t="s">
        <v>208</v>
      </c>
      <c r="V25" s="83" t="s">
        <v>332</v>
      </c>
    </row>
    <row r="26" spans="1:22" x14ac:dyDescent="0.2">
      <c r="A26" s="164" t="s">
        <v>333</v>
      </c>
      <c r="B26" s="161">
        <v>15.959352000000001</v>
      </c>
      <c r="C26" s="161">
        <v>15.29166</v>
      </c>
      <c r="D26" s="161">
        <v>12.301442</v>
      </c>
      <c r="E26" s="161">
        <v>14.562955000000001</v>
      </c>
      <c r="F26" s="161">
        <v>15.925025</v>
      </c>
      <c r="G26" s="161">
        <v>12.593396</v>
      </c>
      <c r="H26" s="161">
        <v>14.54796</v>
      </c>
      <c r="I26" s="161">
        <v>16.354091</v>
      </c>
      <c r="J26" s="161">
        <v>8.3764520000000005</v>
      </c>
      <c r="K26" s="161">
        <v>9.0231390000000005</v>
      </c>
      <c r="L26" s="161">
        <v>15.875653</v>
      </c>
      <c r="M26" s="161">
        <v>14.500519000000001</v>
      </c>
      <c r="N26" s="161">
        <v>8.0249959999999998</v>
      </c>
      <c r="O26" s="161">
        <v>9.1883389999999991</v>
      </c>
      <c r="P26" s="161">
        <v>13.930078</v>
      </c>
      <c r="Q26" s="161">
        <v>11.314952</v>
      </c>
      <c r="R26" s="161">
        <v>18.395105999999998</v>
      </c>
      <c r="S26" s="161">
        <v>18.518045000000001</v>
      </c>
      <c r="T26" s="162">
        <v>19.459727000000001</v>
      </c>
      <c r="V26" s="83" t="s">
        <v>334</v>
      </c>
    </row>
    <row r="27" spans="1:22" x14ac:dyDescent="0.2">
      <c r="A27" s="164" t="s">
        <v>335</v>
      </c>
      <c r="B27" s="161">
        <v>2.9087749999999999</v>
      </c>
      <c r="C27" s="161">
        <v>2.8472249999999999</v>
      </c>
      <c r="D27" s="161">
        <v>2.6635499999999999</v>
      </c>
      <c r="E27" s="161">
        <v>2.1217329999999999</v>
      </c>
      <c r="F27" s="161">
        <v>2.89425</v>
      </c>
      <c r="G27" s="161">
        <v>2.3278650000000001</v>
      </c>
      <c r="H27" s="161">
        <v>2.7949670000000002</v>
      </c>
      <c r="I27" s="161">
        <v>2.940788</v>
      </c>
      <c r="J27" s="161">
        <v>1.47587</v>
      </c>
      <c r="K27" s="161">
        <v>3.6374270000000002</v>
      </c>
      <c r="L27" s="161">
        <v>4.4584419999999998</v>
      </c>
      <c r="M27" s="161">
        <v>4.2523099999999996</v>
      </c>
      <c r="N27" s="161">
        <v>3.635837</v>
      </c>
      <c r="O27" s="161">
        <v>3.4664100000000002</v>
      </c>
      <c r="P27" s="161">
        <v>3.0981480000000001</v>
      </c>
      <c r="Q27" s="161">
        <v>3.0293299999999999</v>
      </c>
      <c r="R27" s="161">
        <v>2.5269309999999998</v>
      </c>
      <c r="S27" s="161">
        <v>1.563445</v>
      </c>
      <c r="T27" s="162" t="s">
        <v>208</v>
      </c>
      <c r="V27" s="83" t="s">
        <v>336</v>
      </c>
    </row>
    <row r="28" spans="1:22" x14ac:dyDescent="0.2">
      <c r="A28" s="164" t="s">
        <v>337</v>
      </c>
      <c r="B28" s="161">
        <v>15.359397</v>
      </c>
      <c r="C28" s="161">
        <v>14.71208</v>
      </c>
      <c r="D28" s="161">
        <v>15.002219</v>
      </c>
      <c r="E28" s="161">
        <v>14.818788</v>
      </c>
      <c r="F28" s="161">
        <v>20.482572000000001</v>
      </c>
      <c r="G28" s="161">
        <v>14.445538000000001</v>
      </c>
      <c r="H28" s="161">
        <v>21.755365000000001</v>
      </c>
      <c r="I28" s="161">
        <v>22.026803000000001</v>
      </c>
      <c r="J28" s="161">
        <v>13.134436000000001</v>
      </c>
      <c r="K28" s="161">
        <v>22.663095999999999</v>
      </c>
      <c r="L28" s="161">
        <v>23.79983</v>
      </c>
      <c r="M28" s="161">
        <v>21.196636999999999</v>
      </c>
      <c r="N28" s="161">
        <v>32.119211</v>
      </c>
      <c r="O28" s="161">
        <v>33.087164999999999</v>
      </c>
      <c r="P28" s="161">
        <v>33.817449000000003</v>
      </c>
      <c r="Q28" s="161">
        <v>39.792853999999998</v>
      </c>
      <c r="R28" s="161">
        <v>49.490326000000003</v>
      </c>
      <c r="S28" s="161">
        <v>43.462322999999998</v>
      </c>
      <c r="T28" s="162" t="s">
        <v>208</v>
      </c>
      <c r="V28" s="83" t="s">
        <v>338</v>
      </c>
    </row>
    <row r="29" spans="1:22" x14ac:dyDescent="0.2">
      <c r="A29" s="164" t="s">
        <v>339</v>
      </c>
      <c r="B29" s="161">
        <v>0.87318300000000004</v>
      </c>
      <c r="C29" s="161">
        <v>0.70929500000000001</v>
      </c>
      <c r="D29" s="161">
        <v>0.71762999999999999</v>
      </c>
      <c r="E29" s="161">
        <v>1.0600830000000001</v>
      </c>
      <c r="F29" s="161">
        <v>0.95625499999999997</v>
      </c>
      <c r="G29" s="161">
        <v>1.193492</v>
      </c>
      <c r="H29" s="161">
        <v>1.080071</v>
      </c>
      <c r="I29" s="161">
        <v>1.255015</v>
      </c>
      <c r="J29" s="161">
        <v>1.338865</v>
      </c>
      <c r="K29" s="161">
        <v>1.2432589999999999</v>
      </c>
      <c r="L29" s="161">
        <v>1.748076</v>
      </c>
      <c r="M29" s="161">
        <v>1.567971</v>
      </c>
      <c r="N29" s="161">
        <v>1.56345</v>
      </c>
      <c r="O29" s="161">
        <v>1.5818099999999999</v>
      </c>
      <c r="P29" s="161">
        <v>1.5581</v>
      </c>
      <c r="Q29" s="161">
        <v>1.4049799999999999</v>
      </c>
      <c r="R29" s="161">
        <v>1.3283400000000001</v>
      </c>
      <c r="S29" s="161">
        <v>1.3679680000000001</v>
      </c>
      <c r="T29" s="162" t="s">
        <v>208</v>
      </c>
      <c r="V29" s="83" t="s">
        <v>340</v>
      </c>
    </row>
    <row r="30" spans="1:22" x14ac:dyDescent="0.2">
      <c r="A30" s="152"/>
      <c r="B30" s="161"/>
      <c r="C30" s="161"/>
      <c r="D30" s="161"/>
      <c r="E30" s="161"/>
      <c r="F30" s="161"/>
      <c r="G30" s="161"/>
      <c r="H30" s="161"/>
      <c r="I30" s="161"/>
      <c r="J30" s="161"/>
      <c r="K30" s="161"/>
      <c r="L30" s="161"/>
      <c r="M30" s="161"/>
      <c r="N30" s="161"/>
      <c r="O30" s="161"/>
      <c r="P30" s="161"/>
      <c r="Q30" s="161"/>
      <c r="R30" s="161"/>
      <c r="S30" s="161"/>
      <c r="T30" s="162"/>
    </row>
    <row r="31" spans="1:22" x14ac:dyDescent="0.2">
      <c r="A31" s="152"/>
      <c r="B31" s="166"/>
      <c r="C31" s="166"/>
      <c r="D31" s="166"/>
      <c r="E31" s="166"/>
      <c r="F31" s="166"/>
      <c r="G31" s="166"/>
      <c r="H31" s="166"/>
      <c r="I31" s="166"/>
      <c r="J31" s="167"/>
      <c r="K31" s="167"/>
      <c r="L31" s="167"/>
      <c r="M31" s="161"/>
      <c r="N31" s="161"/>
      <c r="O31" s="161"/>
      <c r="P31" s="161"/>
      <c r="Q31" s="161"/>
      <c r="R31" s="161"/>
      <c r="S31" s="161"/>
      <c r="T31" s="162"/>
    </row>
    <row r="32" spans="1:22" x14ac:dyDescent="0.2">
      <c r="A32" s="152" t="s">
        <v>341</v>
      </c>
      <c r="B32" s="161">
        <v>30.476996</v>
      </c>
      <c r="C32" s="161">
        <v>34.220979</v>
      </c>
      <c r="D32" s="161">
        <v>38.764699999999998</v>
      </c>
      <c r="E32" s="161">
        <v>35.059652999999997</v>
      </c>
      <c r="F32" s="161">
        <v>42.443008999999996</v>
      </c>
      <c r="G32" s="161">
        <v>44.698202000000009</v>
      </c>
      <c r="H32" s="161">
        <v>51.614617999999993</v>
      </c>
      <c r="I32" s="161">
        <v>51.524170999999996</v>
      </c>
      <c r="J32" s="161">
        <v>34.097902000000005</v>
      </c>
      <c r="K32" s="162">
        <f t="shared" ref="K32:Q32" si="3">SUM(K33:K36)</f>
        <v>55.563270000000003</v>
      </c>
      <c r="L32" s="162">
        <f t="shared" si="3"/>
        <v>53.284227000000001</v>
      </c>
      <c r="M32" s="162">
        <f t="shared" si="3"/>
        <v>44.147828999999994</v>
      </c>
      <c r="N32" s="162">
        <f t="shared" si="3"/>
        <v>53.453548999999995</v>
      </c>
      <c r="O32" s="162">
        <f t="shared" si="3"/>
        <v>56.651353999999991</v>
      </c>
      <c r="P32" s="162">
        <f t="shared" si="3"/>
        <v>65.584598000000014</v>
      </c>
      <c r="Q32" s="162">
        <f t="shared" si="3"/>
        <v>62.821587999999998</v>
      </c>
      <c r="R32" s="162">
        <f>SUM(R33:R36)</f>
        <v>59.616895</v>
      </c>
      <c r="S32" s="162">
        <f>SUM(S33:S36)</f>
        <v>42.260278000000007</v>
      </c>
      <c r="T32" s="162" t="s">
        <v>208</v>
      </c>
      <c r="V32" s="83" t="s">
        <v>342</v>
      </c>
    </row>
    <row r="33" spans="1:22" x14ac:dyDescent="0.2">
      <c r="A33" s="151" t="s">
        <v>343</v>
      </c>
      <c r="B33" s="161">
        <v>26.880852999999998</v>
      </c>
      <c r="C33" s="161">
        <v>30</v>
      </c>
      <c r="D33" s="161">
        <v>34.706662000000001</v>
      </c>
      <c r="E33" s="161">
        <v>31.576751999999999</v>
      </c>
      <c r="F33" s="161">
        <v>38.300006000000003</v>
      </c>
      <c r="G33" s="161">
        <v>40.537368000000001</v>
      </c>
      <c r="H33" s="161">
        <v>47.482787000000002</v>
      </c>
      <c r="I33" s="161">
        <v>46.238892999999997</v>
      </c>
      <c r="J33" s="161">
        <v>30.989474000000001</v>
      </c>
      <c r="K33" s="161">
        <v>52.676217999999999</v>
      </c>
      <c r="L33" s="161">
        <v>48.878774</v>
      </c>
      <c r="M33" s="161">
        <v>40.100197000000001</v>
      </c>
      <c r="N33" s="161">
        <v>49.306201999999999</v>
      </c>
      <c r="O33" s="161">
        <v>53.39772</v>
      </c>
      <c r="P33" s="161">
        <v>61.398276000000003</v>
      </c>
      <c r="Q33" s="161">
        <v>58.799258000000002</v>
      </c>
      <c r="R33" s="161">
        <v>54.972546000000001</v>
      </c>
      <c r="S33" s="161">
        <v>37.787927000000003</v>
      </c>
      <c r="T33" s="162" t="s">
        <v>208</v>
      </c>
      <c r="V33" s="83" t="s">
        <v>344</v>
      </c>
    </row>
    <row r="34" spans="1:22" x14ac:dyDescent="0.2">
      <c r="A34" s="151" t="s">
        <v>345</v>
      </c>
      <c r="B34" s="161">
        <v>3.1790430000000001</v>
      </c>
      <c r="C34" s="161">
        <v>3.8435790000000001</v>
      </c>
      <c r="D34" s="161">
        <v>3.714</v>
      </c>
      <c r="E34" s="161">
        <v>3.176472</v>
      </c>
      <c r="F34" s="161">
        <v>3.6621079999999999</v>
      </c>
      <c r="G34" s="161">
        <v>3.7597369999999999</v>
      </c>
      <c r="H34" s="161">
        <v>3.4977330000000002</v>
      </c>
      <c r="I34" s="161">
        <v>4.6503649999999999</v>
      </c>
      <c r="J34" s="161">
        <v>2.483438</v>
      </c>
      <c r="K34" s="161">
        <v>2.2239369999999998</v>
      </c>
      <c r="L34" s="161">
        <v>3.671748</v>
      </c>
      <c r="M34" s="161">
        <v>3.3405200000000002</v>
      </c>
      <c r="N34" s="161">
        <v>3.1044200000000002</v>
      </c>
      <c r="O34" s="161">
        <v>2.0634100000000002</v>
      </c>
      <c r="P34" s="161">
        <v>3.15829</v>
      </c>
      <c r="Q34" s="161">
        <v>3.0003669999999998</v>
      </c>
      <c r="R34" s="161">
        <v>3.5467070000000001</v>
      </c>
      <c r="S34" s="161">
        <v>3.5375450000000002</v>
      </c>
      <c r="T34" s="162" t="s">
        <v>208</v>
      </c>
      <c r="V34" s="83" t="s">
        <v>346</v>
      </c>
    </row>
    <row r="35" spans="1:22" x14ac:dyDescent="0.2">
      <c r="A35" s="151" t="s">
        <v>347</v>
      </c>
      <c r="B35" s="161">
        <v>0.39479999999999998</v>
      </c>
      <c r="C35" s="161">
        <v>0.3619</v>
      </c>
      <c r="D35" s="161">
        <v>0.22090000000000001</v>
      </c>
      <c r="E35" s="161">
        <v>0.29294999999999999</v>
      </c>
      <c r="F35" s="161">
        <v>0.44479999999999997</v>
      </c>
      <c r="G35" s="161">
        <v>0.34732299999999999</v>
      </c>
      <c r="H35" s="161">
        <v>0.60003499999999999</v>
      </c>
      <c r="I35" s="161">
        <v>0.62534900000000004</v>
      </c>
      <c r="J35" s="161">
        <v>0.605491</v>
      </c>
      <c r="K35" s="161">
        <v>0.61104000000000003</v>
      </c>
      <c r="L35" s="161">
        <v>0.70153500000000002</v>
      </c>
      <c r="M35" s="161">
        <v>0.68572200000000005</v>
      </c>
      <c r="N35" s="161">
        <v>1.025857</v>
      </c>
      <c r="O35" s="161">
        <v>1.165924</v>
      </c>
      <c r="P35" s="161">
        <v>1.010777</v>
      </c>
      <c r="Q35" s="161">
        <v>1.0011129999999999</v>
      </c>
      <c r="R35" s="161">
        <v>1.081032</v>
      </c>
      <c r="S35" s="161">
        <v>0.92123100000000002</v>
      </c>
      <c r="T35" s="162" t="s">
        <v>208</v>
      </c>
      <c r="V35" s="83" t="s">
        <v>348</v>
      </c>
    </row>
    <row r="36" spans="1:22" x14ac:dyDescent="0.2">
      <c r="A36" s="160" t="s">
        <v>349</v>
      </c>
      <c r="B36" s="161">
        <v>2.23E-2</v>
      </c>
      <c r="C36" s="161">
        <v>1.55E-2</v>
      </c>
      <c r="D36" s="161">
        <v>1.125E-2</v>
      </c>
      <c r="E36" s="161">
        <v>2.928E-2</v>
      </c>
      <c r="F36" s="161">
        <v>3.61E-2</v>
      </c>
      <c r="G36" s="161">
        <v>5.3780000000000001E-2</v>
      </c>
      <c r="H36" s="161">
        <v>3.4064999999999998E-2</v>
      </c>
      <c r="I36" s="161">
        <v>9.5639999999999996E-3</v>
      </c>
      <c r="J36" s="161">
        <v>1.9505000000000002E-2</v>
      </c>
      <c r="K36" s="161">
        <v>5.2075000000000003E-2</v>
      </c>
      <c r="L36" s="161">
        <v>3.2169999999999997E-2</v>
      </c>
      <c r="M36" s="161">
        <v>2.1389999999999999E-2</v>
      </c>
      <c r="N36" s="161">
        <v>1.7069999999999998E-2</v>
      </c>
      <c r="O36" s="161">
        <v>2.4299999999999999E-2</v>
      </c>
      <c r="P36" s="161">
        <v>1.7255E-2</v>
      </c>
      <c r="Q36" s="161">
        <v>2.085E-2</v>
      </c>
      <c r="R36" s="161">
        <v>1.661E-2</v>
      </c>
      <c r="S36" s="161">
        <v>1.3575E-2</v>
      </c>
      <c r="T36" s="162">
        <v>1.9515000000000001E-2</v>
      </c>
      <c r="V36" s="83" t="s">
        <v>350</v>
      </c>
    </row>
    <row r="37" spans="1:22" x14ac:dyDescent="0.2">
      <c r="A37" s="168"/>
      <c r="B37" s="154"/>
      <c r="C37" s="154"/>
      <c r="D37" s="154"/>
      <c r="E37" s="154"/>
      <c r="F37" s="154"/>
      <c r="G37" s="154"/>
      <c r="H37" s="154"/>
      <c r="I37" s="154"/>
      <c r="J37" s="154"/>
      <c r="K37" s="154"/>
      <c r="L37" s="154"/>
      <c r="M37" s="154"/>
      <c r="N37" s="153"/>
      <c r="O37" s="153"/>
      <c r="P37" s="153"/>
      <c r="Q37" s="153"/>
      <c r="R37" s="153"/>
      <c r="S37" s="153"/>
      <c r="T37" s="153"/>
      <c r="U37" s="153"/>
      <c r="V37" s="153"/>
    </row>
    <row r="38" spans="1:22" x14ac:dyDescent="0.2">
      <c r="A38" s="169"/>
      <c r="B38" s="148"/>
      <c r="C38" s="148"/>
      <c r="D38" s="148"/>
      <c r="E38" s="148"/>
      <c r="F38" s="148"/>
      <c r="G38" s="148"/>
      <c r="H38" s="148"/>
      <c r="I38" s="148"/>
      <c r="J38" s="148"/>
      <c r="K38" s="148"/>
      <c r="L38" s="148"/>
      <c r="M38" s="148"/>
      <c r="N38" s="152"/>
      <c r="O38" s="152"/>
      <c r="P38" s="152"/>
      <c r="Q38" s="152"/>
      <c r="R38" s="152"/>
      <c r="S38" s="152"/>
      <c r="T38" s="152"/>
      <c r="U38" s="152"/>
    </row>
    <row r="39" spans="1:22" s="142" customFormat="1" x14ac:dyDescent="0.2">
      <c r="A39" s="151" t="s">
        <v>353</v>
      </c>
      <c r="B39" s="148"/>
      <c r="C39" s="148"/>
      <c r="D39" s="148"/>
      <c r="E39" s="148"/>
      <c r="F39" s="148"/>
      <c r="G39" s="148"/>
      <c r="H39" s="148"/>
      <c r="I39" s="148"/>
      <c r="J39" s="148"/>
      <c r="K39" s="148"/>
      <c r="L39" s="148"/>
      <c r="M39" s="148"/>
      <c r="N39" s="152"/>
      <c r="O39" s="152"/>
      <c r="P39" s="152"/>
      <c r="Q39" s="152"/>
      <c r="R39" s="152"/>
      <c r="S39" s="152"/>
      <c r="T39" s="152"/>
      <c r="U39" s="152"/>
    </row>
    <row r="40" spans="1:22" s="142" customFormat="1" x14ac:dyDescent="0.2">
      <c r="A40" s="152"/>
      <c r="B40" s="148"/>
      <c r="C40" s="148"/>
      <c r="D40" s="148"/>
      <c r="E40" s="148"/>
      <c r="F40" s="148"/>
      <c r="G40" s="148"/>
      <c r="H40" s="148"/>
      <c r="I40" s="148"/>
      <c r="J40" s="148"/>
      <c r="K40" s="148"/>
      <c r="L40" s="148"/>
      <c r="M40" s="148"/>
      <c r="N40" s="152"/>
      <c r="O40" s="152"/>
      <c r="P40" s="152"/>
      <c r="Q40" s="152"/>
      <c r="R40" s="152"/>
      <c r="S40" s="152"/>
      <c r="T40" s="152"/>
      <c r="U40" s="152"/>
    </row>
    <row r="41" spans="1:22" s="142" customFormat="1" x14ac:dyDescent="0.2">
      <c r="A41" s="151" t="s">
        <v>354</v>
      </c>
      <c r="B41" s="148"/>
      <c r="C41" s="148"/>
      <c r="D41" s="148"/>
      <c r="E41" s="148"/>
      <c r="F41" s="148"/>
      <c r="G41" s="148"/>
      <c r="H41" s="148"/>
      <c r="I41" s="148"/>
      <c r="J41" s="148"/>
      <c r="K41" s="148"/>
      <c r="L41" s="148"/>
      <c r="M41" s="148"/>
      <c r="N41" s="152"/>
      <c r="O41" s="152"/>
      <c r="P41" s="152"/>
      <c r="Q41" s="152"/>
      <c r="R41" s="152"/>
      <c r="S41" s="152"/>
      <c r="T41" s="152"/>
      <c r="U41" s="152"/>
    </row>
    <row r="43" spans="1:22" ht="14.25" x14ac:dyDescent="0.2">
      <c r="N43" s="170"/>
      <c r="O43" s="116"/>
    </row>
    <row r="44" spans="1:22" ht="14.25" x14ac:dyDescent="0.2">
      <c r="M44" s="170"/>
    </row>
    <row r="46" spans="1:22" ht="14.25" x14ac:dyDescent="0.2">
      <c r="N46" s="170"/>
    </row>
  </sheetData>
  <pageMargins left="0.75" right="0.2" top="1" bottom="1" header="0.5" footer="0.5"/>
  <pageSetup scale="81"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3"/>
  <sheetViews>
    <sheetView showGridLines="0" workbookViewId="0">
      <selection activeCell="S14" sqref="S14"/>
    </sheetView>
  </sheetViews>
  <sheetFormatPr defaultColWidth="9.33203125" defaultRowHeight="11.25" x14ac:dyDescent="0.2"/>
  <cols>
    <col min="1" max="1" width="35.1640625" style="142" customWidth="1"/>
    <col min="2" max="20" width="8.83203125" style="142" customWidth="1"/>
    <col min="21" max="21" width="2.5" style="142" customWidth="1"/>
    <col min="22" max="22" width="32.5" style="142" customWidth="1"/>
    <col min="23" max="16384" width="9.33203125" style="142"/>
  </cols>
  <sheetData>
    <row r="1" spans="1:22" s="158" customFormat="1" x14ac:dyDescent="0.2">
      <c r="A1" s="171" t="s">
        <v>355</v>
      </c>
      <c r="B1" s="172"/>
      <c r="C1" s="172"/>
      <c r="D1" s="172"/>
      <c r="E1" s="173"/>
      <c r="F1" s="172"/>
      <c r="G1" s="172"/>
      <c r="H1" s="173"/>
      <c r="I1" s="78"/>
      <c r="J1" s="78"/>
      <c r="K1" s="78"/>
      <c r="L1" s="78"/>
      <c r="M1" s="78"/>
      <c r="N1" s="78"/>
      <c r="O1" s="78"/>
      <c r="P1" s="78"/>
      <c r="Q1" s="78"/>
      <c r="R1" s="78"/>
      <c r="S1" s="78"/>
      <c r="T1" s="78"/>
      <c r="U1" s="172"/>
      <c r="V1" s="174">
        <v>6</v>
      </c>
    </row>
    <row r="2" spans="1:22" x14ac:dyDescent="0.2">
      <c r="A2" s="81" t="s">
        <v>0</v>
      </c>
      <c r="B2" s="175"/>
      <c r="C2" s="175"/>
      <c r="D2" s="175"/>
      <c r="E2" s="176"/>
      <c r="F2" s="175"/>
      <c r="G2" s="175"/>
      <c r="H2" s="176"/>
      <c r="I2" s="82"/>
      <c r="J2" s="82"/>
      <c r="K2" s="82"/>
      <c r="L2" s="82"/>
      <c r="M2" s="82"/>
      <c r="N2" s="82"/>
      <c r="O2" s="82"/>
      <c r="P2" s="82"/>
      <c r="Q2" s="82"/>
      <c r="R2" s="82"/>
      <c r="S2" s="82"/>
      <c r="T2" s="82"/>
      <c r="U2" s="175"/>
      <c r="V2" s="172" t="s">
        <v>0</v>
      </c>
    </row>
    <row r="3" spans="1:22" x14ac:dyDescent="0.2">
      <c r="A3" s="177" t="s">
        <v>12</v>
      </c>
      <c r="B3" s="175"/>
      <c r="C3" s="175"/>
      <c r="D3" s="175"/>
      <c r="E3" s="176"/>
      <c r="F3" s="175"/>
      <c r="G3" s="175"/>
      <c r="H3" s="176"/>
      <c r="I3" s="82"/>
      <c r="J3" s="82"/>
      <c r="K3" s="82"/>
      <c r="L3" s="82"/>
      <c r="M3" s="82"/>
      <c r="N3" s="82"/>
      <c r="O3" s="82"/>
      <c r="P3" s="82"/>
      <c r="Q3" s="82"/>
      <c r="R3" s="82"/>
      <c r="S3" s="82"/>
      <c r="T3" s="82"/>
      <c r="U3" s="175"/>
      <c r="V3" s="172" t="s">
        <v>13</v>
      </c>
    </row>
    <row r="4" spans="1:22" x14ac:dyDescent="0.2">
      <c r="A4" s="178"/>
      <c r="B4" s="175"/>
      <c r="C4" s="175"/>
      <c r="D4" s="175"/>
      <c r="E4" s="176"/>
      <c r="F4" s="175"/>
      <c r="G4" s="175"/>
      <c r="H4" s="176"/>
      <c r="I4" s="82"/>
      <c r="J4" s="82"/>
      <c r="K4" s="82"/>
      <c r="L4" s="82"/>
      <c r="M4" s="82"/>
      <c r="N4" s="82"/>
      <c r="O4" s="82"/>
      <c r="P4" s="82"/>
      <c r="Q4" s="82"/>
      <c r="R4" s="82"/>
      <c r="S4" s="82"/>
      <c r="T4" s="82"/>
      <c r="U4" s="175"/>
      <c r="V4" s="175"/>
    </row>
    <row r="5" spans="1:22" x14ac:dyDescent="0.2">
      <c r="A5" s="179"/>
      <c r="B5" s="175"/>
      <c r="C5" s="175"/>
      <c r="D5" s="175"/>
      <c r="E5" s="176"/>
      <c r="F5" s="175"/>
      <c r="G5" s="175"/>
      <c r="H5" s="176"/>
      <c r="I5" s="90"/>
      <c r="J5" s="82"/>
      <c r="K5" s="82"/>
      <c r="L5" s="82"/>
      <c r="M5" s="82"/>
      <c r="N5" s="82"/>
      <c r="O5" s="82"/>
      <c r="P5" s="82"/>
      <c r="Q5" s="82"/>
      <c r="R5" s="82"/>
      <c r="S5" s="82"/>
      <c r="T5" s="82"/>
      <c r="U5" s="175"/>
      <c r="V5" s="180"/>
    </row>
    <row r="6" spans="1:22" x14ac:dyDescent="0.2">
      <c r="A6" s="506"/>
      <c r="B6" s="507">
        <v>2000</v>
      </c>
      <c r="C6" s="507">
        <v>2001</v>
      </c>
      <c r="D6" s="507">
        <v>2002</v>
      </c>
      <c r="E6" s="506">
        <v>2003</v>
      </c>
      <c r="F6" s="506">
        <v>2004</v>
      </c>
      <c r="G6" s="506">
        <v>2005</v>
      </c>
      <c r="H6" s="506">
        <v>2006</v>
      </c>
      <c r="I6" s="181">
        <v>2007</v>
      </c>
      <c r="J6" s="500">
        <v>2008</v>
      </c>
      <c r="K6" s="500">
        <v>2009</v>
      </c>
      <c r="L6" s="500">
        <v>2010</v>
      </c>
      <c r="M6" s="500">
        <v>2011</v>
      </c>
      <c r="N6" s="500">
        <v>2012</v>
      </c>
      <c r="O6" s="500">
        <v>2013</v>
      </c>
      <c r="P6" s="500">
        <v>2014</v>
      </c>
      <c r="Q6" s="500">
        <v>2015</v>
      </c>
      <c r="R6" s="500">
        <v>2016</v>
      </c>
      <c r="S6" s="500">
        <v>2017</v>
      </c>
      <c r="T6" s="500">
        <v>2018</v>
      </c>
      <c r="U6" s="506" t="s">
        <v>40</v>
      </c>
      <c r="V6" s="506"/>
    </row>
    <row r="7" spans="1:22" ht="24" customHeight="1" x14ac:dyDescent="0.2">
      <c r="A7" s="175"/>
      <c r="B7" s="182"/>
      <c r="C7" s="182"/>
      <c r="D7" s="182"/>
      <c r="E7" s="176"/>
      <c r="F7" s="175"/>
      <c r="G7" s="175"/>
      <c r="H7" s="176"/>
      <c r="I7" s="176"/>
      <c r="J7" s="176"/>
      <c r="K7" s="176"/>
      <c r="L7" s="176"/>
      <c r="M7" s="176"/>
      <c r="N7" s="176"/>
      <c r="O7" s="176"/>
      <c r="P7" s="176"/>
      <c r="Q7" s="176"/>
      <c r="R7" s="176"/>
      <c r="S7" s="176"/>
      <c r="T7" s="176"/>
      <c r="U7" s="175"/>
      <c r="V7" s="175"/>
    </row>
    <row r="8" spans="1:22" x14ac:dyDescent="0.2">
      <c r="B8" s="182"/>
      <c r="C8" s="182"/>
      <c r="D8" s="182"/>
      <c r="E8" s="176"/>
      <c r="F8" s="175"/>
      <c r="G8" s="175"/>
      <c r="H8" s="176"/>
      <c r="I8" s="176"/>
      <c r="J8" s="176"/>
      <c r="K8" s="176"/>
      <c r="L8" s="176"/>
      <c r="M8" s="176"/>
      <c r="N8" s="176"/>
      <c r="O8" s="176"/>
      <c r="P8" s="176"/>
      <c r="Q8" s="176"/>
      <c r="R8" s="176"/>
      <c r="S8" s="176"/>
      <c r="T8" s="176"/>
      <c r="U8" s="175"/>
    </row>
    <row r="9" spans="1:22" x14ac:dyDescent="0.2">
      <c r="A9" s="172" t="s">
        <v>356</v>
      </c>
      <c r="B9" s="182"/>
      <c r="C9" s="182"/>
      <c r="D9" s="182"/>
      <c r="E9" s="176"/>
      <c r="F9" s="175"/>
      <c r="G9" s="175"/>
      <c r="H9" s="176"/>
      <c r="I9" s="176"/>
      <c r="J9" s="176"/>
      <c r="K9" s="176"/>
      <c r="L9" s="176"/>
      <c r="M9" s="176"/>
      <c r="N9" s="176"/>
      <c r="O9" s="176"/>
      <c r="P9" s="176"/>
      <c r="Q9" s="176"/>
      <c r="R9" s="176"/>
      <c r="S9" s="176"/>
      <c r="T9" s="176"/>
      <c r="U9" s="175"/>
      <c r="V9" s="172" t="s">
        <v>357</v>
      </c>
    </row>
    <row r="10" spans="1:22" x14ac:dyDescent="0.2">
      <c r="A10" s="183" t="s">
        <v>358</v>
      </c>
      <c r="B10" s="184" t="s">
        <v>208</v>
      </c>
      <c r="C10" s="184" t="s">
        <v>208</v>
      </c>
      <c r="D10" s="184" t="s">
        <v>208</v>
      </c>
      <c r="E10" s="184" t="s">
        <v>208</v>
      </c>
      <c r="F10" s="185">
        <v>24322</v>
      </c>
      <c r="G10" s="185">
        <v>24246</v>
      </c>
      <c r="H10" s="184">
        <v>25556</v>
      </c>
      <c r="I10" s="184">
        <v>24931</v>
      </c>
      <c r="J10" s="184">
        <v>24648</v>
      </c>
      <c r="K10" s="184">
        <v>24710</v>
      </c>
      <c r="L10" s="184">
        <v>25099</v>
      </c>
      <c r="M10" s="184">
        <v>23636</v>
      </c>
      <c r="N10" s="184">
        <v>23350</v>
      </c>
      <c r="O10" s="184">
        <v>22405</v>
      </c>
      <c r="P10" s="184">
        <v>22755</v>
      </c>
      <c r="Q10" s="184">
        <v>23130</v>
      </c>
      <c r="R10" s="184">
        <v>21863</v>
      </c>
      <c r="S10" s="184">
        <v>21113</v>
      </c>
      <c r="T10" s="184">
        <v>21288</v>
      </c>
      <c r="U10" s="175"/>
      <c r="V10" s="183" t="s">
        <v>359</v>
      </c>
    </row>
    <row r="11" spans="1:22" x14ac:dyDescent="0.2">
      <c r="A11" s="175"/>
      <c r="B11" s="186"/>
      <c r="C11" s="186"/>
      <c r="D11" s="186"/>
      <c r="E11" s="187"/>
      <c r="F11" s="188"/>
      <c r="G11" s="188"/>
      <c r="H11" s="187"/>
      <c r="I11" s="187"/>
      <c r="J11" s="187"/>
      <c r="K11" s="187"/>
      <c r="L11" s="187"/>
      <c r="M11" s="187"/>
      <c r="N11" s="187"/>
      <c r="O11" s="187"/>
      <c r="P11" s="187"/>
      <c r="Q11" s="187"/>
      <c r="R11" s="187"/>
      <c r="S11" s="187"/>
      <c r="T11" s="187"/>
      <c r="U11" s="175"/>
      <c r="V11" s="175"/>
    </row>
    <row r="12" spans="1:22" x14ac:dyDescent="0.2">
      <c r="A12" s="189" t="s">
        <v>360</v>
      </c>
      <c r="B12" s="188"/>
      <c r="C12" s="188"/>
      <c r="D12" s="188"/>
      <c r="E12" s="187"/>
      <c r="F12" s="188"/>
      <c r="G12" s="188"/>
      <c r="H12" s="187"/>
      <c r="I12" s="187"/>
      <c r="J12" s="187"/>
      <c r="K12" s="187"/>
      <c r="L12" s="187"/>
      <c r="M12" s="187"/>
      <c r="N12" s="187"/>
      <c r="O12" s="187"/>
      <c r="P12" s="187"/>
      <c r="Q12" s="187"/>
      <c r="R12" s="187"/>
      <c r="S12" s="187"/>
      <c r="T12" s="187"/>
      <c r="U12" s="175"/>
      <c r="V12" s="189" t="s">
        <v>361</v>
      </c>
    </row>
    <row r="13" spans="1:22" x14ac:dyDescent="0.2">
      <c r="A13" s="189" t="s">
        <v>362</v>
      </c>
      <c r="B13" s="190">
        <v>43.287999999999997</v>
      </c>
      <c r="C13" s="190">
        <v>44.616</v>
      </c>
      <c r="D13" s="190">
        <v>43.96</v>
      </c>
      <c r="E13" s="190">
        <v>42.957000000000001</v>
      </c>
      <c r="F13" s="190">
        <v>40.432000000000002</v>
      </c>
      <c r="G13" s="190">
        <v>38.572000000000003</v>
      </c>
      <c r="H13" s="190">
        <v>38.345999999999997</v>
      </c>
      <c r="I13" s="190">
        <v>36.825000000000003</v>
      </c>
      <c r="J13" s="190">
        <v>36.415999999999997</v>
      </c>
      <c r="K13" s="190">
        <v>35.032035032899998</v>
      </c>
      <c r="L13" s="190">
        <v>34.199237878600002</v>
      </c>
      <c r="M13" s="190">
        <v>32.115876847400003</v>
      </c>
      <c r="N13" s="190">
        <v>31.968600520299997</v>
      </c>
      <c r="O13" s="190">
        <v>31.332935813100004</v>
      </c>
      <c r="P13" s="190">
        <v>30.879675731799999</v>
      </c>
      <c r="Q13" s="190">
        <v>30.897618000000001</v>
      </c>
      <c r="R13" s="190">
        <v>29.708221637200001</v>
      </c>
      <c r="S13" s="190">
        <v>27.833278409300004</v>
      </c>
      <c r="T13" s="190">
        <v>28.405480078399993</v>
      </c>
      <c r="U13" s="175"/>
      <c r="V13" s="189" t="s">
        <v>363</v>
      </c>
    </row>
    <row r="14" spans="1:22" x14ac:dyDescent="0.2">
      <c r="A14" s="175"/>
      <c r="B14" s="191"/>
      <c r="C14" s="191"/>
      <c r="D14" s="191"/>
      <c r="E14" s="191"/>
      <c r="F14" s="192"/>
      <c r="G14" s="192"/>
      <c r="H14" s="191"/>
      <c r="I14" s="191"/>
      <c r="J14" s="191"/>
      <c r="K14" s="191"/>
      <c r="L14" s="191"/>
      <c r="M14" s="191"/>
      <c r="N14" s="191"/>
      <c r="O14" s="191"/>
      <c r="P14" s="191"/>
      <c r="Q14" s="187"/>
      <c r="R14" s="187"/>
      <c r="S14" s="187"/>
      <c r="T14" s="187"/>
      <c r="U14" s="175"/>
      <c r="V14" s="175"/>
    </row>
    <row r="15" spans="1:22" x14ac:dyDescent="0.2">
      <c r="A15" s="189" t="s">
        <v>364</v>
      </c>
      <c r="B15" s="192"/>
      <c r="C15" s="192"/>
      <c r="D15" s="191"/>
      <c r="E15" s="191"/>
      <c r="F15" s="192"/>
      <c r="G15" s="192"/>
      <c r="H15" s="191"/>
      <c r="I15" s="191"/>
      <c r="J15" s="191"/>
      <c r="K15" s="191"/>
      <c r="L15" s="191"/>
      <c r="M15" s="191"/>
      <c r="N15" s="191"/>
      <c r="O15" s="191"/>
      <c r="P15" s="191"/>
      <c r="Q15" s="187"/>
      <c r="R15" s="187"/>
      <c r="S15" s="187"/>
      <c r="T15" s="187"/>
      <c r="U15" s="175"/>
      <c r="V15" s="189" t="s">
        <v>365</v>
      </c>
    </row>
    <row r="16" spans="1:22" x14ac:dyDescent="0.2">
      <c r="A16" s="189" t="s">
        <v>366</v>
      </c>
      <c r="B16" s="190">
        <v>45.194469699999999</v>
      </c>
      <c r="C16" s="190">
        <v>48.130541660000013</v>
      </c>
      <c r="D16" s="190">
        <v>46.51943673000001</v>
      </c>
      <c r="E16" s="190">
        <v>51.008276729999999</v>
      </c>
      <c r="F16" s="190">
        <v>52.205665599999996</v>
      </c>
      <c r="G16" s="190">
        <v>51.32923332</v>
      </c>
      <c r="H16" s="190">
        <v>51.606248551568335</v>
      </c>
      <c r="I16" s="508">
        <v>50.970999999999997</v>
      </c>
      <c r="J16" s="508">
        <v>50.488</v>
      </c>
      <c r="K16" s="190">
        <v>48.418796099999994</v>
      </c>
      <c r="L16" s="190">
        <v>47.108605310000002</v>
      </c>
      <c r="M16" s="190">
        <v>45.522492959999987</v>
      </c>
      <c r="N16" s="190">
        <v>44.123601690000001</v>
      </c>
      <c r="O16" s="190">
        <v>41.701116069699992</v>
      </c>
      <c r="P16" s="190">
        <v>41.484000000000002</v>
      </c>
      <c r="Q16" s="191">
        <v>42.905532999999998</v>
      </c>
      <c r="R16" s="191">
        <v>44.987828999999998</v>
      </c>
      <c r="S16" s="191">
        <v>44.656658999999998</v>
      </c>
      <c r="T16" s="191">
        <v>47.021182000000003</v>
      </c>
      <c r="U16" s="175"/>
      <c r="V16" s="189" t="s">
        <v>367</v>
      </c>
    </row>
    <row r="17" spans="1:22" x14ac:dyDescent="0.2">
      <c r="A17" s="193"/>
      <c r="B17" s="180"/>
      <c r="C17" s="180"/>
      <c r="D17" s="180"/>
      <c r="E17" s="194"/>
      <c r="F17" s="180"/>
      <c r="G17" s="180"/>
      <c r="H17" s="194"/>
      <c r="I17" s="194"/>
      <c r="J17" s="194"/>
      <c r="K17" s="194"/>
      <c r="L17" s="194"/>
      <c r="M17" s="194"/>
      <c r="N17" s="194"/>
      <c r="O17" s="194"/>
      <c r="P17" s="194"/>
      <c r="Q17" s="194"/>
      <c r="R17" s="194"/>
      <c r="S17" s="194"/>
      <c r="T17" s="194"/>
      <c r="U17" s="180"/>
      <c r="V17" s="180"/>
    </row>
    <row r="18" spans="1:22" x14ac:dyDescent="0.2">
      <c r="A18" s="195"/>
      <c r="B18" s="175"/>
      <c r="C18" s="175"/>
      <c r="D18" s="175"/>
      <c r="E18" s="176"/>
      <c r="F18" s="175"/>
      <c r="G18" s="175"/>
      <c r="H18" s="176"/>
      <c r="I18" s="176"/>
      <c r="J18" s="176"/>
      <c r="K18" s="176"/>
      <c r="L18" s="176"/>
      <c r="M18" s="176"/>
      <c r="N18" s="176"/>
      <c r="O18" s="176"/>
      <c r="P18" s="176"/>
      <c r="Q18" s="176"/>
      <c r="R18" s="176"/>
      <c r="S18" s="176"/>
      <c r="T18" s="176"/>
      <c r="U18" s="175"/>
      <c r="V18" s="175"/>
    </row>
    <row r="19" spans="1:22" x14ac:dyDescent="0.2">
      <c r="A19" s="189" t="s">
        <v>834</v>
      </c>
      <c r="B19" s="175"/>
      <c r="C19" s="175"/>
      <c r="D19" s="175"/>
      <c r="E19" s="176"/>
      <c r="F19" s="175"/>
      <c r="G19" s="175"/>
      <c r="H19" s="176"/>
      <c r="I19" s="176"/>
      <c r="J19" s="176"/>
      <c r="K19" s="176"/>
      <c r="L19" s="176"/>
      <c r="M19" s="176"/>
      <c r="N19" s="176"/>
      <c r="O19" s="176"/>
      <c r="P19" s="176"/>
      <c r="Q19" s="176"/>
      <c r="R19" s="176"/>
      <c r="S19" s="176"/>
      <c r="T19" s="176"/>
      <c r="U19" s="175"/>
      <c r="V19" s="175"/>
    </row>
    <row r="20" spans="1:22" x14ac:dyDescent="0.2">
      <c r="A20" s="189" t="s">
        <v>187</v>
      </c>
      <c r="B20" s="175"/>
      <c r="C20" s="175"/>
      <c r="D20" s="175"/>
      <c r="E20" s="176"/>
      <c r="F20" s="175"/>
      <c r="G20" s="175"/>
      <c r="H20" s="176"/>
      <c r="I20" s="176"/>
      <c r="J20" s="176"/>
      <c r="K20" s="176"/>
      <c r="L20" s="176"/>
      <c r="M20" s="176"/>
      <c r="N20" s="176"/>
      <c r="O20" s="176"/>
      <c r="P20" s="176"/>
      <c r="Q20" s="176"/>
      <c r="R20" s="176"/>
      <c r="S20" s="176"/>
      <c r="T20" s="176"/>
      <c r="U20" s="175"/>
      <c r="V20" s="175"/>
    </row>
    <row r="21" spans="1:22" x14ac:dyDescent="0.2">
      <c r="A21" s="175"/>
      <c r="B21" s="175"/>
      <c r="C21" s="175"/>
      <c r="D21" s="175"/>
      <c r="E21" s="176"/>
      <c r="F21" s="175"/>
      <c r="G21" s="175"/>
      <c r="H21" s="176"/>
      <c r="I21" s="176"/>
      <c r="J21" s="176"/>
      <c r="K21" s="176"/>
      <c r="L21" s="176"/>
      <c r="M21" s="176"/>
      <c r="N21" s="176"/>
      <c r="O21" s="176"/>
      <c r="P21" s="176"/>
      <c r="Q21" s="176"/>
      <c r="R21" s="176"/>
      <c r="S21" s="176"/>
      <c r="T21" s="176"/>
      <c r="U21" s="175"/>
      <c r="V21" s="175"/>
    </row>
    <row r="22" spans="1:22" x14ac:dyDescent="0.2">
      <c r="A22" s="189" t="s">
        <v>835</v>
      </c>
      <c r="B22" s="175"/>
      <c r="C22" s="175"/>
      <c r="D22" s="175"/>
      <c r="E22" s="176"/>
      <c r="F22" s="175"/>
      <c r="G22" s="175"/>
      <c r="H22" s="176"/>
      <c r="I22" s="176"/>
      <c r="J22" s="176"/>
      <c r="K22" s="176"/>
      <c r="L22" s="176"/>
      <c r="M22" s="176"/>
      <c r="N22" s="176"/>
      <c r="O22" s="176"/>
      <c r="P22" s="176"/>
      <c r="Q22" s="176"/>
      <c r="R22" s="176"/>
      <c r="S22" s="176"/>
      <c r="T22" s="176"/>
      <c r="U22" s="175"/>
      <c r="V22" s="175"/>
    </row>
    <row r="23" spans="1:22" x14ac:dyDescent="0.2">
      <c r="A23" s="189" t="s">
        <v>193</v>
      </c>
      <c r="B23" s="175"/>
      <c r="C23" s="175"/>
      <c r="D23" s="175"/>
      <c r="E23" s="176"/>
      <c r="F23" s="175"/>
      <c r="G23" s="175"/>
      <c r="H23" s="176"/>
      <c r="I23" s="176"/>
      <c r="J23" s="176"/>
      <c r="K23" s="176"/>
      <c r="L23" s="176"/>
      <c r="M23" s="176"/>
      <c r="N23" s="176"/>
      <c r="O23" s="176"/>
      <c r="P23" s="176"/>
      <c r="Q23" s="176"/>
      <c r="R23" s="176"/>
      <c r="S23" s="176"/>
      <c r="T23" s="176"/>
      <c r="U23" s="175"/>
      <c r="V23" s="175"/>
    </row>
  </sheetData>
  <pageMargins left="0.75" right="0.2" top="1" bottom="1" header="0.5" footer="0.5"/>
  <pageSetup scale="87"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47"/>
  <sheetViews>
    <sheetView showGridLines="0" zoomScaleNormal="100" workbookViewId="0">
      <selection activeCell="A36" sqref="A36"/>
    </sheetView>
  </sheetViews>
  <sheetFormatPr defaultColWidth="9.33203125" defaultRowHeight="14.1" customHeight="1" x14ac:dyDescent="0.2"/>
  <cols>
    <col min="1" max="1" width="49.5" style="83" customWidth="1"/>
    <col min="2" max="20" width="8.83203125" style="83" customWidth="1"/>
    <col min="21" max="21" width="2.33203125" style="83" customWidth="1"/>
    <col min="22" max="22" width="43" style="83" customWidth="1"/>
    <col min="23" max="16384" width="9.33203125" style="83"/>
  </cols>
  <sheetData>
    <row r="1" spans="1:22" s="80" customFormat="1" ht="14.1" customHeight="1" x14ac:dyDescent="0.2">
      <c r="A1" s="196" t="s">
        <v>368</v>
      </c>
      <c r="B1" s="197"/>
      <c r="C1" s="197"/>
      <c r="D1" s="197"/>
      <c r="E1" s="198"/>
      <c r="F1" s="197"/>
      <c r="G1" s="197"/>
      <c r="H1" s="199"/>
      <c r="I1" s="78"/>
      <c r="J1" s="78"/>
      <c r="K1" s="78"/>
      <c r="L1" s="78"/>
      <c r="M1" s="78"/>
      <c r="N1" s="78"/>
      <c r="O1" s="78"/>
      <c r="P1" s="78"/>
      <c r="Q1" s="78"/>
      <c r="R1" s="78"/>
      <c r="S1" s="78"/>
      <c r="T1" s="78"/>
      <c r="U1" s="197"/>
      <c r="V1" s="200">
        <v>7</v>
      </c>
    </row>
    <row r="2" spans="1:22" ht="14.1" customHeight="1" x14ac:dyDescent="0.2">
      <c r="A2" s="172" t="s">
        <v>0</v>
      </c>
      <c r="B2" s="175"/>
      <c r="C2" s="175"/>
      <c r="D2" s="175"/>
      <c r="E2" s="176"/>
      <c r="F2" s="175"/>
      <c r="G2" s="175"/>
      <c r="H2" s="175"/>
      <c r="I2" s="82"/>
      <c r="J2" s="82"/>
      <c r="K2" s="82"/>
      <c r="L2" s="82"/>
      <c r="M2" s="82"/>
      <c r="N2" s="82"/>
      <c r="O2" s="82"/>
      <c r="P2" s="82"/>
      <c r="Q2" s="82"/>
      <c r="R2" s="82"/>
      <c r="S2" s="82"/>
      <c r="T2" s="82"/>
      <c r="U2" s="175"/>
      <c r="V2" s="172" t="s">
        <v>0</v>
      </c>
    </row>
    <row r="3" spans="1:22" ht="14.1" customHeight="1" x14ac:dyDescent="0.2">
      <c r="A3" s="177" t="s">
        <v>14</v>
      </c>
      <c r="B3" s="175"/>
      <c r="C3" s="175"/>
      <c r="D3" s="201"/>
      <c r="E3" s="176"/>
      <c r="F3" s="175"/>
      <c r="G3" s="175"/>
      <c r="H3" s="175"/>
      <c r="I3" s="82"/>
      <c r="J3" s="82"/>
      <c r="K3" s="82"/>
      <c r="L3" s="82"/>
      <c r="M3" s="82"/>
      <c r="N3" s="82"/>
      <c r="O3" s="82"/>
      <c r="P3" s="82"/>
      <c r="Q3" s="82"/>
      <c r="R3" s="82"/>
      <c r="S3" s="82"/>
      <c r="T3" s="82"/>
      <c r="U3" s="175"/>
      <c r="V3" s="172" t="s">
        <v>15</v>
      </c>
    </row>
    <row r="4" spans="1:22" ht="14.1" customHeight="1" x14ac:dyDescent="0.2">
      <c r="A4" s="202"/>
      <c r="B4" s="203"/>
      <c r="C4" s="203"/>
      <c r="D4" s="203"/>
      <c r="E4" s="176"/>
      <c r="F4" s="176"/>
      <c r="G4" s="176"/>
      <c r="H4" s="176"/>
      <c r="I4" s="82"/>
      <c r="J4" s="82"/>
      <c r="K4" s="82"/>
      <c r="L4" s="82"/>
      <c r="M4" s="82"/>
      <c r="N4" s="82"/>
      <c r="O4" s="82"/>
      <c r="P4" s="82"/>
      <c r="Q4" s="82"/>
      <c r="R4" s="82"/>
      <c r="S4" s="82"/>
      <c r="T4" s="82"/>
      <c r="U4" s="176"/>
      <c r="V4" s="176"/>
    </row>
    <row r="5" spans="1:22" ht="14.1" customHeight="1" x14ac:dyDescent="0.2">
      <c r="A5" s="204"/>
      <c r="B5" s="203"/>
      <c r="C5" s="203"/>
      <c r="D5" s="203"/>
      <c r="E5" s="176"/>
      <c r="F5" s="176"/>
      <c r="G5" s="176"/>
      <c r="H5" s="176"/>
      <c r="I5" s="90"/>
      <c r="J5" s="82"/>
      <c r="K5" s="82"/>
      <c r="L5" s="82"/>
      <c r="M5" s="82"/>
      <c r="N5" s="82"/>
      <c r="O5" s="82"/>
      <c r="P5" s="82"/>
      <c r="Q5" s="82"/>
      <c r="R5" s="82"/>
      <c r="S5" s="82"/>
      <c r="T5" s="82"/>
      <c r="U5" s="176"/>
      <c r="V5" s="194"/>
    </row>
    <row r="6" spans="1:22" ht="14.1" customHeight="1" x14ac:dyDescent="0.2">
      <c r="A6" s="509"/>
      <c r="B6" s="507">
        <v>2000</v>
      </c>
      <c r="C6" s="507">
        <v>2001</v>
      </c>
      <c r="D6" s="507">
        <v>2002</v>
      </c>
      <c r="E6" s="507">
        <v>2003</v>
      </c>
      <c r="F6" s="506">
        <v>2004</v>
      </c>
      <c r="G6" s="506">
        <v>2005</v>
      </c>
      <c r="H6" s="506">
        <v>2006</v>
      </c>
      <c r="I6" s="181">
        <v>2007</v>
      </c>
      <c r="J6" s="500">
        <v>2008</v>
      </c>
      <c r="K6" s="500">
        <v>2009</v>
      </c>
      <c r="L6" s="500">
        <v>2010</v>
      </c>
      <c r="M6" s="500">
        <v>2011</v>
      </c>
      <c r="N6" s="500">
        <v>2012</v>
      </c>
      <c r="O6" s="500">
        <v>2013</v>
      </c>
      <c r="P6" s="500">
        <v>2014</v>
      </c>
      <c r="Q6" s="500">
        <v>2015</v>
      </c>
      <c r="R6" s="500">
        <v>2016</v>
      </c>
      <c r="S6" s="500">
        <v>2017</v>
      </c>
      <c r="T6" s="500">
        <v>2018</v>
      </c>
      <c r="U6" s="509" t="s">
        <v>40</v>
      </c>
      <c r="V6" s="509"/>
    </row>
    <row r="7" spans="1:22" ht="11.25" x14ac:dyDescent="0.2">
      <c r="A7" s="201"/>
      <c r="B7" s="182"/>
      <c r="C7" s="182"/>
      <c r="D7" s="182"/>
      <c r="E7" s="182"/>
      <c r="F7" s="176"/>
      <c r="G7" s="176"/>
      <c r="H7" s="176"/>
      <c r="I7" s="176"/>
      <c r="J7" s="176"/>
      <c r="K7" s="176"/>
      <c r="L7" s="176"/>
      <c r="M7" s="176"/>
      <c r="N7" s="176"/>
      <c r="O7" s="176"/>
      <c r="P7" s="176"/>
      <c r="Q7" s="176"/>
      <c r="R7" s="176"/>
      <c r="S7" s="176"/>
      <c r="T7" s="176"/>
      <c r="U7" s="201"/>
      <c r="V7" s="201"/>
    </row>
    <row r="8" spans="1:22" ht="14.1" customHeight="1" x14ac:dyDescent="0.2">
      <c r="A8" s="197" t="s">
        <v>369</v>
      </c>
      <c r="B8" s="186"/>
      <c r="C8" s="186"/>
      <c r="D8" s="186"/>
      <c r="E8" s="186"/>
      <c r="F8" s="187"/>
      <c r="G8" s="187"/>
      <c r="H8" s="187"/>
      <c r="I8" s="187"/>
      <c r="J8" s="187"/>
      <c r="K8" s="187"/>
      <c r="L8" s="187"/>
      <c r="M8" s="187"/>
      <c r="N8" s="187"/>
      <c r="O8" s="187"/>
      <c r="P8" s="187"/>
      <c r="Q8" s="187"/>
      <c r="R8" s="187"/>
      <c r="S8" s="187"/>
      <c r="T8" s="187"/>
      <c r="U8" s="205"/>
      <c r="V8" s="197" t="s">
        <v>370</v>
      </c>
    </row>
    <row r="9" spans="1:22" ht="14.1" customHeight="1" x14ac:dyDescent="0.2">
      <c r="A9" s="201" t="s">
        <v>371</v>
      </c>
      <c r="B9" s="186" t="s">
        <v>208</v>
      </c>
      <c r="C9" s="186" t="s">
        <v>208</v>
      </c>
      <c r="D9" s="186" t="s">
        <v>208</v>
      </c>
      <c r="E9" s="186" t="s">
        <v>208</v>
      </c>
      <c r="F9" s="187">
        <v>91866</v>
      </c>
      <c r="G9" s="187">
        <v>98686</v>
      </c>
      <c r="H9" s="187">
        <v>107666</v>
      </c>
      <c r="I9" s="187">
        <v>115777</v>
      </c>
      <c r="J9" s="187">
        <v>119970</v>
      </c>
      <c r="K9" s="206">
        <v>111260</v>
      </c>
      <c r="L9" s="206">
        <v>123396</v>
      </c>
      <c r="M9" s="206">
        <v>132857</v>
      </c>
      <c r="N9" s="206">
        <v>128986</v>
      </c>
      <c r="O9" s="206">
        <v>130926</v>
      </c>
      <c r="P9" s="206">
        <v>124309</v>
      </c>
      <c r="Q9" s="206">
        <v>125261</v>
      </c>
      <c r="R9" s="206">
        <v>118245</v>
      </c>
      <c r="S9" s="205">
        <v>121283</v>
      </c>
      <c r="T9" s="205">
        <v>115220</v>
      </c>
      <c r="V9" s="201" t="s">
        <v>372</v>
      </c>
    </row>
    <row r="10" spans="1:22" ht="14.1" customHeight="1" x14ac:dyDescent="0.2">
      <c r="A10" s="201"/>
      <c r="B10" s="186"/>
      <c r="C10" s="186"/>
      <c r="D10" s="186"/>
      <c r="E10" s="186"/>
      <c r="F10" s="187"/>
      <c r="G10" s="187"/>
      <c r="H10" s="187"/>
      <c r="I10" s="187"/>
      <c r="J10" s="187"/>
      <c r="K10" s="206"/>
      <c r="L10" s="206"/>
      <c r="M10" s="206"/>
      <c r="N10" s="206"/>
      <c r="O10" s="206"/>
      <c r="P10" s="206"/>
      <c r="Q10" s="206"/>
      <c r="R10" s="206"/>
      <c r="S10" s="205"/>
      <c r="T10" s="205"/>
      <c r="V10" s="205"/>
    </row>
    <row r="11" spans="1:22" ht="14.1" customHeight="1" x14ac:dyDescent="0.2">
      <c r="A11" s="197" t="s">
        <v>373</v>
      </c>
      <c r="B11" s="186"/>
      <c r="C11" s="186"/>
      <c r="D11" s="186"/>
      <c r="E11" s="186"/>
      <c r="F11" s="187"/>
      <c r="G11" s="207" t="s">
        <v>374</v>
      </c>
      <c r="H11" s="187"/>
      <c r="I11" s="187"/>
      <c r="J11" s="187"/>
      <c r="K11" s="206"/>
      <c r="L11" s="206"/>
      <c r="M11" s="206"/>
      <c r="N11" s="206"/>
      <c r="O11" s="206"/>
      <c r="P11" s="206"/>
      <c r="Q11" s="206"/>
      <c r="R11" s="206"/>
      <c r="S11" s="205"/>
      <c r="T11" s="205"/>
      <c r="V11" s="197" t="s">
        <v>375</v>
      </c>
    </row>
    <row r="12" spans="1:22" ht="14.1" customHeight="1" x14ac:dyDescent="0.2">
      <c r="A12" s="197"/>
      <c r="B12" s="186"/>
      <c r="C12" s="186"/>
      <c r="D12" s="186"/>
      <c r="E12" s="186"/>
      <c r="F12" s="187"/>
      <c r="G12" s="207"/>
      <c r="H12" s="187"/>
      <c r="I12" s="187"/>
      <c r="J12" s="187"/>
      <c r="K12" s="206"/>
      <c r="L12" s="206"/>
      <c r="M12" s="206"/>
      <c r="N12" s="206"/>
      <c r="O12" s="206"/>
      <c r="P12" s="206"/>
      <c r="Q12" s="206"/>
      <c r="R12" s="206"/>
      <c r="S12" s="205"/>
      <c r="T12" s="205"/>
      <c r="V12" s="197"/>
    </row>
    <row r="13" spans="1:22" s="142" customFormat="1" ht="14.1" customHeight="1" x14ac:dyDescent="0.2">
      <c r="A13" s="201" t="s">
        <v>376</v>
      </c>
      <c r="B13" s="208">
        <v>3548.1570000000002</v>
      </c>
      <c r="C13" s="208">
        <v>3482.4549000000002</v>
      </c>
      <c r="D13" s="208">
        <v>3504.6139950000002</v>
      </c>
      <c r="E13" s="208">
        <v>3742.4633250000002</v>
      </c>
      <c r="F13" s="206">
        <v>3801.3510000000001</v>
      </c>
      <c r="G13" s="206">
        <v>3725.163</v>
      </c>
      <c r="H13" s="206">
        <v>3794.2330000000002</v>
      </c>
      <c r="I13" s="206">
        <v>4311.1059999999998</v>
      </c>
      <c r="J13" s="206">
        <v>4592.58</v>
      </c>
      <c r="K13" s="206">
        <v>4537.232</v>
      </c>
      <c r="L13" s="206">
        <v>4733.4849999999997</v>
      </c>
      <c r="M13" s="206">
        <v>4791.0200000000004</v>
      </c>
      <c r="N13" s="206">
        <v>4526.9030000000002</v>
      </c>
      <c r="O13" s="206">
        <v>3764.6210000000001</v>
      </c>
      <c r="P13" s="206">
        <v>4123.8249999999998</v>
      </c>
      <c r="Q13" s="206">
        <v>4179.7</v>
      </c>
      <c r="R13" s="206">
        <v>4079.0929999999998</v>
      </c>
      <c r="S13" s="206">
        <v>4238.2510000000002</v>
      </c>
      <c r="T13" s="206">
        <v>4064.6390000000001</v>
      </c>
      <c r="V13" s="201" t="s">
        <v>377</v>
      </c>
    </row>
    <row r="14" spans="1:22" s="142" customFormat="1" ht="14.1" customHeight="1" x14ac:dyDescent="0.2">
      <c r="A14" s="201" t="s">
        <v>378</v>
      </c>
      <c r="B14" s="208">
        <v>5334</v>
      </c>
      <c r="C14" s="208">
        <v>4775.5</v>
      </c>
      <c r="D14" s="208">
        <v>5309.9</v>
      </c>
      <c r="E14" s="208">
        <v>6014.1</v>
      </c>
      <c r="F14" s="206">
        <v>5830.6</v>
      </c>
      <c r="G14" s="206">
        <v>6998.6009999999997</v>
      </c>
      <c r="H14" s="206">
        <v>7811.3649999999998</v>
      </c>
      <c r="I14" s="206">
        <v>8240.527</v>
      </c>
      <c r="J14" s="206">
        <v>7832.5439999999999</v>
      </c>
      <c r="K14" s="206">
        <v>7278.0479999999998</v>
      </c>
      <c r="L14" s="206">
        <v>8202.1049999999996</v>
      </c>
      <c r="M14" s="206">
        <v>8665.6839999999993</v>
      </c>
      <c r="N14" s="206">
        <v>7972.0349999999999</v>
      </c>
      <c r="O14" s="206">
        <v>7579.3450000000003</v>
      </c>
      <c r="P14" s="206">
        <v>8117.2579999999998</v>
      </c>
      <c r="Q14" s="206">
        <v>9107.1</v>
      </c>
      <c r="R14" s="206">
        <v>9891.7880000000005</v>
      </c>
      <c r="S14" s="206">
        <v>9479.1550000000007</v>
      </c>
      <c r="T14" s="206">
        <v>8673.3739999999998</v>
      </c>
      <c r="V14" s="201" t="s">
        <v>379</v>
      </c>
    </row>
    <row r="15" spans="1:22" s="142" customFormat="1" ht="14.1" customHeight="1" x14ac:dyDescent="0.2">
      <c r="A15" s="201" t="s">
        <v>380</v>
      </c>
      <c r="B15" s="208">
        <v>15712.2</v>
      </c>
      <c r="C15" s="208">
        <v>15983.7</v>
      </c>
      <c r="D15" s="208">
        <v>18329.599999999999</v>
      </c>
      <c r="E15" s="208">
        <v>20697.557000000001</v>
      </c>
      <c r="F15" s="206">
        <v>20403.3</v>
      </c>
      <c r="G15" s="206">
        <v>24317.58</v>
      </c>
      <c r="H15" s="206">
        <v>27394.042000000001</v>
      </c>
      <c r="I15" s="206">
        <v>29489.52</v>
      </c>
      <c r="J15" s="206">
        <v>26579.643</v>
      </c>
      <c r="K15" s="206">
        <v>25481.830999999998</v>
      </c>
      <c r="L15" s="206">
        <v>30047.691999999999</v>
      </c>
      <c r="M15" s="206">
        <v>30810.644</v>
      </c>
      <c r="N15" s="206">
        <v>27775.794999999998</v>
      </c>
      <c r="O15" s="206">
        <v>27732.835999999999</v>
      </c>
      <c r="P15" s="206">
        <v>30323.45</v>
      </c>
      <c r="Q15" s="206">
        <v>32831.5</v>
      </c>
      <c r="R15" s="206">
        <v>35409.067000000003</v>
      </c>
      <c r="S15" s="206">
        <v>33424.201999999997</v>
      </c>
      <c r="T15" s="206">
        <v>29301.463</v>
      </c>
      <c r="V15" s="201" t="s">
        <v>381</v>
      </c>
    </row>
    <row r="16" spans="1:22" s="142" customFormat="1" ht="14.1" customHeight="1" x14ac:dyDescent="0.2">
      <c r="A16" s="201" t="s">
        <v>382</v>
      </c>
      <c r="B16" s="208">
        <v>9793.7000000000007</v>
      </c>
      <c r="C16" s="208">
        <v>9474.6500919999999</v>
      </c>
      <c r="D16" s="208">
        <v>8528.6121149999999</v>
      </c>
      <c r="E16" s="208">
        <v>7951.3144199999997</v>
      </c>
      <c r="F16" s="206">
        <v>9168.6024830000006</v>
      </c>
      <c r="G16" s="206">
        <v>9493.287268</v>
      </c>
      <c r="H16" s="206">
        <v>10161.50203</v>
      </c>
      <c r="I16" s="206">
        <v>9527.0457079999996</v>
      </c>
      <c r="J16" s="206">
        <v>10010.008320000001</v>
      </c>
      <c r="K16" s="206">
        <v>10054.598169999999</v>
      </c>
      <c r="L16" s="206">
        <v>10307.51799</v>
      </c>
      <c r="M16" s="206">
        <v>11206.260550000001</v>
      </c>
      <c r="N16" s="206">
        <v>11339</v>
      </c>
      <c r="O16" s="206">
        <v>10971.1</v>
      </c>
      <c r="P16" s="206">
        <v>11011</v>
      </c>
      <c r="Q16" s="206">
        <v>11313.4</v>
      </c>
      <c r="R16" s="206">
        <v>9710.9</v>
      </c>
      <c r="S16" s="206" t="s">
        <v>208</v>
      </c>
      <c r="T16" s="206" t="s">
        <v>208</v>
      </c>
      <c r="V16" s="201" t="s">
        <v>383</v>
      </c>
    </row>
    <row r="17" spans="1:22" s="142" customFormat="1" ht="14.1" customHeight="1" x14ac:dyDescent="0.2">
      <c r="A17" s="201" t="s">
        <v>384</v>
      </c>
      <c r="B17" s="208">
        <v>283016</v>
      </c>
      <c r="C17" s="208">
        <v>261711</v>
      </c>
      <c r="D17" s="208">
        <v>256683</v>
      </c>
      <c r="E17" s="208">
        <v>284690</v>
      </c>
      <c r="F17" s="206">
        <v>330905</v>
      </c>
      <c r="G17" s="206">
        <v>336083</v>
      </c>
      <c r="H17" s="206">
        <v>346371</v>
      </c>
      <c r="I17" s="206">
        <v>385671</v>
      </c>
      <c r="J17" s="206">
        <v>378116</v>
      </c>
      <c r="K17" s="206">
        <v>420516</v>
      </c>
      <c r="L17" s="206">
        <v>317754</v>
      </c>
      <c r="M17" s="206">
        <v>276742</v>
      </c>
      <c r="N17" s="206">
        <v>297216</v>
      </c>
      <c r="O17" s="206">
        <v>327998</v>
      </c>
      <c r="P17" s="206">
        <v>327998</v>
      </c>
      <c r="Q17" s="206" t="s">
        <v>208</v>
      </c>
      <c r="R17" s="206" t="s">
        <v>208</v>
      </c>
      <c r="S17" s="206" t="s">
        <v>208</v>
      </c>
      <c r="T17" s="206" t="s">
        <v>208</v>
      </c>
      <c r="V17" s="201" t="s">
        <v>385</v>
      </c>
    </row>
    <row r="18" spans="1:22" ht="14.1" customHeight="1" x14ac:dyDescent="0.2">
      <c r="A18" s="209" t="s">
        <v>386</v>
      </c>
      <c r="B18" s="208">
        <v>3605.6489999999999</v>
      </c>
      <c r="C18" s="208">
        <v>3196.1480000000001</v>
      </c>
      <c r="D18" s="208">
        <v>3649.4409999999998</v>
      </c>
      <c r="E18" s="208">
        <v>4140.5020000000004</v>
      </c>
      <c r="F18" s="206">
        <v>4147.473</v>
      </c>
      <c r="G18" s="206">
        <v>4466.5439999999999</v>
      </c>
      <c r="H18" s="206">
        <v>4427.3540000000003</v>
      </c>
      <c r="I18" s="206">
        <v>4393.0280000000002</v>
      </c>
      <c r="J18" s="206">
        <v>4428.2849999999999</v>
      </c>
      <c r="K18" s="206">
        <v>2849.0430000000001</v>
      </c>
      <c r="L18" s="206">
        <v>4098.5020000000004</v>
      </c>
      <c r="M18" s="206">
        <v>4470.7420000000002</v>
      </c>
      <c r="N18" s="206">
        <v>3682.857</v>
      </c>
      <c r="O18" s="206">
        <v>4115.4889999999996</v>
      </c>
      <c r="P18" s="206">
        <v>4428.3320000000003</v>
      </c>
      <c r="Q18" s="206">
        <v>3937.5</v>
      </c>
      <c r="R18" s="206">
        <v>2913.7</v>
      </c>
      <c r="S18" s="206">
        <v>3402.3</v>
      </c>
      <c r="T18" s="206">
        <v>3790.1</v>
      </c>
      <c r="V18" s="209" t="s">
        <v>387</v>
      </c>
    </row>
    <row r="19" spans="1:22" ht="14.1" customHeight="1" x14ac:dyDescent="0.2">
      <c r="A19" s="209" t="s">
        <v>388</v>
      </c>
      <c r="B19" s="208">
        <v>4479.2039999999997</v>
      </c>
      <c r="C19" s="208">
        <v>4108.0010000000002</v>
      </c>
      <c r="D19" s="208">
        <v>4360.5569999999998</v>
      </c>
      <c r="E19" s="208">
        <v>5033.1689999999999</v>
      </c>
      <c r="F19" s="206">
        <v>5133.3239999999996</v>
      </c>
      <c r="G19" s="206">
        <v>5385.58</v>
      </c>
      <c r="H19" s="206">
        <v>5532.732</v>
      </c>
      <c r="I19" s="206">
        <v>5387.1120000000001</v>
      </c>
      <c r="J19" s="206">
        <v>5541.393</v>
      </c>
      <c r="K19" s="206">
        <v>4013.0880000000002</v>
      </c>
      <c r="L19" s="206">
        <v>5138.3873999999996</v>
      </c>
      <c r="M19" s="206">
        <v>5610.4989999999998</v>
      </c>
      <c r="N19" s="206">
        <v>4996.0010000000002</v>
      </c>
      <c r="O19" s="206">
        <v>5185.7110000000002</v>
      </c>
      <c r="P19" s="206">
        <v>5488.1009999999997</v>
      </c>
      <c r="Q19" s="206">
        <v>5027.8</v>
      </c>
      <c r="R19" s="206">
        <v>4126.5</v>
      </c>
      <c r="S19" s="206">
        <v>4624.2</v>
      </c>
      <c r="T19" s="206">
        <v>5161.7</v>
      </c>
      <c r="V19" s="209" t="s">
        <v>389</v>
      </c>
    </row>
    <row r="20" spans="1:22" ht="14.1" customHeight="1" x14ac:dyDescent="0.2">
      <c r="A20" s="209" t="s">
        <v>390</v>
      </c>
      <c r="B20" s="208">
        <v>4176.7780000000002</v>
      </c>
      <c r="C20" s="208">
        <v>3858.67</v>
      </c>
      <c r="D20" s="208">
        <v>3831.5569999999998</v>
      </c>
      <c r="E20" s="208">
        <v>4685.6139999999996</v>
      </c>
      <c r="F20" s="206">
        <v>4803.3530000000001</v>
      </c>
      <c r="G20" s="206">
        <v>4932.3940000000002</v>
      </c>
      <c r="H20" s="206">
        <v>5308.4780000000001</v>
      </c>
      <c r="I20" s="206">
        <v>5178.2349999999997</v>
      </c>
      <c r="J20" s="206">
        <v>5210.8680000000004</v>
      </c>
      <c r="K20" s="206">
        <v>3981.0459999999998</v>
      </c>
      <c r="L20" s="206">
        <v>5312.5860000000002</v>
      </c>
      <c r="M20" s="206">
        <v>5469.1859999999997</v>
      </c>
      <c r="N20" s="206">
        <v>4697.0219999999999</v>
      </c>
      <c r="O20" s="206">
        <v>5222.2240000000002</v>
      </c>
      <c r="P20" s="206">
        <v>5091.29</v>
      </c>
      <c r="Q20" s="206">
        <v>4571.6379999999999</v>
      </c>
      <c r="R20" s="206">
        <v>3984</v>
      </c>
      <c r="S20" s="206">
        <v>4747.6000000000004</v>
      </c>
      <c r="T20" s="206">
        <v>4542</v>
      </c>
      <c r="V20" s="209" t="s">
        <v>391</v>
      </c>
    </row>
    <row r="21" spans="1:22" ht="14.1" customHeight="1" x14ac:dyDescent="0.2">
      <c r="A21" s="209" t="s">
        <v>392</v>
      </c>
      <c r="B21" s="208">
        <v>1351.1410000000001</v>
      </c>
      <c r="C21" s="208">
        <v>1235.712</v>
      </c>
      <c r="D21" s="208">
        <v>1318.0269999999998</v>
      </c>
      <c r="E21" s="208">
        <v>1550.5269999999998</v>
      </c>
      <c r="F21" s="206">
        <v>1435.1410000000001</v>
      </c>
      <c r="G21" s="206">
        <v>1443.2249999999999</v>
      </c>
      <c r="H21" s="206">
        <v>1406.2910000000002</v>
      </c>
      <c r="I21" s="206">
        <v>1561.8780000000002</v>
      </c>
      <c r="J21" s="206">
        <v>1434.6020000000001</v>
      </c>
      <c r="K21" s="206">
        <v>1240.8319999999999</v>
      </c>
      <c r="L21" s="206">
        <v>1491.1000000000001</v>
      </c>
      <c r="M21" s="206">
        <v>1467.6999999999998</v>
      </c>
      <c r="N21" s="206">
        <v>1419.011</v>
      </c>
      <c r="O21" s="206">
        <v>1511.8720000000001</v>
      </c>
      <c r="P21" s="206">
        <v>1398</v>
      </c>
      <c r="Q21" s="206">
        <v>1424</v>
      </c>
      <c r="R21" s="206">
        <v>1368</v>
      </c>
      <c r="S21" s="206">
        <v>2221.5</v>
      </c>
      <c r="T21" s="206">
        <v>2492.5</v>
      </c>
      <c r="V21" s="209" t="s">
        <v>393</v>
      </c>
    </row>
    <row r="22" spans="1:22" ht="14.1" customHeight="1" x14ac:dyDescent="0.2">
      <c r="A22" s="202" t="s">
        <v>394</v>
      </c>
      <c r="B22" s="208">
        <v>261.89499999999992</v>
      </c>
      <c r="C22" s="208">
        <v>247.65699999999998</v>
      </c>
      <c r="D22" s="206">
        <v>268.80599999999998</v>
      </c>
      <c r="E22" s="208">
        <v>272.36930000000001</v>
      </c>
      <c r="F22" s="206">
        <v>272.04829999999998</v>
      </c>
      <c r="G22" s="206">
        <v>270.71400000000006</v>
      </c>
      <c r="H22" s="206">
        <v>272.94200000000001</v>
      </c>
      <c r="I22" s="206">
        <v>286.38600000000002</v>
      </c>
      <c r="J22" s="206">
        <v>393.9</v>
      </c>
      <c r="K22" s="206">
        <v>412.59399999999994</v>
      </c>
      <c r="L22" s="206">
        <v>417.08799999999997</v>
      </c>
      <c r="M22" s="206">
        <v>416.17700000000002</v>
      </c>
      <c r="N22" s="206">
        <v>413.39499999999998</v>
      </c>
      <c r="O22" s="206">
        <v>440.17600000000004</v>
      </c>
      <c r="P22" s="206">
        <v>440.42</v>
      </c>
      <c r="Q22" s="206">
        <v>428.20600000000002</v>
      </c>
      <c r="R22" s="206" t="s">
        <v>208</v>
      </c>
      <c r="S22" s="206" t="s">
        <v>208</v>
      </c>
      <c r="T22" s="206" t="s">
        <v>208</v>
      </c>
      <c r="V22" s="202" t="s">
        <v>395</v>
      </c>
    </row>
    <row r="23" spans="1:22" ht="14.1" customHeight="1" x14ac:dyDescent="0.2">
      <c r="A23" s="202" t="s">
        <v>396</v>
      </c>
      <c r="B23" s="208">
        <v>878</v>
      </c>
      <c r="C23" s="208">
        <v>761</v>
      </c>
      <c r="D23" s="206">
        <v>847</v>
      </c>
      <c r="E23" s="208">
        <v>922.2</v>
      </c>
      <c r="F23" s="206">
        <v>975.3</v>
      </c>
      <c r="G23" s="206">
        <v>833.3</v>
      </c>
      <c r="H23" s="206">
        <v>843.1</v>
      </c>
      <c r="I23" s="206">
        <v>960.4</v>
      </c>
      <c r="J23" s="206">
        <v>780.1</v>
      </c>
      <c r="K23" s="206">
        <v>633.5</v>
      </c>
      <c r="L23" s="206">
        <v>943.48500000000001</v>
      </c>
      <c r="M23" s="206">
        <v>921.89</v>
      </c>
      <c r="N23" s="206">
        <v>880.96199999999999</v>
      </c>
      <c r="O23" s="206">
        <v>876.56899999999996</v>
      </c>
      <c r="P23" s="206">
        <v>823.298</v>
      </c>
      <c r="Q23" s="206">
        <v>879.56899999999996</v>
      </c>
      <c r="R23" s="206">
        <v>850.47500000000002</v>
      </c>
      <c r="S23" s="206" t="s">
        <v>208</v>
      </c>
      <c r="T23" s="206" t="s">
        <v>208</v>
      </c>
      <c r="V23" s="202" t="s">
        <v>397</v>
      </c>
    </row>
    <row r="24" spans="1:22" ht="14.1" customHeight="1" x14ac:dyDescent="0.2">
      <c r="A24" s="202" t="s">
        <v>836</v>
      </c>
      <c r="B24" s="208" t="s">
        <v>208</v>
      </c>
      <c r="C24" s="208" t="s">
        <v>208</v>
      </c>
      <c r="D24" s="208" t="s">
        <v>208</v>
      </c>
      <c r="E24" s="208" t="s">
        <v>208</v>
      </c>
      <c r="F24" s="208" t="s">
        <v>208</v>
      </c>
      <c r="G24" s="208" t="s">
        <v>208</v>
      </c>
      <c r="H24" s="208" t="s">
        <v>208</v>
      </c>
      <c r="I24" s="208" t="s">
        <v>208</v>
      </c>
      <c r="J24" s="208" t="s">
        <v>208</v>
      </c>
      <c r="K24" s="208" t="s">
        <v>208</v>
      </c>
      <c r="L24" s="208" t="s">
        <v>208</v>
      </c>
      <c r="M24" s="208" t="s">
        <v>208</v>
      </c>
      <c r="N24" s="208" t="s">
        <v>208</v>
      </c>
      <c r="O24" s="208" t="s">
        <v>208</v>
      </c>
      <c r="P24" s="206">
        <v>1708.61</v>
      </c>
      <c r="Q24" s="206">
        <v>1730.84</v>
      </c>
      <c r="R24" s="206">
        <v>1660.797</v>
      </c>
      <c r="S24" s="206">
        <v>1638.6420000000001</v>
      </c>
      <c r="T24" s="206">
        <v>1752.615</v>
      </c>
      <c r="V24" s="202" t="s">
        <v>837</v>
      </c>
    </row>
    <row r="25" spans="1:22" ht="14.1" customHeight="1" x14ac:dyDescent="0.2">
      <c r="A25" s="202" t="s">
        <v>398</v>
      </c>
      <c r="B25" s="208">
        <v>175.37199999999999</v>
      </c>
      <c r="C25" s="208">
        <v>159.92400000000001</v>
      </c>
      <c r="D25" s="206">
        <v>183.655</v>
      </c>
      <c r="E25" s="208">
        <v>163.94900000000001</v>
      </c>
      <c r="F25" s="206">
        <v>166.88190000000003</v>
      </c>
      <c r="G25" s="206">
        <v>182.15219999999999</v>
      </c>
      <c r="H25" s="206">
        <v>152.285</v>
      </c>
      <c r="I25" s="206">
        <v>181.85950000000003</v>
      </c>
      <c r="J25" s="206">
        <v>188.49960000000002</v>
      </c>
      <c r="K25" s="206">
        <v>163.9</v>
      </c>
      <c r="L25" s="206">
        <v>248.67700000000002</v>
      </c>
      <c r="M25" s="206">
        <v>224.7482</v>
      </c>
      <c r="N25" s="206">
        <v>184.19169999999997</v>
      </c>
      <c r="O25" s="206">
        <v>185.70299999999997</v>
      </c>
      <c r="P25" s="206">
        <v>145.661</v>
      </c>
      <c r="Q25" s="206" t="s">
        <v>208</v>
      </c>
      <c r="R25" s="206" t="s">
        <v>208</v>
      </c>
      <c r="S25" s="206" t="s">
        <v>208</v>
      </c>
      <c r="T25" s="206" t="s">
        <v>208</v>
      </c>
      <c r="V25" s="202" t="s">
        <v>399</v>
      </c>
    </row>
    <row r="26" spans="1:22" s="142" customFormat="1" ht="14.1" customHeight="1" x14ac:dyDescent="0.2">
      <c r="A26" s="202" t="s">
        <v>400</v>
      </c>
      <c r="B26" s="208">
        <v>43242.846680000002</v>
      </c>
      <c r="C26" s="208">
        <v>44578.016889999999</v>
      </c>
      <c r="D26" s="206">
        <v>43952.606540000001</v>
      </c>
      <c r="E26" s="208">
        <v>42995.609550000001</v>
      </c>
      <c r="F26" s="206">
        <v>40508.36363</v>
      </c>
      <c r="G26" s="206">
        <v>38593.164530000002</v>
      </c>
      <c r="H26" s="206">
        <v>38248.964699999997</v>
      </c>
      <c r="I26" s="206">
        <v>37201.583590000002</v>
      </c>
      <c r="J26" s="206">
        <v>36522.853840000003</v>
      </c>
      <c r="K26" s="206">
        <v>35032.035029999999</v>
      </c>
      <c r="L26" s="206">
        <v>34199.237880000001</v>
      </c>
      <c r="M26" s="206">
        <v>32115.876850000001</v>
      </c>
      <c r="N26" s="206">
        <v>31968.60052</v>
      </c>
      <c r="O26" s="206">
        <v>31332.935809999999</v>
      </c>
      <c r="P26" s="206">
        <v>30879.675729999999</v>
      </c>
      <c r="Q26" s="206">
        <v>30883.56035</v>
      </c>
      <c r="R26" s="206">
        <v>29694.89589</v>
      </c>
      <c r="S26" s="206">
        <v>27820.356159999999</v>
      </c>
      <c r="T26" s="206">
        <v>28405.480070000001</v>
      </c>
      <c r="V26" s="210" t="s">
        <v>401</v>
      </c>
    </row>
    <row r="27" spans="1:22" s="142" customFormat="1" ht="14.1" customHeight="1" x14ac:dyDescent="0.2">
      <c r="A27" s="202" t="s">
        <v>402</v>
      </c>
      <c r="B27" s="208">
        <v>30195</v>
      </c>
      <c r="C27" s="208">
        <v>30198.2</v>
      </c>
      <c r="D27" s="206">
        <v>29040.085999999999</v>
      </c>
      <c r="E27" s="208">
        <v>30405.1</v>
      </c>
      <c r="F27" s="206">
        <v>33622.400000000001</v>
      </c>
      <c r="G27" s="206">
        <v>33552.454519999999</v>
      </c>
      <c r="H27" s="206">
        <v>34961.516329999999</v>
      </c>
      <c r="I27" s="206">
        <v>37185.082369999996</v>
      </c>
      <c r="J27" s="206">
        <v>35200.755270000001</v>
      </c>
      <c r="K27" s="206">
        <v>33571.75621</v>
      </c>
      <c r="L27" s="206">
        <v>36206.567389999997</v>
      </c>
      <c r="M27" s="206">
        <v>36087.344250000002</v>
      </c>
      <c r="N27" s="206">
        <v>37676.86219</v>
      </c>
      <c r="O27" s="206">
        <v>37890.204559999998</v>
      </c>
      <c r="P27" s="206">
        <v>38114.157520000001</v>
      </c>
      <c r="Q27" s="206">
        <v>39491.667840000002</v>
      </c>
      <c r="R27" s="206">
        <v>38445.37573</v>
      </c>
      <c r="S27" s="206">
        <v>37268.291080000003</v>
      </c>
      <c r="T27" s="206">
        <v>35952.712910000002</v>
      </c>
      <c r="V27" s="202" t="s">
        <v>403</v>
      </c>
    </row>
    <row r="28" spans="1:22" s="142" customFormat="1" ht="14.1" customHeight="1" x14ac:dyDescent="0.2">
      <c r="A28" s="202" t="s">
        <v>404</v>
      </c>
      <c r="B28" s="208">
        <v>45194.469700000001</v>
      </c>
      <c r="C28" s="208">
        <v>48130.541660000003</v>
      </c>
      <c r="D28" s="206">
        <v>46519.436730000001</v>
      </c>
      <c r="E28" s="208">
        <v>51008.276729999998</v>
      </c>
      <c r="F28" s="206">
        <v>52205.6656</v>
      </c>
      <c r="G28" s="206">
        <v>51329.233319999999</v>
      </c>
      <c r="H28" s="206">
        <v>51606.248549999997</v>
      </c>
      <c r="I28" s="206">
        <v>50891.400589999997</v>
      </c>
      <c r="J28" s="206">
        <v>50271.427730000003</v>
      </c>
      <c r="K28" s="206">
        <v>48419.24944</v>
      </c>
      <c r="L28" s="206">
        <v>47107.583749999998</v>
      </c>
      <c r="M28" s="206">
        <v>45527.553619999999</v>
      </c>
      <c r="N28" s="206">
        <v>44123.69414</v>
      </c>
      <c r="O28" s="206">
        <v>41708.288780000003</v>
      </c>
      <c r="P28" s="206">
        <v>41484.025170000001</v>
      </c>
      <c r="Q28" s="206">
        <v>42905.532610000002</v>
      </c>
      <c r="R28" s="206">
        <v>44987.753859999997</v>
      </c>
      <c r="S28" s="206">
        <v>44656.65857</v>
      </c>
      <c r="T28" s="206">
        <v>47021.181850000001</v>
      </c>
      <c r="V28" s="202" t="s">
        <v>405</v>
      </c>
    </row>
    <row r="29" spans="1:22" ht="14.1" customHeight="1" x14ac:dyDescent="0.2">
      <c r="A29" s="202"/>
      <c r="B29" s="208"/>
      <c r="C29" s="208"/>
      <c r="D29" s="206"/>
      <c r="E29" s="208"/>
      <c r="F29" s="206"/>
      <c r="G29" s="206"/>
      <c r="H29" s="206"/>
      <c r="I29" s="206"/>
      <c r="J29" s="206"/>
      <c r="K29" s="206"/>
      <c r="L29" s="206"/>
      <c r="M29" s="206"/>
      <c r="N29" s="206"/>
      <c r="O29" s="206"/>
      <c r="P29" s="206"/>
      <c r="Q29" s="206"/>
      <c r="R29" s="206"/>
      <c r="S29" s="205"/>
      <c r="T29" s="205"/>
      <c r="V29" s="202"/>
    </row>
    <row r="30" spans="1:22" ht="14.1" customHeight="1" x14ac:dyDescent="0.2">
      <c r="A30" s="202"/>
      <c r="B30" s="208"/>
      <c r="C30" s="208"/>
      <c r="D30" s="206"/>
      <c r="E30" s="208"/>
      <c r="F30" s="206"/>
      <c r="G30" s="211" t="s">
        <v>406</v>
      </c>
      <c r="H30" s="206"/>
      <c r="I30" s="206"/>
      <c r="J30" s="206"/>
      <c r="K30" s="206"/>
      <c r="L30" s="206"/>
      <c r="M30" s="206"/>
      <c r="N30" s="206"/>
      <c r="O30" s="206"/>
      <c r="P30" s="206"/>
      <c r="Q30" s="206"/>
      <c r="R30" s="206"/>
      <c r="S30" s="205"/>
      <c r="T30" s="205"/>
      <c r="V30" s="202"/>
    </row>
    <row r="31" spans="1:22" ht="14.1" customHeight="1" x14ac:dyDescent="0.2">
      <c r="A31" s="202"/>
      <c r="B31" s="208"/>
      <c r="C31" s="208"/>
      <c r="D31" s="206"/>
      <c r="E31" s="208"/>
      <c r="F31" s="206"/>
      <c r="G31" s="206"/>
      <c r="H31" s="206"/>
      <c r="I31" s="206"/>
      <c r="J31" s="206"/>
      <c r="K31" s="206"/>
      <c r="L31" s="206"/>
      <c r="M31" s="206"/>
      <c r="N31" s="206"/>
      <c r="O31" s="206"/>
      <c r="P31" s="206"/>
      <c r="Q31" s="206"/>
      <c r="R31" s="206"/>
      <c r="S31" s="205"/>
      <c r="T31" s="205"/>
      <c r="V31" s="202"/>
    </row>
    <row r="32" spans="1:22" ht="14.1" customHeight="1" x14ac:dyDescent="0.2">
      <c r="A32" s="209" t="s">
        <v>407</v>
      </c>
      <c r="B32" s="208">
        <v>339246</v>
      </c>
      <c r="C32" s="208">
        <v>235577</v>
      </c>
      <c r="D32" s="208">
        <v>159356</v>
      </c>
      <c r="E32" s="208">
        <v>169188</v>
      </c>
      <c r="F32" s="208">
        <v>260402</v>
      </c>
      <c r="G32" s="208">
        <v>319755</v>
      </c>
      <c r="H32" s="208">
        <v>432101</v>
      </c>
      <c r="I32" s="206">
        <v>544647</v>
      </c>
      <c r="J32" s="206">
        <v>597086</v>
      </c>
      <c r="K32" s="206">
        <v>512924</v>
      </c>
      <c r="L32" s="206">
        <v>716540</v>
      </c>
      <c r="M32" s="206">
        <v>828771</v>
      </c>
      <c r="N32" s="5">
        <v>764495</v>
      </c>
      <c r="O32" s="5">
        <v>791007</v>
      </c>
      <c r="P32" s="5">
        <v>617329</v>
      </c>
      <c r="Q32" s="5">
        <v>543467</v>
      </c>
      <c r="R32" s="5">
        <v>472776</v>
      </c>
      <c r="S32" s="206">
        <v>473408</v>
      </c>
      <c r="T32" s="206">
        <v>466649</v>
      </c>
      <c r="V32" s="209" t="s">
        <v>408</v>
      </c>
    </row>
    <row r="33" spans="1:22" ht="14.1" customHeight="1" x14ac:dyDescent="0.2">
      <c r="A33" s="209" t="s">
        <v>409</v>
      </c>
      <c r="B33" s="208">
        <v>422</v>
      </c>
      <c r="C33" s="208">
        <v>98</v>
      </c>
      <c r="D33" s="208">
        <v>313</v>
      </c>
      <c r="E33" s="208">
        <v>619</v>
      </c>
      <c r="F33" s="206">
        <v>962</v>
      </c>
      <c r="G33" s="206">
        <v>925</v>
      </c>
      <c r="H33" s="206">
        <v>1172</v>
      </c>
      <c r="I33" s="206">
        <v>1579</v>
      </c>
      <c r="J33" s="206">
        <v>1748</v>
      </c>
      <c r="K33" s="206">
        <v>1317</v>
      </c>
      <c r="L33" s="206">
        <v>1592</v>
      </c>
      <c r="M33" s="206">
        <v>1886</v>
      </c>
      <c r="N33" s="206">
        <v>1835</v>
      </c>
      <c r="O33" s="206">
        <v>2281</v>
      </c>
      <c r="P33" s="206">
        <v>2039</v>
      </c>
      <c r="Q33" s="206">
        <v>4998</v>
      </c>
      <c r="R33" s="206" t="s">
        <v>208</v>
      </c>
      <c r="S33" s="206" t="s">
        <v>208</v>
      </c>
      <c r="T33" s="206" t="s">
        <v>208</v>
      </c>
      <c r="V33" s="209" t="s">
        <v>410</v>
      </c>
    </row>
    <row r="34" spans="1:22" ht="14.1" customHeight="1" x14ac:dyDescent="0.2">
      <c r="A34" s="209" t="s">
        <v>411</v>
      </c>
      <c r="B34" s="208">
        <v>694.09</v>
      </c>
      <c r="C34" s="208">
        <v>558.04499999999996</v>
      </c>
      <c r="D34" s="208">
        <v>262.95400000000001</v>
      </c>
      <c r="E34" s="208">
        <v>608.31799999999998</v>
      </c>
      <c r="F34" s="208">
        <v>919.16200000000003</v>
      </c>
      <c r="G34" s="208">
        <v>1102.1410000000001</v>
      </c>
      <c r="H34" s="208">
        <v>1243.4939999999999</v>
      </c>
      <c r="I34" s="208">
        <v>1545.6310000000001</v>
      </c>
      <c r="J34" s="208">
        <v>1287.2670000000001</v>
      </c>
      <c r="K34" s="208">
        <v>1214.1020000000001</v>
      </c>
      <c r="L34" s="208">
        <v>1657.0940000000001</v>
      </c>
      <c r="M34" s="208">
        <v>1802.614</v>
      </c>
      <c r="N34" s="208">
        <v>1980.01</v>
      </c>
      <c r="O34" s="208">
        <v>1862.106</v>
      </c>
      <c r="P34" s="206">
        <v>1509.537</v>
      </c>
      <c r="Q34" s="206">
        <v>2100.904</v>
      </c>
      <c r="R34" s="206">
        <v>1664.42</v>
      </c>
      <c r="S34" s="206">
        <v>1842.8779999999999</v>
      </c>
      <c r="T34" s="206">
        <v>1248.242</v>
      </c>
      <c r="V34" s="209" t="s">
        <v>412</v>
      </c>
    </row>
    <row r="35" spans="1:22" ht="14.1" customHeight="1" x14ac:dyDescent="0.2">
      <c r="A35" s="212"/>
      <c r="B35" s="213"/>
      <c r="C35" s="213"/>
      <c r="D35" s="214"/>
      <c r="E35" s="213"/>
      <c r="F35" s="215"/>
      <c r="G35" s="215"/>
      <c r="H35" s="215"/>
      <c r="I35" s="215"/>
      <c r="J35" s="215"/>
      <c r="K35" s="215"/>
      <c r="L35" s="215"/>
      <c r="M35" s="215"/>
      <c r="N35" s="215"/>
      <c r="O35" s="215"/>
      <c r="P35" s="215"/>
      <c r="Q35" s="215"/>
      <c r="R35" s="215"/>
      <c r="S35" s="510"/>
      <c r="T35" s="510"/>
      <c r="U35" s="215"/>
      <c r="V35" s="215"/>
    </row>
    <row r="36" spans="1:22" ht="14.1" customHeight="1" x14ac:dyDescent="0.2">
      <c r="A36" s="216"/>
      <c r="B36" s="201"/>
      <c r="C36" s="201"/>
      <c r="D36" s="201"/>
      <c r="E36" s="203"/>
      <c r="F36" s="201"/>
      <c r="G36" s="201"/>
      <c r="H36" s="201"/>
      <c r="I36" s="201"/>
      <c r="J36" s="201"/>
      <c r="K36" s="201"/>
      <c r="L36" s="201"/>
      <c r="M36" s="201"/>
      <c r="N36" s="201"/>
      <c r="O36" s="201"/>
      <c r="P36" s="201"/>
      <c r="Q36" s="201"/>
      <c r="R36" s="201"/>
      <c r="S36" s="201"/>
      <c r="T36" s="201"/>
      <c r="U36" s="201"/>
      <c r="V36" s="201"/>
    </row>
    <row r="37" spans="1:22" ht="14.1" customHeight="1" x14ac:dyDescent="0.2">
      <c r="A37" s="209" t="s">
        <v>413</v>
      </c>
      <c r="B37" s="201"/>
      <c r="C37" s="201"/>
      <c r="D37" s="201"/>
      <c r="E37" s="203"/>
      <c r="F37" s="201"/>
      <c r="G37" s="201"/>
      <c r="H37" s="201"/>
      <c r="I37" s="201"/>
      <c r="J37" s="201"/>
      <c r="K37" s="201"/>
      <c r="L37" s="201"/>
      <c r="M37" s="201"/>
      <c r="N37" s="201"/>
      <c r="O37" s="201"/>
      <c r="P37" s="201"/>
      <c r="Q37" s="201"/>
      <c r="R37" s="201"/>
      <c r="S37" s="201"/>
      <c r="T37" s="201"/>
      <c r="U37" s="201"/>
      <c r="V37" s="201"/>
    </row>
    <row r="38" spans="1:22" ht="14.1" customHeight="1" x14ac:dyDescent="0.2">
      <c r="A38" s="209" t="s">
        <v>414</v>
      </c>
      <c r="B38" s="201"/>
      <c r="C38" s="201"/>
      <c r="D38" s="201"/>
      <c r="E38" s="203"/>
      <c r="F38" s="201"/>
      <c r="G38" s="201"/>
      <c r="H38" s="201"/>
      <c r="I38" s="201"/>
      <c r="J38" s="201"/>
      <c r="K38" s="201"/>
      <c r="L38" s="201"/>
      <c r="M38" s="201"/>
      <c r="N38" s="201"/>
      <c r="O38" s="201"/>
      <c r="P38" s="201"/>
      <c r="Q38" s="201"/>
      <c r="R38" s="201"/>
      <c r="S38" s="201"/>
      <c r="T38" s="201"/>
      <c r="U38" s="201"/>
      <c r="V38" s="201"/>
    </row>
    <row r="39" spans="1:22" ht="14.1" customHeight="1" x14ac:dyDescent="0.2">
      <c r="A39" s="209" t="s">
        <v>307</v>
      </c>
      <c r="B39" s="201"/>
      <c r="C39" s="201"/>
      <c r="D39" s="201"/>
      <c r="E39" s="203"/>
      <c r="F39" s="201"/>
      <c r="G39" s="201"/>
      <c r="H39" s="201"/>
      <c r="I39" s="201"/>
      <c r="J39" s="201"/>
      <c r="K39" s="201"/>
      <c r="L39" s="201"/>
      <c r="M39" s="201"/>
      <c r="N39" s="201"/>
      <c r="O39" s="201"/>
      <c r="P39" s="201"/>
      <c r="Q39" s="201"/>
      <c r="R39" s="201"/>
      <c r="S39" s="201"/>
      <c r="T39" s="201"/>
      <c r="U39" s="201"/>
      <c r="V39" s="201"/>
    </row>
    <row r="40" spans="1:22" ht="14.1" customHeight="1" x14ac:dyDescent="0.2">
      <c r="A40" s="209" t="s">
        <v>415</v>
      </c>
      <c r="B40" s="201"/>
      <c r="C40" s="201"/>
      <c r="D40" s="201"/>
      <c r="E40" s="203"/>
      <c r="F40" s="201"/>
      <c r="G40" s="201"/>
      <c r="H40" s="201"/>
      <c r="I40" s="201"/>
      <c r="J40" s="201"/>
      <c r="K40" s="201"/>
      <c r="L40" s="201"/>
      <c r="M40" s="201"/>
      <c r="N40" s="201"/>
      <c r="O40" s="201"/>
      <c r="P40" s="201"/>
      <c r="Q40" s="201"/>
      <c r="R40" s="201"/>
      <c r="S40" s="201"/>
      <c r="T40" s="201"/>
      <c r="U40" s="201"/>
      <c r="V40" s="201"/>
    </row>
    <row r="41" spans="1:22" ht="14.1" customHeight="1" x14ac:dyDescent="0.2">
      <c r="A41" s="209" t="s">
        <v>838</v>
      </c>
      <c r="B41" s="201"/>
      <c r="C41" s="201"/>
      <c r="D41" s="201"/>
      <c r="E41" s="203"/>
      <c r="F41" s="201"/>
      <c r="G41" s="201"/>
      <c r="H41" s="201"/>
      <c r="I41" s="201"/>
      <c r="J41" s="201"/>
      <c r="K41" s="201"/>
      <c r="L41" s="201"/>
      <c r="M41" s="201"/>
      <c r="N41" s="201"/>
      <c r="O41" s="201"/>
      <c r="P41" s="201"/>
      <c r="Q41" s="201"/>
      <c r="R41" s="201"/>
      <c r="S41" s="201"/>
      <c r="T41" s="201"/>
      <c r="U41" s="201"/>
      <c r="V41" s="201"/>
    </row>
    <row r="42" spans="1:22" ht="14.1" customHeight="1" x14ac:dyDescent="0.2">
      <c r="A42" s="209"/>
      <c r="B42" s="201"/>
      <c r="C42" s="201"/>
      <c r="D42" s="201"/>
      <c r="E42" s="203"/>
      <c r="F42" s="201"/>
      <c r="G42" s="201"/>
      <c r="H42" s="201"/>
      <c r="I42" s="201"/>
      <c r="J42" s="201"/>
      <c r="K42" s="201"/>
      <c r="L42" s="201"/>
      <c r="M42" s="201"/>
      <c r="N42" s="201"/>
      <c r="O42" s="201"/>
      <c r="P42" s="201"/>
      <c r="Q42" s="201"/>
      <c r="R42" s="201"/>
      <c r="S42" s="201"/>
      <c r="T42" s="201"/>
      <c r="U42" s="201"/>
      <c r="V42" s="201"/>
    </row>
    <row r="43" spans="1:22" ht="14.1" customHeight="1" x14ac:dyDescent="0.2">
      <c r="A43" s="209" t="s">
        <v>416</v>
      </c>
      <c r="B43" s="201"/>
      <c r="C43" s="201"/>
      <c r="D43" s="201"/>
      <c r="E43" s="203"/>
      <c r="F43" s="201"/>
      <c r="G43" s="201"/>
      <c r="H43" s="201"/>
      <c r="I43" s="201"/>
      <c r="J43" s="201"/>
      <c r="K43" s="201"/>
      <c r="L43" s="201"/>
      <c r="M43" s="201"/>
      <c r="N43" s="201"/>
      <c r="O43" s="201"/>
      <c r="P43" s="201"/>
      <c r="Q43" s="201"/>
      <c r="R43" s="201"/>
      <c r="S43" s="201"/>
      <c r="T43" s="201"/>
      <c r="U43" s="201"/>
      <c r="V43" s="201"/>
    </row>
    <row r="44" spans="1:22" ht="14.1" customHeight="1" x14ac:dyDescent="0.2">
      <c r="A44" s="209" t="s">
        <v>417</v>
      </c>
      <c r="B44" s="201"/>
      <c r="C44" s="201"/>
      <c r="D44" s="201"/>
      <c r="E44" s="203"/>
      <c r="F44" s="201"/>
      <c r="G44" s="201"/>
      <c r="H44" s="201"/>
      <c r="I44" s="201"/>
      <c r="J44" s="201"/>
      <c r="K44" s="201"/>
      <c r="L44" s="201"/>
      <c r="M44" s="201"/>
      <c r="N44" s="201"/>
      <c r="O44" s="201"/>
      <c r="P44" s="201"/>
      <c r="Q44" s="201"/>
      <c r="R44" s="201"/>
      <c r="S44" s="201"/>
      <c r="T44" s="201"/>
      <c r="U44" s="201"/>
      <c r="V44" s="201"/>
    </row>
    <row r="45" spans="1:22" ht="14.1" customHeight="1" x14ac:dyDescent="0.2">
      <c r="A45" s="209" t="s">
        <v>193</v>
      </c>
      <c r="B45" s="201"/>
      <c r="C45" s="201"/>
      <c r="D45" s="201"/>
      <c r="E45" s="203"/>
      <c r="F45" s="201"/>
      <c r="G45" s="201"/>
      <c r="H45" s="201"/>
      <c r="I45" s="201"/>
      <c r="J45" s="201"/>
      <c r="K45" s="201"/>
      <c r="L45" s="201"/>
      <c r="M45" s="201"/>
      <c r="N45" s="201"/>
      <c r="O45" s="201"/>
      <c r="P45" s="201"/>
      <c r="Q45" s="201"/>
      <c r="R45" s="201"/>
      <c r="S45" s="201"/>
      <c r="T45" s="201"/>
      <c r="U45" s="201"/>
      <c r="V45" s="201"/>
    </row>
    <row r="46" spans="1:22" ht="14.1" customHeight="1" x14ac:dyDescent="0.2">
      <c r="A46" s="209" t="s">
        <v>418</v>
      </c>
      <c r="B46" s="201"/>
      <c r="C46" s="201"/>
      <c r="D46" s="201"/>
      <c r="E46" s="203"/>
      <c r="F46" s="201"/>
      <c r="G46" s="201"/>
      <c r="H46" s="201"/>
      <c r="I46" s="201"/>
      <c r="J46" s="201"/>
      <c r="K46" s="201"/>
      <c r="L46" s="201"/>
      <c r="M46" s="201"/>
      <c r="N46" s="201"/>
      <c r="O46" s="201"/>
      <c r="P46" s="201"/>
      <c r="Q46" s="201"/>
      <c r="R46" s="201"/>
      <c r="S46" s="201"/>
      <c r="T46" s="201"/>
      <c r="U46" s="201"/>
      <c r="V46" s="201"/>
    </row>
    <row r="47" spans="1:22" ht="14.1" customHeight="1" x14ac:dyDescent="0.2">
      <c r="A47" s="209" t="s">
        <v>839</v>
      </c>
      <c r="B47" s="201"/>
      <c r="C47" s="201"/>
      <c r="D47" s="201"/>
      <c r="E47" s="203"/>
      <c r="F47" s="201"/>
      <c r="G47" s="201"/>
      <c r="H47" s="201"/>
      <c r="I47" s="201"/>
      <c r="J47" s="201"/>
      <c r="K47" s="201"/>
      <c r="L47" s="201"/>
      <c r="M47" s="201"/>
      <c r="N47" s="201"/>
      <c r="O47" s="201"/>
      <c r="P47" s="201"/>
      <c r="Q47" s="201"/>
      <c r="R47" s="201"/>
      <c r="S47" s="201"/>
      <c r="T47" s="201"/>
      <c r="U47" s="201"/>
      <c r="V47" s="201"/>
    </row>
  </sheetData>
  <pageMargins left="0.75" right="0.2" top="1" bottom="1" header="0.5" footer="0.5"/>
  <pageSetup scale="71"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89"/>
  <sheetViews>
    <sheetView showGridLines="0" workbookViewId="0"/>
  </sheetViews>
  <sheetFormatPr defaultColWidth="11.6640625" defaultRowHeight="11.25" x14ac:dyDescent="0.2"/>
  <cols>
    <col min="1" max="1" width="41" style="83" customWidth="1"/>
    <col min="2" max="19" width="11.1640625" style="83" customWidth="1"/>
    <col min="20" max="20" width="3" style="83" customWidth="1"/>
    <col min="21" max="21" width="39.5" style="83" customWidth="1"/>
    <col min="22" max="16384" width="11.6640625" style="83"/>
  </cols>
  <sheetData>
    <row r="1" spans="1:21" s="80" customFormat="1" x14ac:dyDescent="0.2">
      <c r="A1" s="217" t="s">
        <v>419</v>
      </c>
      <c r="B1" s="218"/>
      <c r="C1" s="218"/>
      <c r="D1" s="218"/>
      <c r="E1" s="218"/>
      <c r="F1" s="218"/>
      <c r="G1" s="218"/>
      <c r="H1" s="218"/>
      <c r="I1" s="218"/>
      <c r="J1" s="78"/>
      <c r="K1" s="78"/>
      <c r="L1" s="78"/>
      <c r="M1" s="78"/>
      <c r="N1" s="78"/>
      <c r="O1" s="78"/>
      <c r="P1" s="78"/>
      <c r="Q1" s="78"/>
      <c r="R1" s="78"/>
      <c r="S1" s="78"/>
      <c r="T1" s="219"/>
      <c r="U1" s="220">
        <v>8</v>
      </c>
    </row>
    <row r="2" spans="1:21" x14ac:dyDescent="0.2">
      <c r="A2" s="172" t="s">
        <v>0</v>
      </c>
      <c r="B2" s="176"/>
      <c r="C2" s="176"/>
      <c r="D2" s="176"/>
      <c r="E2" s="176"/>
      <c r="F2" s="176"/>
      <c r="G2" s="221"/>
      <c r="H2" s="221"/>
      <c r="I2" s="221"/>
      <c r="J2" s="82"/>
      <c r="K2" s="82"/>
      <c r="L2" s="82"/>
      <c r="M2" s="82"/>
      <c r="N2" s="82"/>
      <c r="O2" s="82"/>
      <c r="P2" s="82"/>
      <c r="Q2" s="82"/>
      <c r="R2" s="82"/>
      <c r="S2" s="82"/>
      <c r="T2" s="222"/>
      <c r="U2" s="219" t="s">
        <v>0</v>
      </c>
    </row>
    <row r="3" spans="1:21" x14ac:dyDescent="0.2">
      <c r="A3" s="223" t="s">
        <v>420</v>
      </c>
      <c r="B3" s="176"/>
      <c r="C3" s="176"/>
      <c r="D3" s="176"/>
      <c r="E3" s="176"/>
      <c r="F3" s="176"/>
      <c r="G3" s="221"/>
      <c r="H3" s="221"/>
      <c r="I3" s="221"/>
      <c r="J3" s="82"/>
      <c r="K3" s="82"/>
      <c r="L3" s="82"/>
      <c r="M3" s="82"/>
      <c r="N3" s="82"/>
      <c r="O3" s="82"/>
      <c r="P3" s="82"/>
      <c r="Q3" s="82"/>
      <c r="R3" s="82"/>
      <c r="S3" s="82"/>
      <c r="T3" s="222"/>
      <c r="U3" s="219" t="s">
        <v>421</v>
      </c>
    </row>
    <row r="4" spans="1:21" x14ac:dyDescent="0.2">
      <c r="A4" s="222" t="s">
        <v>422</v>
      </c>
      <c r="B4" s="224"/>
      <c r="C4" s="224"/>
      <c r="D4" s="224"/>
      <c r="E4" s="224"/>
      <c r="F4" s="224"/>
      <c r="G4" s="224"/>
      <c r="H4" s="224"/>
      <c r="I4" s="224"/>
      <c r="J4" s="224"/>
      <c r="K4" s="224"/>
      <c r="L4" s="224"/>
      <c r="M4" s="224"/>
      <c r="N4" s="224"/>
      <c r="O4" s="224"/>
      <c r="P4" s="224"/>
      <c r="Q4" s="224"/>
      <c r="R4" s="224"/>
      <c r="S4" s="224"/>
      <c r="T4" s="222"/>
      <c r="U4" s="222" t="s">
        <v>423</v>
      </c>
    </row>
    <row r="5" spans="1:21" x14ac:dyDescent="0.2">
      <c r="A5" s="225"/>
      <c r="B5" s="182"/>
      <c r="C5" s="182"/>
      <c r="D5" s="182"/>
      <c r="E5" s="182"/>
      <c r="F5" s="176"/>
      <c r="G5" s="176"/>
      <c r="H5" s="176"/>
      <c r="I5" s="176"/>
      <c r="J5" s="90"/>
      <c r="K5" s="82"/>
      <c r="L5" s="82"/>
      <c r="M5" s="82"/>
      <c r="N5" s="82"/>
      <c r="O5" s="82"/>
      <c r="P5" s="82"/>
      <c r="Q5" s="82"/>
      <c r="R5" s="82"/>
      <c r="S5" s="82"/>
      <c r="T5" s="222"/>
      <c r="U5" s="225"/>
    </row>
    <row r="6" spans="1:21" x14ac:dyDescent="0.2">
      <c r="A6" s="511"/>
      <c r="B6" s="507">
        <v>2001</v>
      </c>
      <c r="C6" s="507">
        <v>2002</v>
      </c>
      <c r="D6" s="507">
        <v>2003</v>
      </c>
      <c r="E6" s="506">
        <v>2004</v>
      </c>
      <c r="F6" s="506">
        <v>2005</v>
      </c>
      <c r="G6" s="506">
        <v>2006</v>
      </c>
      <c r="H6" s="506">
        <v>2007</v>
      </c>
      <c r="I6" s="500">
        <v>2008</v>
      </c>
      <c r="J6" s="500">
        <v>2009</v>
      </c>
      <c r="K6" s="500">
        <v>2010</v>
      </c>
      <c r="L6" s="500">
        <v>2011</v>
      </c>
      <c r="M6" s="512">
        <v>2012</v>
      </c>
      <c r="N6" s="512">
        <v>2013</v>
      </c>
      <c r="O6" s="512">
        <v>2014</v>
      </c>
      <c r="P6" s="512">
        <v>2015</v>
      </c>
      <c r="Q6" s="512">
        <v>2016</v>
      </c>
      <c r="R6" s="512">
        <v>2017</v>
      </c>
      <c r="S6" s="512">
        <v>2018</v>
      </c>
      <c r="T6" s="511" t="s">
        <v>424</v>
      </c>
      <c r="U6" s="511"/>
    </row>
    <row r="7" spans="1:21" x14ac:dyDescent="0.2">
      <c r="A7" s="222"/>
      <c r="B7" s="182"/>
      <c r="C7" s="182"/>
      <c r="D7" s="182"/>
      <c r="E7" s="182"/>
      <c r="F7" s="176"/>
      <c r="G7" s="176"/>
      <c r="H7" s="176"/>
      <c r="I7" s="176"/>
      <c r="J7" s="176"/>
      <c r="K7" s="176"/>
      <c r="L7" s="176"/>
      <c r="M7" s="176"/>
      <c r="N7" s="176"/>
      <c r="O7" s="176"/>
      <c r="P7" s="176"/>
      <c r="Q7" s="176"/>
      <c r="R7" s="176"/>
      <c r="S7" s="176"/>
      <c r="T7" s="222"/>
      <c r="U7" s="222"/>
    </row>
    <row r="8" spans="1:21" x14ac:dyDescent="0.2">
      <c r="A8" s="226" t="s">
        <v>425</v>
      </c>
      <c r="B8" s="227">
        <v>-3780.42</v>
      </c>
      <c r="C8" s="227">
        <v>8701.6535000000003</v>
      </c>
      <c r="D8" s="227">
        <v>8073.0708000000004</v>
      </c>
      <c r="E8" s="227">
        <v>3076.4513999999999</v>
      </c>
      <c r="F8" s="227">
        <v>5054.9845999999998</v>
      </c>
      <c r="G8" s="227">
        <v>6498.8024999999998</v>
      </c>
      <c r="H8" s="227">
        <v>6048.5378000000001</v>
      </c>
      <c r="I8" s="227">
        <v>5421.2062999999998</v>
      </c>
      <c r="J8" s="227">
        <v>7254.1156000000001</v>
      </c>
      <c r="K8" s="227">
        <v>-1622.9957999999999</v>
      </c>
      <c r="L8" s="227">
        <v>-5340.1810999999998</v>
      </c>
      <c r="M8" s="227">
        <v>-2138.0403000000001</v>
      </c>
      <c r="N8" s="227">
        <v>-13124.3737</v>
      </c>
      <c r="O8" s="227">
        <v>-9179.0262000000002</v>
      </c>
      <c r="P8" s="227">
        <v>-17621.985100000002</v>
      </c>
      <c r="Q8" s="227">
        <v>-15104.7865</v>
      </c>
      <c r="R8" s="227">
        <v>-31597.868699999999</v>
      </c>
      <c r="S8" s="227">
        <v>-27478.773399999998</v>
      </c>
      <c r="T8" s="227"/>
      <c r="U8" s="226" t="s">
        <v>426</v>
      </c>
    </row>
    <row r="9" spans="1:21" x14ac:dyDescent="0.2">
      <c r="A9" s="226" t="s">
        <v>427</v>
      </c>
      <c r="B9" s="227">
        <v>26542.7</v>
      </c>
      <c r="C9" s="227">
        <v>25650.6</v>
      </c>
      <c r="D9" s="227">
        <v>29938.799999999999</v>
      </c>
      <c r="E9" s="227">
        <v>34575.699999999997</v>
      </c>
      <c r="F9" s="227">
        <v>40386.800000000003</v>
      </c>
      <c r="G9" s="227">
        <v>46617.5</v>
      </c>
      <c r="H9" s="227">
        <v>56076.561999999998</v>
      </c>
      <c r="I9" s="227">
        <v>70159.471999999994</v>
      </c>
      <c r="J9" s="227">
        <v>55790.983999999997</v>
      </c>
      <c r="K9" s="227">
        <v>68305.873000000007</v>
      </c>
      <c r="L9" s="227">
        <v>83119.709000000003</v>
      </c>
      <c r="M9" s="227">
        <v>80083.654999999999</v>
      </c>
      <c r="N9" s="227">
        <v>75928.228300000002</v>
      </c>
      <c r="O9" s="227">
        <v>68440.435899999997</v>
      </c>
      <c r="P9" s="227">
        <v>56809.053399999997</v>
      </c>
      <c r="Q9" s="227">
        <v>57959.933599999997</v>
      </c>
      <c r="R9" s="227">
        <v>58638.966</v>
      </c>
      <c r="S9" s="227">
        <v>61637.57</v>
      </c>
      <c r="T9" s="228"/>
      <c r="U9" s="226" t="s">
        <v>428</v>
      </c>
    </row>
    <row r="10" spans="1:21" x14ac:dyDescent="0.2">
      <c r="A10" s="226" t="s">
        <v>429</v>
      </c>
      <c r="B10" s="227">
        <v>-19157.8</v>
      </c>
      <c r="C10" s="227">
        <v>-8473.1</v>
      </c>
      <c r="D10" s="227">
        <v>-13134.2</v>
      </c>
      <c r="E10" s="227">
        <v>-21311.1</v>
      </c>
      <c r="F10" s="227">
        <v>-27300.14</v>
      </c>
      <c r="G10" s="227">
        <v>-32587.9</v>
      </c>
      <c r="H10" s="227">
        <v>-42524.5</v>
      </c>
      <c r="I10" s="227">
        <v>-54596.2</v>
      </c>
      <c r="J10" s="227">
        <v>-37146.133999999998</v>
      </c>
      <c r="K10" s="227">
        <v>-54158.763700000003</v>
      </c>
      <c r="L10" s="227">
        <v>-70768.777900000001</v>
      </c>
      <c r="M10" s="227">
        <v>-65042.742200000001</v>
      </c>
      <c r="N10" s="227">
        <v>-71292.993100000007</v>
      </c>
      <c r="O10" s="227">
        <v>-62898.966</v>
      </c>
      <c r="P10" s="227">
        <v>-57594.229800000001</v>
      </c>
      <c r="Q10" s="227">
        <v>-53543.776700000002</v>
      </c>
      <c r="R10" s="227">
        <v>-64100.962200000002</v>
      </c>
      <c r="S10" s="227">
        <v>-62504.8874</v>
      </c>
      <c r="T10" s="228"/>
      <c r="U10" s="226" t="s">
        <v>430</v>
      </c>
    </row>
    <row r="11" spans="1:21" x14ac:dyDescent="0.2">
      <c r="A11" s="226" t="s">
        <v>431</v>
      </c>
      <c r="B11" s="227">
        <v>7384.9</v>
      </c>
      <c r="C11" s="227">
        <v>17177.5</v>
      </c>
      <c r="D11" s="227">
        <v>16804.599999999999</v>
      </c>
      <c r="E11" s="227">
        <v>13264.6</v>
      </c>
      <c r="F11" s="227">
        <v>13086.66</v>
      </c>
      <c r="G11" s="227">
        <v>14029.6</v>
      </c>
      <c r="H11" s="227">
        <v>13552.062</v>
      </c>
      <c r="I11" s="227">
        <v>15563.272000000001</v>
      </c>
      <c r="J11" s="227">
        <v>18644.849999999999</v>
      </c>
      <c r="K11" s="227">
        <v>14147.109200000001</v>
      </c>
      <c r="L11" s="227">
        <v>12350.931</v>
      </c>
      <c r="M11" s="227">
        <v>15040.912700000001</v>
      </c>
      <c r="N11" s="227">
        <v>4635.2352000000001</v>
      </c>
      <c r="O11" s="227">
        <v>5541.4697999999999</v>
      </c>
      <c r="P11" s="227">
        <v>-785.17629999999997</v>
      </c>
      <c r="Q11" s="227">
        <v>4416.1569</v>
      </c>
      <c r="R11" s="227">
        <v>-5461.9961999999996</v>
      </c>
      <c r="S11" s="227">
        <v>-867.31730000000005</v>
      </c>
      <c r="T11" s="228"/>
      <c r="U11" s="226" t="s">
        <v>432</v>
      </c>
    </row>
    <row r="12" spans="1:21" x14ac:dyDescent="0.2">
      <c r="A12" s="226" t="s">
        <v>433</v>
      </c>
      <c r="B12" s="227">
        <v>4627.05</v>
      </c>
      <c r="C12" s="227">
        <v>3495.4016999999999</v>
      </c>
      <c r="D12" s="227">
        <v>4499.9138999999996</v>
      </c>
      <c r="E12" s="227">
        <v>5288.1462000000001</v>
      </c>
      <c r="F12" s="227">
        <v>6634.4346999999998</v>
      </c>
      <c r="G12" s="227">
        <v>7911.0150000000003</v>
      </c>
      <c r="H12" s="227">
        <v>10045.7364</v>
      </c>
      <c r="I12" s="227">
        <v>11424.148999999999</v>
      </c>
      <c r="J12" s="227">
        <v>10544.621300000001</v>
      </c>
      <c r="K12" s="227">
        <v>12817.1433</v>
      </c>
      <c r="L12" s="227">
        <v>14496.9812</v>
      </c>
      <c r="M12" s="227">
        <v>14247.100700000001</v>
      </c>
      <c r="N12" s="227">
        <v>13679.8917</v>
      </c>
      <c r="O12" s="227">
        <v>13396.371800000001</v>
      </c>
      <c r="P12" s="227">
        <v>13213.5123</v>
      </c>
      <c r="Q12" s="227">
        <v>13424.7068</v>
      </c>
      <c r="R12" s="227">
        <v>14751.838599999999</v>
      </c>
      <c r="S12" s="227">
        <v>14716.911099999999</v>
      </c>
      <c r="T12" s="228"/>
      <c r="U12" s="226" t="s">
        <v>434</v>
      </c>
    </row>
    <row r="13" spans="1:21" x14ac:dyDescent="0.2">
      <c r="A13" s="226" t="s">
        <v>435</v>
      </c>
      <c r="B13" s="227">
        <v>892.8</v>
      </c>
      <c r="C13" s="227">
        <v>755.11590000000001</v>
      </c>
      <c r="D13" s="227">
        <v>932.27369999999996</v>
      </c>
      <c r="E13" s="227">
        <v>1140.3408999999999</v>
      </c>
      <c r="F13" s="227">
        <v>1264.3949</v>
      </c>
      <c r="G13" s="227">
        <v>1440.182</v>
      </c>
      <c r="H13" s="227">
        <v>1715.2405000000001</v>
      </c>
      <c r="I13" s="227">
        <v>1734.5941</v>
      </c>
      <c r="J13" s="227">
        <v>1526.6242999999999</v>
      </c>
      <c r="K13" s="227">
        <v>1977.0604000000001</v>
      </c>
      <c r="L13" s="227">
        <v>2146.4229999999998</v>
      </c>
      <c r="M13" s="227">
        <v>2304.1064000000001</v>
      </c>
      <c r="N13" s="227">
        <v>2511.3463000000002</v>
      </c>
      <c r="O13" s="227">
        <v>2455.7370999999998</v>
      </c>
      <c r="P13" s="227">
        <v>2329.7777000000001</v>
      </c>
      <c r="Q13" s="227">
        <v>2022.3798999999999</v>
      </c>
      <c r="R13" s="227">
        <v>1915.9792</v>
      </c>
      <c r="S13" s="227">
        <v>1811.26</v>
      </c>
      <c r="T13" s="228"/>
      <c r="U13" s="226" t="s">
        <v>436</v>
      </c>
    </row>
    <row r="14" spans="1:21" x14ac:dyDescent="0.2">
      <c r="A14" s="226" t="s">
        <v>437</v>
      </c>
      <c r="B14" s="227">
        <v>2641.8</v>
      </c>
      <c r="C14" s="227">
        <v>1535.1</v>
      </c>
      <c r="D14" s="227">
        <v>2005.5</v>
      </c>
      <c r="E14" s="227">
        <v>2234.8000000000002</v>
      </c>
      <c r="F14" s="227">
        <v>2729.1</v>
      </c>
      <c r="G14" s="227">
        <v>3351.2725999999998</v>
      </c>
      <c r="H14" s="227">
        <v>4325.1913000000004</v>
      </c>
      <c r="I14" s="227">
        <v>4664.0695999999998</v>
      </c>
      <c r="J14" s="227">
        <v>3988.8548999999998</v>
      </c>
      <c r="K14" s="227">
        <v>4989.2103999999999</v>
      </c>
      <c r="L14" s="227">
        <v>5430.9528</v>
      </c>
      <c r="M14" s="227">
        <v>5013.7287999999999</v>
      </c>
      <c r="N14" s="227">
        <v>4524.6422000000002</v>
      </c>
      <c r="O14" s="227">
        <v>4960.0450000000001</v>
      </c>
      <c r="P14" s="227">
        <v>4926.9547000000002</v>
      </c>
      <c r="Q14" s="227">
        <v>4966.9106000000002</v>
      </c>
      <c r="R14" s="227">
        <v>5374.6216000000004</v>
      </c>
      <c r="S14" s="227">
        <v>5562.8077999999996</v>
      </c>
      <c r="T14" s="228"/>
      <c r="U14" s="226" t="s">
        <v>438</v>
      </c>
    </row>
    <row r="15" spans="1:21" x14ac:dyDescent="0.2">
      <c r="A15" s="226" t="s">
        <v>439</v>
      </c>
      <c r="B15" s="227">
        <v>1092.45</v>
      </c>
      <c r="C15" s="227">
        <v>1205.1858</v>
      </c>
      <c r="D15" s="227">
        <v>1562.1401000000001</v>
      </c>
      <c r="E15" s="227">
        <v>1913.0053</v>
      </c>
      <c r="F15" s="227">
        <v>2640.9398000000001</v>
      </c>
      <c r="G15" s="227">
        <v>3119.5603999999998</v>
      </c>
      <c r="H15" s="227">
        <v>4005.3045000000002</v>
      </c>
      <c r="I15" s="227">
        <v>5025.4852000000001</v>
      </c>
      <c r="J15" s="227">
        <v>5029.1419999999998</v>
      </c>
      <c r="K15" s="227">
        <v>5850.8724000000002</v>
      </c>
      <c r="L15" s="227">
        <v>6919.6053000000002</v>
      </c>
      <c r="M15" s="227">
        <v>6929.2654000000002</v>
      </c>
      <c r="N15" s="227">
        <v>6643.9031000000004</v>
      </c>
      <c r="O15" s="227">
        <v>5980.5896000000002</v>
      </c>
      <c r="P15" s="227">
        <v>5956.7797</v>
      </c>
      <c r="Q15" s="227">
        <v>6435.4162999999999</v>
      </c>
      <c r="R15" s="227">
        <v>7461.2377999999999</v>
      </c>
      <c r="S15" s="227">
        <v>7342.8432000000003</v>
      </c>
      <c r="T15" s="228"/>
      <c r="U15" s="226" t="s">
        <v>440</v>
      </c>
    </row>
    <row r="16" spans="1:21" x14ac:dyDescent="0.2">
      <c r="A16" s="226" t="s">
        <v>441</v>
      </c>
      <c r="B16" s="227">
        <v>-8490.14</v>
      </c>
      <c r="C16" s="227">
        <v>-4955.6215000000002</v>
      </c>
      <c r="D16" s="227">
        <v>-5693.0155000000004</v>
      </c>
      <c r="E16" s="227">
        <v>-6619.143</v>
      </c>
      <c r="F16" s="227">
        <v>-7625.9570000000003</v>
      </c>
      <c r="G16" s="227">
        <v>-8673.9724999999999</v>
      </c>
      <c r="H16" s="227">
        <v>-11027.218500000001</v>
      </c>
      <c r="I16" s="227">
        <v>-13646.484</v>
      </c>
      <c r="J16" s="227">
        <v>-12536.6528</v>
      </c>
      <c r="K16" s="227">
        <v>-14620.732</v>
      </c>
      <c r="L16" s="227">
        <v>-17649.469300000001</v>
      </c>
      <c r="M16" s="227">
        <v>-18344.325400000002</v>
      </c>
      <c r="N16" s="227">
        <v>-19008.807799999999</v>
      </c>
      <c r="O16" s="227">
        <v>-18037.6639</v>
      </c>
      <c r="P16" s="227">
        <v>-19028.557000000001</v>
      </c>
      <c r="Q16" s="227">
        <v>-21876.362000000001</v>
      </c>
      <c r="R16" s="227">
        <v>-24901.102500000001</v>
      </c>
      <c r="S16" s="227">
        <v>-23998.482599999999</v>
      </c>
      <c r="T16" s="228"/>
      <c r="U16" s="226" t="s">
        <v>442</v>
      </c>
    </row>
    <row r="17" spans="1:21" x14ac:dyDescent="0.2">
      <c r="A17" s="226" t="s">
        <v>435</v>
      </c>
      <c r="B17" s="227">
        <v>-2104.3000000000002</v>
      </c>
      <c r="C17" s="227">
        <v>-928.72659999999996</v>
      </c>
      <c r="D17" s="227">
        <v>-1125.9675999999999</v>
      </c>
      <c r="E17" s="227">
        <v>-1599.9498000000001</v>
      </c>
      <c r="F17" s="227">
        <v>-1957.7398000000001</v>
      </c>
      <c r="G17" s="227">
        <v>-2276.654</v>
      </c>
      <c r="H17" s="227">
        <v>-2999.7642000000001</v>
      </c>
      <c r="I17" s="227">
        <v>-3873.5801000000001</v>
      </c>
      <c r="J17" s="227">
        <v>-2667.1325999999999</v>
      </c>
      <c r="K17" s="227">
        <v>-3685.7606000000001</v>
      </c>
      <c r="L17" s="227">
        <v>-4573.8972000000003</v>
      </c>
      <c r="M17" s="227">
        <v>-4704.7668000000003</v>
      </c>
      <c r="N17" s="227">
        <v>-5045.8599000000004</v>
      </c>
      <c r="O17" s="227">
        <v>-4164.0218999999997</v>
      </c>
      <c r="P17" s="227">
        <v>-4484.8531000000003</v>
      </c>
      <c r="Q17" s="227">
        <v>-4560.9944999999998</v>
      </c>
      <c r="R17" s="227">
        <v>-2561.8544000000002</v>
      </c>
      <c r="S17" s="227">
        <v>-1811.26</v>
      </c>
      <c r="T17" s="228"/>
      <c r="U17" s="226" t="s">
        <v>436</v>
      </c>
    </row>
    <row r="18" spans="1:21" x14ac:dyDescent="0.2">
      <c r="A18" s="226" t="s">
        <v>437</v>
      </c>
      <c r="B18" s="227">
        <v>-3893</v>
      </c>
      <c r="C18" s="227">
        <v>-2327.6</v>
      </c>
      <c r="D18" s="227">
        <v>-2511.1999999999998</v>
      </c>
      <c r="E18" s="227">
        <v>-2604.1</v>
      </c>
      <c r="F18" s="227">
        <v>-2789.7</v>
      </c>
      <c r="G18" s="227">
        <v>-3107.585</v>
      </c>
      <c r="H18" s="227">
        <v>-3935.2449000000001</v>
      </c>
      <c r="I18" s="227">
        <v>-4586.0109000000002</v>
      </c>
      <c r="J18" s="227">
        <v>-4536.3543</v>
      </c>
      <c r="K18" s="227">
        <v>-4950.6725999999999</v>
      </c>
      <c r="L18" s="227">
        <v>-5666.6917000000003</v>
      </c>
      <c r="M18" s="227">
        <v>-6117.4349000000002</v>
      </c>
      <c r="N18" s="227">
        <v>-5932.2902000000004</v>
      </c>
      <c r="O18" s="227">
        <v>-5982.8927000000003</v>
      </c>
      <c r="P18" s="227">
        <v>-6981.6523999999999</v>
      </c>
      <c r="Q18" s="227">
        <v>-9679.4760000000006</v>
      </c>
      <c r="R18" s="227">
        <v>-7754.1917999999996</v>
      </c>
      <c r="S18" s="227">
        <v>-5562.8077999999996</v>
      </c>
      <c r="T18" s="228"/>
      <c r="U18" s="226" t="s">
        <v>438</v>
      </c>
    </row>
    <row r="19" spans="1:21" x14ac:dyDescent="0.2">
      <c r="A19" s="226" t="s">
        <v>439</v>
      </c>
      <c r="B19" s="227">
        <v>-2492.84</v>
      </c>
      <c r="C19" s="227">
        <v>-1699.2947999999999</v>
      </c>
      <c r="D19" s="227">
        <v>-2055.8479000000002</v>
      </c>
      <c r="E19" s="227">
        <v>-2415.0931999999998</v>
      </c>
      <c r="F19" s="227">
        <v>-2878.5171999999998</v>
      </c>
      <c r="G19" s="227">
        <v>-3289.7334000000001</v>
      </c>
      <c r="H19" s="227">
        <v>-4092.2091999999998</v>
      </c>
      <c r="I19" s="227">
        <v>-5186.893</v>
      </c>
      <c r="J19" s="227">
        <v>-5333.1657999999998</v>
      </c>
      <c r="K19" s="227">
        <v>-5984.2986000000001</v>
      </c>
      <c r="L19" s="227">
        <v>-7408.8802999999998</v>
      </c>
      <c r="M19" s="227">
        <v>-7522.1235999999999</v>
      </c>
      <c r="N19" s="227">
        <v>-8030.6575999999995</v>
      </c>
      <c r="O19" s="227">
        <v>-7890.7492000000002</v>
      </c>
      <c r="P19" s="227">
        <v>-7562.0514000000003</v>
      </c>
      <c r="Q19" s="227">
        <v>-7635.8914000000004</v>
      </c>
      <c r="R19" s="227">
        <v>-14585.056200000001</v>
      </c>
      <c r="S19" s="227">
        <v>-16624.414700000001</v>
      </c>
      <c r="T19" s="228"/>
      <c r="U19" s="226" t="s">
        <v>443</v>
      </c>
    </row>
    <row r="20" spans="1:21" x14ac:dyDescent="0.2">
      <c r="A20" s="226" t="s">
        <v>444</v>
      </c>
      <c r="B20" s="227">
        <v>3521.81</v>
      </c>
      <c r="C20" s="227">
        <v>15717.280199999999</v>
      </c>
      <c r="D20" s="227">
        <v>15611.498299999999</v>
      </c>
      <c r="E20" s="227">
        <v>11933.6031</v>
      </c>
      <c r="F20" s="227">
        <v>12095.137699999999</v>
      </c>
      <c r="G20" s="227">
        <v>13266.6425</v>
      </c>
      <c r="H20" s="227">
        <v>12570.579900000001</v>
      </c>
      <c r="I20" s="227">
        <v>13340.936900000001</v>
      </c>
      <c r="J20" s="227">
        <v>16652.818500000001</v>
      </c>
      <c r="K20" s="227">
        <v>12343.5206</v>
      </c>
      <c r="L20" s="227">
        <v>9198.4429999999993</v>
      </c>
      <c r="M20" s="227">
        <v>10943.688</v>
      </c>
      <c r="N20" s="227">
        <v>-693.68079999999998</v>
      </c>
      <c r="O20" s="227">
        <v>900.17759999999998</v>
      </c>
      <c r="P20" s="227">
        <v>-6600.2209999999995</v>
      </c>
      <c r="Q20" s="227">
        <v>-4035.4982</v>
      </c>
      <c r="R20" s="227">
        <v>-15611.2601</v>
      </c>
      <c r="S20" s="227">
        <v>-10148.888800000001</v>
      </c>
      <c r="T20" s="228"/>
      <c r="U20" s="226" t="s">
        <v>445</v>
      </c>
    </row>
    <row r="21" spans="1:21" x14ac:dyDescent="0.2">
      <c r="A21" s="226" t="s">
        <v>446</v>
      </c>
      <c r="B21" s="227">
        <v>5357.94</v>
      </c>
      <c r="C21" s="227">
        <v>3003.6448</v>
      </c>
      <c r="D21" s="227">
        <v>3066.3683000000001</v>
      </c>
      <c r="E21" s="227">
        <v>3678.9560000000001</v>
      </c>
      <c r="F21" s="227">
        <v>4261.0877</v>
      </c>
      <c r="G21" s="227">
        <v>5684.6133</v>
      </c>
      <c r="H21" s="227">
        <v>6624.6786000000002</v>
      </c>
      <c r="I21" s="227">
        <v>5624.9940999999999</v>
      </c>
      <c r="J21" s="227">
        <v>3531.1606999999999</v>
      </c>
      <c r="K21" s="227">
        <v>2765.1916999999999</v>
      </c>
      <c r="L21" s="227">
        <v>3235.8625000000002</v>
      </c>
      <c r="M21" s="227">
        <v>2255.4857999999999</v>
      </c>
      <c r="N21" s="227">
        <v>2426.7049999999999</v>
      </c>
      <c r="O21" s="227">
        <v>2561.7696999999998</v>
      </c>
      <c r="P21" s="227">
        <v>2359.3625000000002</v>
      </c>
      <c r="Q21" s="227">
        <v>2824.4708999999998</v>
      </c>
      <c r="R21" s="227">
        <v>3998.9765000000002</v>
      </c>
      <c r="S21" s="227">
        <v>6283.1184999999996</v>
      </c>
      <c r="T21" s="228"/>
      <c r="U21" s="226" t="s">
        <v>447</v>
      </c>
    </row>
    <row r="22" spans="1:21" x14ac:dyDescent="0.2">
      <c r="A22" s="226" t="s">
        <v>448</v>
      </c>
      <c r="B22" s="227">
        <v>34.1</v>
      </c>
      <c r="C22" s="227" t="s">
        <v>208</v>
      </c>
      <c r="D22" s="227" t="s">
        <v>208</v>
      </c>
      <c r="E22" s="227" t="s">
        <v>208</v>
      </c>
      <c r="F22" s="227" t="s">
        <v>208</v>
      </c>
      <c r="G22" s="227">
        <v>55.064</v>
      </c>
      <c r="H22" s="227">
        <v>65.421700000000001</v>
      </c>
      <c r="I22" s="227">
        <v>99.224400000000003</v>
      </c>
      <c r="J22" s="227">
        <v>99.250299999999996</v>
      </c>
      <c r="K22" s="227">
        <v>109.36790000000001</v>
      </c>
      <c r="L22" s="227">
        <v>142.2527</v>
      </c>
      <c r="M22" s="227">
        <v>155.6713</v>
      </c>
      <c r="N22" s="227">
        <v>177.9761</v>
      </c>
      <c r="O22" s="227">
        <v>171.1645</v>
      </c>
      <c r="P22" s="227">
        <v>215.79339999999999</v>
      </c>
      <c r="Q22" s="227">
        <v>78.841700000000003</v>
      </c>
      <c r="R22" s="227">
        <v>92.016400000000004</v>
      </c>
      <c r="S22" s="227">
        <v>90.589100000000002</v>
      </c>
      <c r="T22" s="228"/>
      <c r="U22" s="226" t="s">
        <v>449</v>
      </c>
    </row>
    <row r="23" spans="1:21" x14ac:dyDescent="0.2">
      <c r="A23" s="226" t="s">
        <v>450</v>
      </c>
      <c r="B23" s="227">
        <v>5323.84</v>
      </c>
      <c r="C23" s="227">
        <v>3003.6448</v>
      </c>
      <c r="D23" s="227">
        <v>3066.3683000000001</v>
      </c>
      <c r="E23" s="227">
        <v>3678.9560000000001</v>
      </c>
      <c r="F23" s="227">
        <v>4261.0877</v>
      </c>
      <c r="G23" s="227">
        <v>5629.5492999999997</v>
      </c>
      <c r="H23" s="227">
        <v>6559.2568000000001</v>
      </c>
      <c r="I23" s="227">
        <v>5525.7696999999998</v>
      </c>
      <c r="J23" s="227">
        <v>3431.9103</v>
      </c>
      <c r="K23" s="227">
        <v>2655.8238000000001</v>
      </c>
      <c r="L23" s="227">
        <v>3093.6098000000002</v>
      </c>
      <c r="M23" s="227">
        <v>2099.8144000000002</v>
      </c>
      <c r="N23" s="227">
        <v>2248.7287999999999</v>
      </c>
      <c r="O23" s="227">
        <v>2390.6051000000002</v>
      </c>
      <c r="P23" s="227">
        <v>2143.569</v>
      </c>
      <c r="Q23" s="227">
        <v>2745.6291000000001</v>
      </c>
      <c r="R23" s="227">
        <v>3906.9600999999998</v>
      </c>
      <c r="S23" s="227">
        <v>6192.5293000000001</v>
      </c>
      <c r="T23" s="228"/>
      <c r="U23" s="226" t="s">
        <v>451</v>
      </c>
    </row>
    <row r="24" spans="1:21" x14ac:dyDescent="0.2">
      <c r="A24" s="226" t="s">
        <v>452</v>
      </c>
      <c r="B24" s="227">
        <v>634.18799999999999</v>
      </c>
      <c r="C24" s="227">
        <v>349.39609999999999</v>
      </c>
      <c r="D24" s="227">
        <v>450.02699999999999</v>
      </c>
      <c r="E24" s="227">
        <v>859.21929999999998</v>
      </c>
      <c r="F24" s="227">
        <v>1020.3183</v>
      </c>
      <c r="G24" s="227">
        <v>1635.1368</v>
      </c>
      <c r="H24" s="227">
        <v>1485.0992000000001</v>
      </c>
      <c r="I24" s="227">
        <v>1322.3344</v>
      </c>
      <c r="J24" s="227">
        <v>1290.0898</v>
      </c>
      <c r="K24" s="227">
        <v>939.70719999999994</v>
      </c>
      <c r="L24" s="227">
        <v>1224.6569</v>
      </c>
      <c r="M24" s="227">
        <v>619.60530000000006</v>
      </c>
      <c r="N24" s="227">
        <v>817.78520000000003</v>
      </c>
      <c r="O24" s="227">
        <v>814.18619999999999</v>
      </c>
      <c r="P24" s="227">
        <v>647.41690000000006</v>
      </c>
      <c r="Q24" s="227">
        <v>699.46879999999999</v>
      </c>
      <c r="R24" s="227">
        <v>1019.4941</v>
      </c>
      <c r="S24" s="227">
        <v>1522.9824000000001</v>
      </c>
      <c r="T24" s="228"/>
      <c r="U24" s="226" t="s">
        <v>453</v>
      </c>
    </row>
    <row r="25" spans="1:21" x14ac:dyDescent="0.2">
      <c r="A25" s="226" t="s">
        <v>454</v>
      </c>
      <c r="B25" s="227">
        <v>262.58499999999998</v>
      </c>
      <c r="C25" s="227">
        <v>145.58860000000001</v>
      </c>
      <c r="D25" s="227">
        <v>161.26730000000001</v>
      </c>
      <c r="E25" s="227">
        <v>240.85720000000001</v>
      </c>
      <c r="F25" s="227">
        <v>160.6893</v>
      </c>
      <c r="G25" s="227">
        <v>977.87869999999998</v>
      </c>
      <c r="H25" s="227">
        <v>1041.4706000000001</v>
      </c>
      <c r="I25" s="227">
        <v>1162.8323</v>
      </c>
      <c r="J25" s="227">
        <v>1143.327</v>
      </c>
      <c r="K25" s="227">
        <v>1064.7947999999999</v>
      </c>
      <c r="L25" s="227">
        <v>1130.2328</v>
      </c>
      <c r="M25" s="227">
        <v>1035.8561</v>
      </c>
      <c r="N25" s="227">
        <v>1011.7889</v>
      </c>
      <c r="O25" s="227">
        <v>1085.6862000000001</v>
      </c>
      <c r="P25" s="227">
        <v>1070.3568</v>
      </c>
      <c r="Q25" s="227">
        <v>1358.3218999999999</v>
      </c>
      <c r="R25" s="227">
        <v>1965.7443000000001</v>
      </c>
      <c r="S25" s="227">
        <v>3033.9636</v>
      </c>
      <c r="T25" s="228"/>
      <c r="U25" s="226" t="s">
        <v>455</v>
      </c>
    </row>
    <row r="26" spans="1:21" x14ac:dyDescent="0.2">
      <c r="A26" s="226" t="s">
        <v>456</v>
      </c>
      <c r="B26" s="227">
        <v>4427.067</v>
      </c>
      <c r="C26" s="227">
        <v>2508.6599000000001</v>
      </c>
      <c r="D26" s="227">
        <v>2455.0738999999999</v>
      </c>
      <c r="E26" s="227">
        <v>2578.8793999999998</v>
      </c>
      <c r="F26" s="227">
        <v>3080.0799000000002</v>
      </c>
      <c r="G26" s="227">
        <v>2026.8870999999999</v>
      </c>
      <c r="H26" s="227">
        <v>2233.4688000000001</v>
      </c>
      <c r="I26" s="227">
        <v>1669.3403000000001</v>
      </c>
      <c r="J26" s="227">
        <v>641.08659999999998</v>
      </c>
      <c r="K26" s="227">
        <v>502.38330000000002</v>
      </c>
      <c r="L26" s="227">
        <v>656.98839999999996</v>
      </c>
      <c r="M26" s="227">
        <v>390.49889999999999</v>
      </c>
      <c r="N26" s="227">
        <v>381.84309999999999</v>
      </c>
      <c r="O26" s="227">
        <v>473.27940000000001</v>
      </c>
      <c r="P26" s="227">
        <v>401.31869999999998</v>
      </c>
      <c r="Q26" s="227">
        <v>627.28599999999994</v>
      </c>
      <c r="R26" s="227">
        <v>791.36940000000004</v>
      </c>
      <c r="S26" s="227">
        <v>1218.5944999999999</v>
      </c>
      <c r="T26" s="228"/>
      <c r="U26" s="226" t="s">
        <v>457</v>
      </c>
    </row>
    <row r="27" spans="1:21" x14ac:dyDescent="0.2">
      <c r="A27" s="226" t="s">
        <v>458</v>
      </c>
      <c r="B27" s="227">
        <v>-13084.7</v>
      </c>
      <c r="C27" s="227">
        <v>-10559.2799</v>
      </c>
      <c r="D27" s="227">
        <v>-11108.908299999999</v>
      </c>
      <c r="E27" s="227">
        <v>-13097.1085</v>
      </c>
      <c r="F27" s="227">
        <v>-11785.1214</v>
      </c>
      <c r="G27" s="227">
        <v>-13407.2233</v>
      </c>
      <c r="H27" s="227">
        <v>-14219.3343</v>
      </c>
      <c r="I27" s="227">
        <v>-14659.184800000001</v>
      </c>
      <c r="J27" s="227">
        <v>-13850.0357</v>
      </c>
      <c r="K27" s="227">
        <v>-17312.724900000001</v>
      </c>
      <c r="L27" s="227">
        <v>-18308.929599999999</v>
      </c>
      <c r="M27" s="227">
        <v>-16009.3264</v>
      </c>
      <c r="N27" s="227">
        <v>-15591.532499999999</v>
      </c>
      <c r="O27" s="227">
        <v>-14175.617200000001</v>
      </c>
      <c r="P27" s="227">
        <v>-14463.9611</v>
      </c>
      <c r="Q27" s="227">
        <v>-15016.6816</v>
      </c>
      <c r="R27" s="227">
        <v>-20386.507300000001</v>
      </c>
      <c r="S27" s="227">
        <v>-24912.556</v>
      </c>
      <c r="T27" s="228"/>
      <c r="U27" s="226" t="s">
        <v>459</v>
      </c>
    </row>
    <row r="28" spans="1:21" x14ac:dyDescent="0.2">
      <c r="A28" s="226" t="s">
        <v>448</v>
      </c>
      <c r="B28" s="227">
        <v>-29.9</v>
      </c>
      <c r="C28" s="227">
        <v>-24.916699999999999</v>
      </c>
      <c r="D28" s="227">
        <v>-25.501999999999999</v>
      </c>
      <c r="E28" s="227">
        <v>-39.2258</v>
      </c>
      <c r="F28" s="227">
        <v>-51.360399999999998</v>
      </c>
      <c r="G28" s="227">
        <v>-116.163</v>
      </c>
      <c r="H28" s="227">
        <v>-137.8887</v>
      </c>
      <c r="I28" s="227">
        <v>-150.86600000000001</v>
      </c>
      <c r="J28" s="227">
        <v>-158.60810000000001</v>
      </c>
      <c r="K28" s="227">
        <v>-164.09119999999999</v>
      </c>
      <c r="L28" s="227">
        <v>-188.1506</v>
      </c>
      <c r="M28" s="227">
        <v>-218.44329999999999</v>
      </c>
      <c r="N28" s="227">
        <v>-243.38550000000001</v>
      </c>
      <c r="O28" s="227">
        <v>-205.35579999999999</v>
      </c>
      <c r="P28" s="227">
        <v>-189.98060000000001</v>
      </c>
      <c r="Q28" s="227">
        <v>-172.77959999999999</v>
      </c>
      <c r="R28" s="227">
        <v>-180.0669</v>
      </c>
      <c r="S28" s="227">
        <v>-179.30670000000001</v>
      </c>
      <c r="T28" s="228"/>
      <c r="U28" s="226" t="s">
        <v>449</v>
      </c>
    </row>
    <row r="29" spans="1:21" x14ac:dyDescent="0.2">
      <c r="A29" s="226" t="s">
        <v>450</v>
      </c>
      <c r="B29" s="227">
        <v>-13054.8</v>
      </c>
      <c r="C29" s="227">
        <v>-10534.3631</v>
      </c>
      <c r="D29" s="227">
        <v>-11083.406199999999</v>
      </c>
      <c r="E29" s="227">
        <v>-13057.8827</v>
      </c>
      <c r="F29" s="227">
        <v>-11733.761</v>
      </c>
      <c r="G29" s="227">
        <v>-13291.0602</v>
      </c>
      <c r="H29" s="227">
        <v>-14081.445599999999</v>
      </c>
      <c r="I29" s="227">
        <v>-14508.3187</v>
      </c>
      <c r="J29" s="227">
        <v>-13691.4275</v>
      </c>
      <c r="K29" s="227">
        <v>-17148.633600000001</v>
      </c>
      <c r="L29" s="227">
        <v>-18120.778999999999</v>
      </c>
      <c r="M29" s="227">
        <v>-15790.883099999999</v>
      </c>
      <c r="N29" s="227">
        <v>-15348.1469</v>
      </c>
      <c r="O29" s="227">
        <v>-13970.2613</v>
      </c>
      <c r="P29" s="227">
        <v>-14273.9804</v>
      </c>
      <c r="Q29" s="227">
        <v>-14843.902</v>
      </c>
      <c r="R29" s="227">
        <v>-20206.440299999998</v>
      </c>
      <c r="S29" s="227">
        <v>-24733.249299999999</v>
      </c>
      <c r="T29" s="228"/>
      <c r="U29" s="226" t="s">
        <v>451</v>
      </c>
    </row>
    <row r="30" spans="1:21" x14ac:dyDescent="0.2">
      <c r="A30" s="226" t="s">
        <v>452</v>
      </c>
      <c r="B30" s="227">
        <v>-1396.88</v>
      </c>
      <c r="C30" s="227">
        <v>-853.6825</v>
      </c>
      <c r="D30" s="227">
        <v>-1625.6569</v>
      </c>
      <c r="E30" s="227">
        <v>-3712.2550000000001</v>
      </c>
      <c r="F30" s="227">
        <v>-5456.1923999999999</v>
      </c>
      <c r="G30" s="227">
        <v>-7111.9557999999997</v>
      </c>
      <c r="H30" s="227">
        <v>-7282.9642000000003</v>
      </c>
      <c r="I30" s="227">
        <v>-7901.8725999999997</v>
      </c>
      <c r="J30" s="227">
        <v>-8359.8822999999993</v>
      </c>
      <c r="K30" s="227">
        <v>-12101.4118</v>
      </c>
      <c r="L30" s="227">
        <v>-12361.012199999999</v>
      </c>
      <c r="M30" s="227">
        <v>-10235.8541</v>
      </c>
      <c r="N30" s="227">
        <v>-9796.3520000000008</v>
      </c>
      <c r="O30" s="227">
        <v>-8113.7597999999998</v>
      </c>
      <c r="P30" s="227">
        <v>-8792.5619999999999</v>
      </c>
      <c r="Q30" s="227">
        <v>-7865.7241999999997</v>
      </c>
      <c r="R30" s="227">
        <v>-9701.1394</v>
      </c>
      <c r="S30" s="227">
        <v>-8938.3577000000005</v>
      </c>
      <c r="T30" s="228"/>
      <c r="U30" s="226" t="s">
        <v>453</v>
      </c>
    </row>
    <row r="31" spans="1:21" x14ac:dyDescent="0.2">
      <c r="A31" s="226" t="s">
        <v>454</v>
      </c>
      <c r="B31" s="227">
        <v>-6962.93</v>
      </c>
      <c r="C31" s="227">
        <v>-5873.5752000000002</v>
      </c>
      <c r="D31" s="227">
        <v>-6248.2543999999998</v>
      </c>
      <c r="E31" s="227">
        <v>-6677.2245000000003</v>
      </c>
      <c r="F31" s="227">
        <v>-3615.0401000000002</v>
      </c>
      <c r="G31" s="227">
        <v>-3970.3125</v>
      </c>
      <c r="H31" s="227">
        <v>-4320.4650000000001</v>
      </c>
      <c r="I31" s="227">
        <v>-4246.6547</v>
      </c>
      <c r="J31" s="227">
        <v>-3692.0306999999998</v>
      </c>
      <c r="K31" s="227">
        <v>-3477.9364999999998</v>
      </c>
      <c r="L31" s="227">
        <v>-3874.9245999999998</v>
      </c>
      <c r="M31" s="227">
        <v>-3694.3564999999999</v>
      </c>
      <c r="N31" s="227">
        <v>-3785.0880999999999</v>
      </c>
      <c r="O31" s="227">
        <v>-4024.3746000000001</v>
      </c>
      <c r="P31" s="227">
        <v>-3757.6012999999998</v>
      </c>
      <c r="Q31" s="227">
        <v>-4863.7511999999997</v>
      </c>
      <c r="R31" s="227">
        <v>-7946.5866999999998</v>
      </c>
      <c r="S31" s="227">
        <v>-12356.579900000001</v>
      </c>
      <c r="T31" s="228"/>
      <c r="U31" s="226" t="s">
        <v>455</v>
      </c>
    </row>
    <row r="32" spans="1:21" x14ac:dyDescent="0.2">
      <c r="A32" s="226" t="s">
        <v>460</v>
      </c>
      <c r="B32" s="227">
        <v>-4694.99</v>
      </c>
      <c r="C32" s="227">
        <v>-3807.1053000000002</v>
      </c>
      <c r="D32" s="227">
        <v>-3209.4949000000001</v>
      </c>
      <c r="E32" s="227">
        <v>-2668.4029999999998</v>
      </c>
      <c r="F32" s="227">
        <v>-2662.5284000000001</v>
      </c>
      <c r="G32" s="227">
        <v>-2208.7918</v>
      </c>
      <c r="H32" s="227">
        <v>-2478.0162999999998</v>
      </c>
      <c r="I32" s="227">
        <v>-2359.7912000000001</v>
      </c>
      <c r="J32" s="227">
        <v>-1639.5144</v>
      </c>
      <c r="K32" s="227">
        <v>-1569.2853</v>
      </c>
      <c r="L32" s="227">
        <v>-1884.8421000000001</v>
      </c>
      <c r="M32" s="227">
        <v>-1860.6723999999999</v>
      </c>
      <c r="N32" s="227">
        <v>-1766.7067999999999</v>
      </c>
      <c r="O32" s="227">
        <v>-1832.1268</v>
      </c>
      <c r="P32" s="227">
        <v>-1723.817</v>
      </c>
      <c r="Q32" s="227">
        <v>-2114.4265</v>
      </c>
      <c r="R32" s="227">
        <v>-2558.7141000000001</v>
      </c>
      <c r="S32" s="227">
        <v>-3438.3116</v>
      </c>
      <c r="T32" s="228"/>
      <c r="U32" s="226" t="s">
        <v>461</v>
      </c>
    </row>
    <row r="33" spans="1:21" x14ac:dyDescent="0.2">
      <c r="A33" s="226" t="s">
        <v>462</v>
      </c>
      <c r="B33" s="227">
        <v>-7726.76</v>
      </c>
      <c r="C33" s="227">
        <v>-7555.6351000000004</v>
      </c>
      <c r="D33" s="227">
        <v>-8042.5398999999998</v>
      </c>
      <c r="E33" s="227">
        <v>-9418.1525000000001</v>
      </c>
      <c r="F33" s="227">
        <v>-7524.0337</v>
      </c>
      <c r="G33" s="227">
        <v>-7722.6099000000004</v>
      </c>
      <c r="H33" s="227">
        <v>-7594.6557000000003</v>
      </c>
      <c r="I33" s="227">
        <v>-9034.1906999999992</v>
      </c>
      <c r="J33" s="227">
        <v>-10318.875</v>
      </c>
      <c r="K33" s="227">
        <v>-14547.5332</v>
      </c>
      <c r="L33" s="227">
        <v>-15073.0671</v>
      </c>
      <c r="M33" s="227">
        <v>-13753.8406</v>
      </c>
      <c r="N33" s="227">
        <v>-13164.827499999999</v>
      </c>
      <c r="O33" s="227">
        <v>-11613.847400000001</v>
      </c>
      <c r="P33" s="227">
        <v>-12104.5985</v>
      </c>
      <c r="Q33" s="227">
        <v>-12192.2107</v>
      </c>
      <c r="R33" s="227">
        <v>-16387.530699999999</v>
      </c>
      <c r="S33" s="227">
        <v>-18629.4375</v>
      </c>
      <c r="T33" s="228"/>
      <c r="U33" s="226" t="s">
        <v>463</v>
      </c>
    </row>
    <row r="34" spans="1:21" x14ac:dyDescent="0.2">
      <c r="A34" s="226" t="s">
        <v>464</v>
      </c>
      <c r="B34" s="227">
        <v>855.65800000000002</v>
      </c>
      <c r="C34" s="227">
        <v>817.97839999999997</v>
      </c>
      <c r="D34" s="227">
        <v>941.66240000000005</v>
      </c>
      <c r="E34" s="227">
        <v>1109.7408</v>
      </c>
      <c r="F34" s="227">
        <v>1225.2106000000001</v>
      </c>
      <c r="G34" s="227">
        <v>1797.6210000000001</v>
      </c>
      <c r="H34" s="227">
        <v>2107.7345</v>
      </c>
      <c r="I34" s="227">
        <v>2410.5545000000002</v>
      </c>
      <c r="J34" s="227">
        <v>2343.0918000000001</v>
      </c>
      <c r="K34" s="227">
        <v>2415.0617999999999</v>
      </c>
      <c r="L34" s="227">
        <v>2629.1781999999998</v>
      </c>
      <c r="M34" s="227">
        <v>2461.0888</v>
      </c>
      <c r="N34" s="227">
        <v>2894.9778000000001</v>
      </c>
      <c r="O34" s="227">
        <v>3035.7854000000002</v>
      </c>
      <c r="P34" s="227">
        <v>2563.7363999999998</v>
      </c>
      <c r="Q34" s="227">
        <v>2821.9645999999998</v>
      </c>
      <c r="R34" s="227">
        <v>2611.7739999999999</v>
      </c>
      <c r="S34" s="227">
        <v>2970.0994000000001</v>
      </c>
      <c r="T34" s="228"/>
      <c r="U34" s="226" t="s">
        <v>465</v>
      </c>
    </row>
    <row r="35" spans="1:21" x14ac:dyDescent="0.2">
      <c r="A35" s="226" t="s">
        <v>466</v>
      </c>
      <c r="B35" s="227">
        <v>-431.16300000000001</v>
      </c>
      <c r="C35" s="227">
        <v>-277.97000000000003</v>
      </c>
      <c r="D35" s="227">
        <v>-437.55</v>
      </c>
      <c r="E35" s="227">
        <v>-548.74</v>
      </c>
      <c r="F35" s="227">
        <v>-741.33</v>
      </c>
      <c r="G35" s="227">
        <v>-842.85109999999997</v>
      </c>
      <c r="H35" s="227">
        <v>-1035.1207999999999</v>
      </c>
      <c r="I35" s="227">
        <v>-1296.0944999999999</v>
      </c>
      <c r="J35" s="227">
        <v>-1422.9196999999999</v>
      </c>
      <c r="K35" s="227">
        <v>-1834.0451</v>
      </c>
      <c r="L35" s="227">
        <v>-2094.7352999999998</v>
      </c>
      <c r="M35" s="227">
        <v>-1788.9766</v>
      </c>
      <c r="N35" s="227">
        <v>-2160.8431999999998</v>
      </c>
      <c r="O35" s="227">
        <v>-1501.1418000000001</v>
      </c>
      <c r="P35" s="227">
        <v>-1480.9019000000001</v>
      </c>
      <c r="Q35" s="227">
        <v>-1699.0422000000001</v>
      </c>
      <c r="R35" s="227">
        <v>-2210.8519000000001</v>
      </c>
      <c r="S35" s="227">
        <v>-1670.5463999999999</v>
      </c>
      <c r="T35" s="228"/>
      <c r="U35" s="226" t="s">
        <v>467</v>
      </c>
    </row>
    <row r="36" spans="1:21" x14ac:dyDescent="0.2">
      <c r="A36" s="226" t="s">
        <v>468</v>
      </c>
      <c r="B36" s="227">
        <v>424.495</v>
      </c>
      <c r="C36" s="227">
        <v>540.00840000000005</v>
      </c>
      <c r="D36" s="227">
        <v>504.11239999999998</v>
      </c>
      <c r="E36" s="227">
        <v>561.00080000000003</v>
      </c>
      <c r="F36" s="227">
        <v>483.88060000000002</v>
      </c>
      <c r="G36" s="227">
        <v>954.76990000000001</v>
      </c>
      <c r="H36" s="227">
        <v>1072.6135999999999</v>
      </c>
      <c r="I36" s="227">
        <v>1114.46</v>
      </c>
      <c r="J36" s="227">
        <v>920.1721</v>
      </c>
      <c r="K36" s="227">
        <v>581.01660000000004</v>
      </c>
      <c r="L36" s="227">
        <v>534.44280000000003</v>
      </c>
      <c r="M36" s="227">
        <v>672.11220000000003</v>
      </c>
      <c r="N36" s="227">
        <v>734.13459999999998</v>
      </c>
      <c r="O36" s="227">
        <v>1534.6434999999999</v>
      </c>
      <c r="P36" s="227">
        <v>1082.8344</v>
      </c>
      <c r="Q36" s="227">
        <v>1122.9223999999999</v>
      </c>
      <c r="R36" s="227">
        <v>400.92200000000003</v>
      </c>
      <c r="S36" s="227">
        <v>1299.5528999999999</v>
      </c>
      <c r="T36" s="228"/>
      <c r="U36" s="226" t="s">
        <v>469</v>
      </c>
    </row>
    <row r="37" spans="1:21" x14ac:dyDescent="0.2">
      <c r="A37" s="226" t="s">
        <v>470</v>
      </c>
      <c r="B37" s="227">
        <v>156.5</v>
      </c>
      <c r="C37" s="227">
        <v>406.11</v>
      </c>
      <c r="D37" s="227">
        <v>70.055000000000007</v>
      </c>
      <c r="E37" s="227">
        <v>196.3</v>
      </c>
      <c r="F37" s="227">
        <v>88.9</v>
      </c>
      <c r="G37" s="227">
        <v>97.624300000000005</v>
      </c>
      <c r="H37" s="227">
        <v>121.14579999999999</v>
      </c>
      <c r="I37" s="227">
        <v>185.06</v>
      </c>
      <c r="J37" s="227">
        <v>79.984200000000001</v>
      </c>
      <c r="K37" s="227">
        <v>78.477800000000002</v>
      </c>
      <c r="L37" s="227">
        <v>62.723799999999997</v>
      </c>
      <c r="M37" s="227">
        <v>47.884</v>
      </c>
      <c r="N37" s="227">
        <v>33.412799999999997</v>
      </c>
      <c r="O37" s="227">
        <v>56.7971</v>
      </c>
      <c r="P37" s="227">
        <v>51.929200000000002</v>
      </c>
      <c r="Q37" s="227">
        <v>365.81450000000001</v>
      </c>
      <c r="R37" s="227">
        <v>138.7166</v>
      </c>
      <c r="S37" s="227">
        <v>86.955500000000001</v>
      </c>
      <c r="T37" s="228"/>
      <c r="U37" s="226" t="s">
        <v>471</v>
      </c>
    </row>
    <row r="38" spans="1:21" x14ac:dyDescent="0.2">
      <c r="A38" s="226" t="s">
        <v>472</v>
      </c>
      <c r="B38" s="227">
        <v>-14971</v>
      </c>
      <c r="C38" s="227">
        <v>-11745.7282</v>
      </c>
      <c r="D38" s="227">
        <v>-3175.5785000000001</v>
      </c>
      <c r="E38" s="227">
        <v>1512.9701</v>
      </c>
      <c r="F38" s="227">
        <v>3601.2278999999999</v>
      </c>
      <c r="G38" s="227">
        <v>-3950.6008000000002</v>
      </c>
      <c r="H38" s="227">
        <v>7190.2731000000003</v>
      </c>
      <c r="I38" s="227">
        <v>-6536.5740999999998</v>
      </c>
      <c r="J38" s="227">
        <v>-5366.5726000000004</v>
      </c>
      <c r="K38" s="227">
        <v>7959.4531999999999</v>
      </c>
      <c r="L38" s="227">
        <v>-855.70699999999999</v>
      </c>
      <c r="M38" s="227">
        <v>-516.58429999999998</v>
      </c>
      <c r="N38" s="227">
        <v>4341.1364000000003</v>
      </c>
      <c r="O38" s="227">
        <v>10515.782300000001</v>
      </c>
      <c r="P38" s="227">
        <v>13591.879199999999</v>
      </c>
      <c r="Q38" s="227">
        <v>28275.2916</v>
      </c>
      <c r="R38" s="227">
        <v>45828.893400000001</v>
      </c>
      <c r="S38" s="227">
        <v>10932.1703</v>
      </c>
      <c r="T38" s="228"/>
      <c r="U38" s="226" t="s">
        <v>473</v>
      </c>
    </row>
    <row r="39" spans="1:21" x14ac:dyDescent="0.2">
      <c r="A39" s="226" t="s">
        <v>474</v>
      </c>
      <c r="B39" s="227">
        <v>-160.87700000000001</v>
      </c>
      <c r="C39" s="227">
        <v>627.1336</v>
      </c>
      <c r="D39" s="227">
        <v>-773.78049999999996</v>
      </c>
      <c r="E39" s="227">
        <v>-675.98630000000003</v>
      </c>
      <c r="F39" s="227">
        <v>-1311.0595000000001</v>
      </c>
      <c r="G39" s="227">
        <v>-2438.7206999999999</v>
      </c>
      <c r="H39" s="227">
        <v>-1504.2329</v>
      </c>
      <c r="I39" s="227">
        <v>-1390.9345000000001</v>
      </c>
      <c r="J39" s="227">
        <v>-711.54639999999995</v>
      </c>
      <c r="K39" s="227">
        <v>-964.76059999999995</v>
      </c>
      <c r="L39" s="227">
        <v>-1488</v>
      </c>
      <c r="M39" s="227">
        <v>-1054.8495</v>
      </c>
      <c r="N39" s="227">
        <v>-889.97280000000001</v>
      </c>
      <c r="O39" s="227">
        <v>-1920.5414000000001</v>
      </c>
      <c r="P39" s="227">
        <v>-875.23320000000001</v>
      </c>
      <c r="Q39" s="227">
        <v>-1786.5309</v>
      </c>
      <c r="R39" s="227">
        <v>-1155.6302000000001</v>
      </c>
      <c r="S39" s="227">
        <v>-1802.2206000000001</v>
      </c>
      <c r="T39" s="228"/>
      <c r="U39" s="226" t="s">
        <v>475</v>
      </c>
    </row>
    <row r="40" spans="1:21" x14ac:dyDescent="0.2">
      <c r="A40" s="226" t="s">
        <v>476</v>
      </c>
      <c r="B40" s="227">
        <v>2166.14</v>
      </c>
      <c r="C40" s="227">
        <v>2148.9074999999998</v>
      </c>
      <c r="D40" s="227">
        <v>1652.0106000000001</v>
      </c>
      <c r="E40" s="227">
        <v>4124.7047000000002</v>
      </c>
      <c r="F40" s="227">
        <v>5265.2631000000001</v>
      </c>
      <c r="G40" s="227">
        <v>5537.3477000000003</v>
      </c>
      <c r="H40" s="227">
        <v>6473.1576999999997</v>
      </c>
      <c r="I40" s="227">
        <v>9725.5530999999992</v>
      </c>
      <c r="J40" s="227">
        <v>4017.1588999999999</v>
      </c>
      <c r="K40" s="227">
        <v>11332.7186</v>
      </c>
      <c r="L40" s="227">
        <v>10839.930899999999</v>
      </c>
      <c r="M40" s="227">
        <v>15323.9339</v>
      </c>
      <c r="N40" s="227">
        <v>9821.6617999999999</v>
      </c>
      <c r="O40" s="227">
        <v>5065.3355000000001</v>
      </c>
      <c r="P40" s="227">
        <v>11758.994000000001</v>
      </c>
      <c r="Q40" s="227">
        <v>3260.1642999999999</v>
      </c>
      <c r="R40" s="227">
        <v>11516.8614</v>
      </c>
      <c r="S40" s="227">
        <v>11872.856599999999</v>
      </c>
      <c r="T40" s="228"/>
      <c r="U40" s="226" t="s">
        <v>477</v>
      </c>
    </row>
    <row r="41" spans="1:21" x14ac:dyDescent="0.2">
      <c r="A41" s="226" t="s">
        <v>478</v>
      </c>
      <c r="B41" s="227">
        <v>211.89599999999999</v>
      </c>
      <c r="C41" s="227">
        <v>476.89010000000002</v>
      </c>
      <c r="D41" s="227">
        <v>-95.144000000000005</v>
      </c>
      <c r="E41" s="227">
        <v>-76.766999999999996</v>
      </c>
      <c r="F41" s="227">
        <v>1368.308</v>
      </c>
      <c r="G41" s="227">
        <v>-1260.9936</v>
      </c>
      <c r="H41" s="227">
        <v>-1173.5488</v>
      </c>
      <c r="I41" s="227">
        <v>-2155.5637999999999</v>
      </c>
      <c r="J41" s="227">
        <v>-645.53390000000002</v>
      </c>
      <c r="K41" s="227">
        <v>586.41269999999997</v>
      </c>
      <c r="L41" s="227">
        <v>391.61989999999997</v>
      </c>
      <c r="M41" s="227">
        <v>-264.92489999999998</v>
      </c>
      <c r="N41" s="227">
        <v>-496.55880000000002</v>
      </c>
      <c r="O41" s="227">
        <v>25.2121</v>
      </c>
      <c r="P41" s="227">
        <v>-92.682500000000005</v>
      </c>
      <c r="Q41" s="227">
        <v>-797.83950000000004</v>
      </c>
      <c r="R41" s="227">
        <v>-5502.3382000000001</v>
      </c>
      <c r="S41" s="227">
        <v>-6091.6621999999998</v>
      </c>
      <c r="T41" s="228"/>
      <c r="U41" s="226" t="s">
        <v>479</v>
      </c>
    </row>
    <row r="42" spans="1:21" x14ac:dyDescent="0.2">
      <c r="A42" s="226" t="s">
        <v>480</v>
      </c>
      <c r="B42" s="227">
        <v>-930.61400000000003</v>
      </c>
      <c r="C42" s="227">
        <v>12.96</v>
      </c>
      <c r="D42" s="227">
        <v>-33.86</v>
      </c>
      <c r="E42" s="227">
        <v>-72.16</v>
      </c>
      <c r="F42" s="227">
        <v>-4.37</v>
      </c>
      <c r="G42" s="227">
        <v>-401.75799999999998</v>
      </c>
      <c r="H42" s="227">
        <v>-1389.3579999999999</v>
      </c>
      <c r="I42" s="227">
        <v>-526.38</v>
      </c>
      <c r="J42" s="227">
        <v>-983</v>
      </c>
      <c r="K42" s="227">
        <v>-640</v>
      </c>
      <c r="L42" s="227">
        <v>197</v>
      </c>
      <c r="M42" s="227">
        <v>-131</v>
      </c>
      <c r="N42" s="227">
        <v>-116.48220000000001</v>
      </c>
      <c r="O42" s="227">
        <v>184.67740000000001</v>
      </c>
      <c r="P42" s="227">
        <v>176.39</v>
      </c>
      <c r="Q42" s="227">
        <v>978.25580000000002</v>
      </c>
      <c r="R42" s="227">
        <v>-307.80040000000002</v>
      </c>
      <c r="S42" s="227">
        <v>-508.87130000000002</v>
      </c>
      <c r="T42" s="228"/>
      <c r="U42" s="226" t="s">
        <v>481</v>
      </c>
    </row>
    <row r="43" spans="1:21" x14ac:dyDescent="0.2">
      <c r="A43" s="226" t="s">
        <v>482</v>
      </c>
      <c r="B43" s="227">
        <v>1142.51</v>
      </c>
      <c r="C43" s="227">
        <v>463.93009999999998</v>
      </c>
      <c r="D43" s="227">
        <v>-61.283999999999999</v>
      </c>
      <c r="E43" s="227">
        <v>-4.6070000000000002</v>
      </c>
      <c r="F43" s="227">
        <v>1372.6780000000001</v>
      </c>
      <c r="G43" s="227">
        <v>-859.23559999999998</v>
      </c>
      <c r="H43" s="227">
        <v>215.8092</v>
      </c>
      <c r="I43" s="227">
        <v>-1629.1838</v>
      </c>
      <c r="J43" s="227">
        <v>337.46600000000001</v>
      </c>
      <c r="K43" s="227">
        <v>1226.4127000000001</v>
      </c>
      <c r="L43" s="227">
        <v>194.6199</v>
      </c>
      <c r="M43" s="227">
        <v>-133.92490000000001</v>
      </c>
      <c r="N43" s="227">
        <v>-380.07659999999998</v>
      </c>
      <c r="O43" s="227">
        <v>-159.46520000000001</v>
      </c>
      <c r="P43" s="227">
        <v>-269.07260000000002</v>
      </c>
      <c r="Q43" s="227">
        <v>-1776.0953999999999</v>
      </c>
      <c r="R43" s="227">
        <v>-5194.5378000000001</v>
      </c>
      <c r="S43" s="227">
        <v>-5582.7907999999998</v>
      </c>
      <c r="T43" s="228"/>
      <c r="U43" s="226" t="s">
        <v>483</v>
      </c>
    </row>
    <row r="44" spans="1:21" x14ac:dyDescent="0.2">
      <c r="A44" s="226" t="s">
        <v>484</v>
      </c>
      <c r="B44" s="227">
        <v>-9715.2199999999993</v>
      </c>
      <c r="C44" s="227">
        <v>-5117.2194</v>
      </c>
      <c r="D44" s="227">
        <v>-7662.9376000000002</v>
      </c>
      <c r="E44" s="227">
        <v>-9338.8433999999997</v>
      </c>
      <c r="F44" s="227">
        <v>-1754.8127999999999</v>
      </c>
      <c r="G44" s="227">
        <v>8500.3902999999991</v>
      </c>
      <c r="H44" s="227">
        <v>8641.5115999999998</v>
      </c>
      <c r="I44" s="227">
        <v>-5723.0252</v>
      </c>
      <c r="J44" s="227">
        <v>-1507.6092000000001</v>
      </c>
      <c r="K44" s="227">
        <v>2675.7809000000002</v>
      </c>
      <c r="L44" s="227">
        <v>-248.38570000000001</v>
      </c>
      <c r="M44" s="227">
        <v>115.0065</v>
      </c>
      <c r="N44" s="227">
        <v>929.14469999999994</v>
      </c>
      <c r="O44" s="227">
        <v>-2364.6424999999999</v>
      </c>
      <c r="P44" s="227">
        <v>529.92139999999995</v>
      </c>
      <c r="Q44" s="227">
        <v>36053.133399999999</v>
      </c>
      <c r="R44" s="227">
        <v>41424.077700000002</v>
      </c>
      <c r="S44" s="227">
        <v>12774.9925</v>
      </c>
      <c r="T44" s="228"/>
      <c r="U44" s="226" t="s">
        <v>485</v>
      </c>
    </row>
    <row r="45" spans="1:21" x14ac:dyDescent="0.2">
      <c r="A45" s="226" t="s">
        <v>480</v>
      </c>
      <c r="B45" s="227">
        <v>31.126999999999999</v>
      </c>
      <c r="C45" s="227">
        <v>-115.88</v>
      </c>
      <c r="D45" s="227">
        <v>65.349999999999994</v>
      </c>
      <c r="E45" s="227">
        <v>-86.15</v>
      </c>
      <c r="F45" s="227">
        <v>-48.1</v>
      </c>
      <c r="G45" s="227">
        <v>706.65570000000002</v>
      </c>
      <c r="H45" s="227">
        <v>1784.9349999999999</v>
      </c>
      <c r="I45" s="227">
        <v>-530.62170000000003</v>
      </c>
      <c r="J45" s="227">
        <v>-211.9178</v>
      </c>
      <c r="K45" s="227">
        <v>-71.016300000000001</v>
      </c>
      <c r="L45" s="227">
        <v>-208.19560000000001</v>
      </c>
      <c r="M45" s="227">
        <v>-134.90770000000001</v>
      </c>
      <c r="N45" s="227">
        <v>341.8777</v>
      </c>
      <c r="O45" s="227">
        <v>217.89949999999999</v>
      </c>
      <c r="P45" s="227">
        <v>239.11150000000001</v>
      </c>
      <c r="Q45" s="227">
        <v>985.21659999999997</v>
      </c>
      <c r="R45" s="227">
        <v>3013.2999</v>
      </c>
      <c r="S45" s="227">
        <v>-508.34690000000001</v>
      </c>
      <c r="T45" s="228"/>
      <c r="U45" s="226" t="s">
        <v>481</v>
      </c>
    </row>
    <row r="46" spans="1:21" x14ac:dyDescent="0.2">
      <c r="A46" s="226" t="s">
        <v>482</v>
      </c>
      <c r="B46" s="227">
        <v>-9746.34</v>
      </c>
      <c r="C46" s="227">
        <v>-5001.3393999999998</v>
      </c>
      <c r="D46" s="227">
        <v>-7728.2875999999997</v>
      </c>
      <c r="E46" s="227">
        <v>-9252.6934000000001</v>
      </c>
      <c r="F46" s="227">
        <v>-1706.7128</v>
      </c>
      <c r="G46" s="227">
        <v>7793.7345999999998</v>
      </c>
      <c r="H46" s="227">
        <v>6856.5766000000003</v>
      </c>
      <c r="I46" s="227">
        <v>-5192.4034000000001</v>
      </c>
      <c r="J46" s="227">
        <v>-1295.6913</v>
      </c>
      <c r="K46" s="227">
        <v>2746.7972</v>
      </c>
      <c r="L46" s="227">
        <v>-40.19</v>
      </c>
      <c r="M46" s="227">
        <v>249.9143</v>
      </c>
      <c r="N46" s="227">
        <v>587.26689999999996</v>
      </c>
      <c r="O46" s="227">
        <v>-2582.5421000000001</v>
      </c>
      <c r="P46" s="227">
        <v>290.8098</v>
      </c>
      <c r="Q46" s="227">
        <v>35067.916700000002</v>
      </c>
      <c r="R46" s="227">
        <v>38410.777800000003</v>
      </c>
      <c r="S46" s="227">
        <v>13283.339400000001</v>
      </c>
      <c r="T46" s="228"/>
      <c r="U46" s="226" t="s">
        <v>483</v>
      </c>
    </row>
    <row r="47" spans="1:21" x14ac:dyDescent="0.2">
      <c r="A47" s="226" t="s">
        <v>486</v>
      </c>
      <c r="B47" s="227">
        <v>-1906.76</v>
      </c>
      <c r="C47" s="227">
        <v>-8896.44</v>
      </c>
      <c r="D47" s="227">
        <v>-4399.5061999999998</v>
      </c>
      <c r="E47" s="227">
        <v>-2346.6612</v>
      </c>
      <c r="F47" s="227">
        <v>2004.6020000000001</v>
      </c>
      <c r="G47" s="227">
        <v>-3240.5684999999999</v>
      </c>
      <c r="H47" s="227">
        <v>-10556.6734</v>
      </c>
      <c r="I47" s="227">
        <v>-12240.514999999999</v>
      </c>
      <c r="J47" s="227">
        <v>-6179.3209999999999</v>
      </c>
      <c r="K47" s="227">
        <v>-8717.0328000000009</v>
      </c>
      <c r="L47" s="227">
        <v>-19013.445199999998</v>
      </c>
      <c r="M47" s="227">
        <v>-9722.0573999999997</v>
      </c>
      <c r="N47" s="227">
        <v>-3892.6511999999998</v>
      </c>
      <c r="O47" s="227">
        <v>-1422.0057999999999</v>
      </c>
      <c r="P47" s="227">
        <v>-8813.6525000000001</v>
      </c>
      <c r="Q47" s="227">
        <v>-2689.3870999999999</v>
      </c>
      <c r="R47" s="227">
        <v>-12506.082899999999</v>
      </c>
      <c r="S47" s="227">
        <v>-25184.520799999998</v>
      </c>
      <c r="T47" s="228"/>
      <c r="U47" s="226" t="s">
        <v>487</v>
      </c>
    </row>
    <row r="48" spans="1:21" x14ac:dyDescent="0.2">
      <c r="A48" s="226" t="s">
        <v>488</v>
      </c>
      <c r="B48" s="227" t="s">
        <v>208</v>
      </c>
      <c r="C48" s="227" t="s">
        <v>208</v>
      </c>
      <c r="D48" s="227" t="s">
        <v>208</v>
      </c>
      <c r="E48" s="227" t="s">
        <v>208</v>
      </c>
      <c r="F48" s="227" t="s">
        <v>208</v>
      </c>
      <c r="G48" s="227" t="s">
        <v>208</v>
      </c>
      <c r="H48" s="227" t="s">
        <v>208</v>
      </c>
      <c r="I48" s="227" t="s">
        <v>208</v>
      </c>
      <c r="J48" s="227" t="s">
        <v>208</v>
      </c>
      <c r="K48" s="227" t="s">
        <v>208</v>
      </c>
      <c r="L48" s="227" t="s">
        <v>208</v>
      </c>
      <c r="M48" s="227" t="s">
        <v>208</v>
      </c>
      <c r="N48" s="227" t="s">
        <v>208</v>
      </c>
      <c r="O48" s="227" t="s">
        <v>208</v>
      </c>
      <c r="P48" s="227" t="s">
        <v>208</v>
      </c>
      <c r="Q48" s="227" t="s">
        <v>208</v>
      </c>
      <c r="R48" s="227" t="s">
        <v>208</v>
      </c>
      <c r="S48" s="227" t="s">
        <v>208</v>
      </c>
      <c r="T48" s="228"/>
      <c r="U48" s="226" t="s">
        <v>489</v>
      </c>
    </row>
    <row r="49" spans="1:21" x14ac:dyDescent="0.2">
      <c r="A49" s="226" t="s">
        <v>490</v>
      </c>
      <c r="B49" s="227">
        <v>231.87200000000001</v>
      </c>
      <c r="C49" s="227" t="s">
        <v>208</v>
      </c>
      <c r="D49" s="227" t="s">
        <v>208</v>
      </c>
      <c r="E49" s="227" t="s">
        <v>208</v>
      </c>
      <c r="F49" s="227" t="s">
        <v>208</v>
      </c>
      <c r="G49" s="227">
        <v>150.9161</v>
      </c>
      <c r="H49" s="227">
        <v>-391.25049999999999</v>
      </c>
      <c r="I49" s="227">
        <v>-299.64879999999999</v>
      </c>
      <c r="J49" s="227">
        <v>-401.30939999999998</v>
      </c>
      <c r="K49" s="227">
        <v>-119.5437</v>
      </c>
      <c r="L49" s="227">
        <v>-439.42669999999998</v>
      </c>
      <c r="M49" s="227">
        <v>-80.430400000000006</v>
      </c>
      <c r="N49" s="227">
        <v>-128.58539999999999</v>
      </c>
      <c r="O49" s="227">
        <v>-106.8922</v>
      </c>
      <c r="P49" s="227">
        <v>439.50240000000002</v>
      </c>
      <c r="Q49" s="227">
        <v>-114.849</v>
      </c>
      <c r="R49" s="227">
        <v>340</v>
      </c>
      <c r="S49" s="227">
        <v>-127</v>
      </c>
      <c r="T49" s="228"/>
      <c r="U49" s="226" t="s">
        <v>491</v>
      </c>
    </row>
    <row r="50" spans="1:21" x14ac:dyDescent="0.2">
      <c r="A50" s="226" t="s">
        <v>492</v>
      </c>
      <c r="B50" s="227">
        <v>8960.3700000000008</v>
      </c>
      <c r="C50" s="227" t="s">
        <v>208</v>
      </c>
      <c r="D50" s="227" t="s">
        <v>208</v>
      </c>
      <c r="E50" s="227" t="s">
        <v>208</v>
      </c>
      <c r="F50" s="227" t="s">
        <v>208</v>
      </c>
      <c r="G50" s="227">
        <v>-504.68599999999998</v>
      </c>
      <c r="H50" s="227">
        <v>-1271.99</v>
      </c>
      <c r="I50" s="227">
        <v>132.78700000000001</v>
      </c>
      <c r="J50" s="227">
        <v>1624.8710000000001</v>
      </c>
      <c r="K50" s="227">
        <v>225</v>
      </c>
      <c r="L50" s="227">
        <v>126</v>
      </c>
      <c r="M50" s="227">
        <v>129.9085</v>
      </c>
      <c r="N50" s="227">
        <v>286.70069999999998</v>
      </c>
      <c r="O50" s="227">
        <v>-45.847000000000001</v>
      </c>
      <c r="P50" s="227">
        <v>-630.79169999999999</v>
      </c>
      <c r="Q50" s="227">
        <v>-2881.5016999999998</v>
      </c>
      <c r="R50" s="227">
        <v>775.03449999999998</v>
      </c>
      <c r="S50" s="227">
        <v>-2419.0628999999999</v>
      </c>
      <c r="T50" s="228"/>
      <c r="U50" s="226" t="s">
        <v>493</v>
      </c>
    </row>
    <row r="51" spans="1:21" x14ac:dyDescent="0.2">
      <c r="A51" s="226" t="s">
        <v>494</v>
      </c>
      <c r="B51" s="227">
        <v>-11099.002</v>
      </c>
      <c r="C51" s="227">
        <v>-8896.4465</v>
      </c>
      <c r="D51" s="227">
        <v>-4399.5061999999998</v>
      </c>
      <c r="E51" s="227">
        <v>-2346.6612</v>
      </c>
      <c r="F51" s="227">
        <v>2004.6020000000001</v>
      </c>
      <c r="G51" s="227">
        <v>-2886.7986999999998</v>
      </c>
      <c r="H51" s="227">
        <v>-8893.4328000000005</v>
      </c>
      <c r="I51" s="227">
        <v>-12073.6531</v>
      </c>
      <c r="J51" s="227">
        <v>-7402.8825999999999</v>
      </c>
      <c r="K51" s="227">
        <v>-8822.4891000000007</v>
      </c>
      <c r="L51" s="227">
        <v>-18700.018499999998</v>
      </c>
      <c r="M51" s="227">
        <v>-9771.5354000000007</v>
      </c>
      <c r="N51" s="227">
        <v>-4050.7665000000002</v>
      </c>
      <c r="O51" s="227">
        <v>-1269.2665</v>
      </c>
      <c r="P51" s="227">
        <v>-8622.3631999999998</v>
      </c>
      <c r="Q51" s="227">
        <v>306.96359999999999</v>
      </c>
      <c r="R51" s="227">
        <v>-13621.1175</v>
      </c>
      <c r="S51" s="227">
        <v>-22638.4578</v>
      </c>
      <c r="T51" s="228"/>
      <c r="U51" s="226" t="s">
        <v>495</v>
      </c>
    </row>
    <row r="52" spans="1:21" x14ac:dyDescent="0.2">
      <c r="A52" s="226" t="s">
        <v>496</v>
      </c>
      <c r="B52" s="227">
        <v>-5566.19</v>
      </c>
      <c r="C52" s="227">
        <v>-984.99350000000004</v>
      </c>
      <c r="D52" s="227">
        <v>8103.7793000000001</v>
      </c>
      <c r="E52" s="227">
        <v>9826.5236000000004</v>
      </c>
      <c r="F52" s="227">
        <v>-1971.0727999999999</v>
      </c>
      <c r="G52" s="227">
        <v>-11048.056200000001</v>
      </c>
      <c r="H52" s="227">
        <v>5310.0587999999998</v>
      </c>
      <c r="I52" s="227">
        <v>5247.9112999999998</v>
      </c>
      <c r="J52" s="227">
        <v>-339.72089999999997</v>
      </c>
      <c r="K52" s="227">
        <v>3046.3344999999999</v>
      </c>
      <c r="L52" s="227">
        <v>8662.5730999999996</v>
      </c>
      <c r="M52" s="227">
        <v>-4913.6929</v>
      </c>
      <c r="N52" s="227">
        <v>-1130.4871000000001</v>
      </c>
      <c r="O52" s="227">
        <v>11132.4244</v>
      </c>
      <c r="P52" s="227">
        <v>11084.5321</v>
      </c>
      <c r="Q52" s="227">
        <v>-5764.2484000000004</v>
      </c>
      <c r="R52" s="227">
        <v>12052.0057</v>
      </c>
      <c r="S52" s="227">
        <v>19362.7248</v>
      </c>
      <c r="T52" s="228"/>
      <c r="U52" s="226" t="s">
        <v>497</v>
      </c>
    </row>
    <row r="53" spans="1:21" x14ac:dyDescent="0.2">
      <c r="A53" s="226" t="s">
        <v>488</v>
      </c>
      <c r="B53" s="227">
        <v>1130.3</v>
      </c>
      <c r="C53" s="227" t="s">
        <v>208</v>
      </c>
      <c r="D53" s="227" t="s">
        <v>208</v>
      </c>
      <c r="E53" s="227" t="s">
        <v>208</v>
      </c>
      <c r="F53" s="227" t="s">
        <v>208</v>
      </c>
      <c r="G53" s="227">
        <v>-10302.9709</v>
      </c>
      <c r="H53" s="227">
        <v>1520.5355</v>
      </c>
      <c r="I53" s="227">
        <v>2777.2</v>
      </c>
      <c r="J53" s="227">
        <v>-1399.59</v>
      </c>
      <c r="K53" s="227">
        <v>-2910</v>
      </c>
      <c r="L53" s="227">
        <v>5000</v>
      </c>
      <c r="M53" s="227">
        <v>-2000</v>
      </c>
      <c r="N53" s="227">
        <v>-2000</v>
      </c>
      <c r="O53" s="227">
        <v>3200</v>
      </c>
      <c r="P53" s="227">
        <v>7580</v>
      </c>
      <c r="Q53" s="227">
        <v>-1087</v>
      </c>
      <c r="R53" s="227" t="s">
        <v>208</v>
      </c>
      <c r="S53" s="227" t="s">
        <v>208</v>
      </c>
      <c r="T53" s="228"/>
      <c r="U53" s="226" t="s">
        <v>498</v>
      </c>
    </row>
    <row r="54" spans="1:21" x14ac:dyDescent="0.2">
      <c r="A54" s="226" t="s">
        <v>490</v>
      </c>
      <c r="B54" s="227">
        <v>1006.64</v>
      </c>
      <c r="C54" s="227" t="s">
        <v>208</v>
      </c>
      <c r="D54" s="227" t="s">
        <v>208</v>
      </c>
      <c r="E54" s="227" t="s">
        <v>208</v>
      </c>
      <c r="F54" s="227" t="s">
        <v>208</v>
      </c>
      <c r="G54" s="227">
        <v>-1431.0450000000001</v>
      </c>
      <c r="H54" s="227">
        <v>0.55089999999999995</v>
      </c>
      <c r="I54" s="227">
        <v>-1093.4331999999999</v>
      </c>
      <c r="J54" s="227">
        <v>1424.5248999999999</v>
      </c>
      <c r="K54" s="227">
        <v>587.43790000000001</v>
      </c>
      <c r="L54" s="227">
        <v>982.69320000000005</v>
      </c>
      <c r="M54" s="227">
        <v>192.11150000000001</v>
      </c>
      <c r="N54" s="227">
        <v>874.88990000000001</v>
      </c>
      <c r="O54" s="227">
        <v>10038.219999999999</v>
      </c>
      <c r="P54" s="227">
        <v>332.85270000000003</v>
      </c>
      <c r="Q54" s="227">
        <v>-1031.1567</v>
      </c>
      <c r="R54" s="227">
        <v>5228.6727000000001</v>
      </c>
      <c r="S54" s="227">
        <v>1617.0592999999999</v>
      </c>
      <c r="T54" s="228"/>
      <c r="U54" s="226" t="s">
        <v>499</v>
      </c>
    </row>
    <row r="55" spans="1:21" x14ac:dyDescent="0.2">
      <c r="A55" s="226" t="s">
        <v>492</v>
      </c>
      <c r="B55" s="227">
        <v>-6775.29</v>
      </c>
      <c r="C55" s="227" t="s">
        <v>208</v>
      </c>
      <c r="D55" s="227" t="s">
        <v>208</v>
      </c>
      <c r="E55" s="227" t="s">
        <v>208</v>
      </c>
      <c r="F55" s="227" t="s">
        <v>208</v>
      </c>
      <c r="G55" s="227">
        <v>-17.753</v>
      </c>
      <c r="H55" s="227">
        <v>968.36</v>
      </c>
      <c r="I55" s="227">
        <v>-424.57</v>
      </c>
      <c r="J55" s="227">
        <v>-1407.0830000000001</v>
      </c>
      <c r="K55" s="227">
        <v>-30</v>
      </c>
      <c r="L55" s="227">
        <v>647</v>
      </c>
      <c r="M55" s="227">
        <v>-844.50530000000003</v>
      </c>
      <c r="N55" s="227">
        <v>-351.18090000000001</v>
      </c>
      <c r="O55" s="227">
        <v>18.7514</v>
      </c>
      <c r="P55" s="227">
        <v>673.41049999999996</v>
      </c>
      <c r="Q55" s="227">
        <v>-34.309100000000001</v>
      </c>
      <c r="R55" s="227">
        <v>1337.3194000000001</v>
      </c>
      <c r="S55" s="227">
        <v>292.29700000000003</v>
      </c>
      <c r="T55" s="228"/>
      <c r="U55" s="226" t="s">
        <v>500</v>
      </c>
    </row>
    <row r="56" spans="1:21" x14ac:dyDescent="0.2">
      <c r="A56" s="226" t="s">
        <v>494</v>
      </c>
      <c r="B56" s="227">
        <v>-927.84</v>
      </c>
      <c r="C56" s="227">
        <v>-984.99350000000004</v>
      </c>
      <c r="D56" s="227">
        <v>8103.7793000000001</v>
      </c>
      <c r="E56" s="227">
        <v>9826.5236000000004</v>
      </c>
      <c r="F56" s="227">
        <v>-1971.0727999999999</v>
      </c>
      <c r="G56" s="227">
        <v>703.71280000000002</v>
      </c>
      <c r="H56" s="227">
        <v>2820.6122999999998</v>
      </c>
      <c r="I56" s="227">
        <v>3988.7145999999998</v>
      </c>
      <c r="J56" s="227">
        <v>1042.4271000000001</v>
      </c>
      <c r="K56" s="227">
        <v>5398.8966</v>
      </c>
      <c r="L56" s="227">
        <v>2032.8797999999999</v>
      </c>
      <c r="M56" s="227">
        <v>-2261.2991999999999</v>
      </c>
      <c r="N56" s="227">
        <v>345.80380000000002</v>
      </c>
      <c r="O56" s="227">
        <v>-2124.547</v>
      </c>
      <c r="P56" s="227">
        <v>2498.2689</v>
      </c>
      <c r="Q56" s="227">
        <v>-3611.7824999999998</v>
      </c>
      <c r="R56" s="227">
        <v>5486.0135</v>
      </c>
      <c r="S56" s="227">
        <v>17453.368399999999</v>
      </c>
      <c r="T56" s="228"/>
      <c r="U56" s="226" t="s">
        <v>501</v>
      </c>
    </row>
    <row r="57" spans="1:21" x14ac:dyDescent="0.2">
      <c r="A57" s="226" t="s">
        <v>502</v>
      </c>
      <c r="B57" s="227">
        <v>-2810.01</v>
      </c>
      <c r="C57" s="227">
        <v>-1878.0896</v>
      </c>
      <c r="D57" s="227">
        <v>-1387.0926999999999</v>
      </c>
      <c r="E57" s="227">
        <v>532.95830000000001</v>
      </c>
      <c r="F57" s="227">
        <v>111.9173</v>
      </c>
      <c r="G57" s="227">
        <v>884.00400000000002</v>
      </c>
      <c r="H57" s="227">
        <v>-270.23689999999999</v>
      </c>
      <c r="I57" s="227">
        <v>947.68780000000004</v>
      </c>
      <c r="J57" s="227">
        <v>-621.31719999999996</v>
      </c>
      <c r="K57" s="227">
        <v>-2257.5853000000002</v>
      </c>
      <c r="L57" s="227">
        <v>25.254300000000001</v>
      </c>
      <c r="M57" s="227">
        <v>-697.97919999999999</v>
      </c>
      <c r="N57" s="227">
        <v>-3073.9355</v>
      </c>
      <c r="O57" s="227">
        <v>-198.44309999999999</v>
      </c>
      <c r="P57" s="227">
        <v>-927.79319999999996</v>
      </c>
      <c r="Q57" s="227">
        <v>774.91570000000002</v>
      </c>
      <c r="R57" s="227">
        <v>185.9641</v>
      </c>
      <c r="S57" s="227">
        <v>-592.68799999999999</v>
      </c>
      <c r="T57" s="228"/>
      <c r="U57" s="226" t="s">
        <v>503</v>
      </c>
    </row>
    <row r="58" spans="1:21" x14ac:dyDescent="0.2">
      <c r="A58" s="226" t="s">
        <v>504</v>
      </c>
      <c r="B58" s="227">
        <v>-21405</v>
      </c>
      <c r="C58" s="227">
        <v>-4515.6494000000002</v>
      </c>
      <c r="D58" s="227">
        <v>3580.7775000000001</v>
      </c>
      <c r="E58" s="227">
        <v>5319.1286</v>
      </c>
      <c r="F58" s="227">
        <v>8856.8531000000003</v>
      </c>
      <c r="G58" s="227">
        <v>3529.83</v>
      </c>
      <c r="H58" s="227">
        <v>13089.72</v>
      </c>
      <c r="I58" s="227">
        <v>17.38</v>
      </c>
      <c r="J58" s="227">
        <v>1346.21</v>
      </c>
      <c r="K58" s="227">
        <v>4157.3500000000004</v>
      </c>
      <c r="L58" s="227">
        <v>-6107.91</v>
      </c>
      <c r="M58" s="227">
        <v>-3304.72</v>
      </c>
      <c r="N58" s="227">
        <v>-11823.76</v>
      </c>
      <c r="O58" s="227">
        <v>1195.1099999999999</v>
      </c>
      <c r="P58" s="227">
        <v>-4905.97</v>
      </c>
      <c r="Q58" s="227">
        <v>14311.2354</v>
      </c>
      <c r="R58" s="227">
        <v>14555.7055</v>
      </c>
      <c r="S58" s="227">
        <v>-17052.335500000001</v>
      </c>
      <c r="T58" s="228"/>
      <c r="U58" s="226" t="s">
        <v>166</v>
      </c>
    </row>
    <row r="59" spans="1:21" x14ac:dyDescent="0.2">
      <c r="A59" s="226" t="s">
        <v>505</v>
      </c>
      <c r="B59" s="227">
        <v>21405</v>
      </c>
      <c r="C59" s="227">
        <v>4515.6494000000002</v>
      </c>
      <c r="D59" s="227">
        <v>-3580.7775000000001</v>
      </c>
      <c r="E59" s="227">
        <v>-5319.1286</v>
      </c>
      <c r="F59" s="227">
        <v>-8856.8531000000003</v>
      </c>
      <c r="G59" s="227">
        <v>-3529.83</v>
      </c>
      <c r="H59" s="227">
        <v>-13089.72</v>
      </c>
      <c r="I59" s="227">
        <v>-17.38</v>
      </c>
      <c r="J59" s="227">
        <v>-1346.21</v>
      </c>
      <c r="K59" s="227">
        <v>-4157.3500000000004</v>
      </c>
      <c r="L59" s="227">
        <v>6107.91</v>
      </c>
      <c r="M59" s="227">
        <v>3304.72</v>
      </c>
      <c r="N59" s="227">
        <v>11823.76</v>
      </c>
      <c r="O59" s="227">
        <v>-1195.1099999999999</v>
      </c>
      <c r="P59" s="227">
        <v>4905.97</v>
      </c>
      <c r="Q59" s="227">
        <v>-14311.2354</v>
      </c>
      <c r="R59" s="227">
        <v>-14555.7055</v>
      </c>
      <c r="S59" s="227">
        <v>17052.335500000001</v>
      </c>
      <c r="T59" s="228"/>
      <c r="U59" s="226" t="s">
        <v>506</v>
      </c>
    </row>
    <row r="60" spans="1:21" x14ac:dyDescent="0.2">
      <c r="A60" s="226" t="s">
        <v>507</v>
      </c>
      <c r="B60" s="227">
        <v>12070.1</v>
      </c>
      <c r="C60" s="227">
        <v>4515.6494000000002</v>
      </c>
      <c r="D60" s="227">
        <v>-3580.7775000000001</v>
      </c>
      <c r="E60" s="227">
        <v>-5319.1286</v>
      </c>
      <c r="F60" s="227">
        <v>-8856.8531000000003</v>
      </c>
      <c r="G60" s="227">
        <v>-3529.83</v>
      </c>
      <c r="H60" s="227">
        <v>-13089.72</v>
      </c>
      <c r="I60" s="227">
        <v>-17.38</v>
      </c>
      <c r="J60" s="227">
        <v>-1346.21</v>
      </c>
      <c r="K60" s="227">
        <v>-4157.3500000000004</v>
      </c>
      <c r="L60" s="227">
        <v>6107.91</v>
      </c>
      <c r="M60" s="227">
        <v>3304.72</v>
      </c>
      <c r="N60" s="227">
        <v>11823.76</v>
      </c>
      <c r="O60" s="227">
        <v>-1195.1099999999999</v>
      </c>
      <c r="P60" s="227">
        <v>4905.97</v>
      </c>
      <c r="Q60" s="227">
        <v>-14311.2354</v>
      </c>
      <c r="R60" s="227">
        <v>-14555.7055</v>
      </c>
      <c r="S60" s="227">
        <v>-11276.8927</v>
      </c>
      <c r="T60" s="228"/>
      <c r="U60" s="226" t="s">
        <v>508</v>
      </c>
    </row>
    <row r="61" spans="1:21" x14ac:dyDescent="0.2">
      <c r="A61" s="226" t="s">
        <v>509</v>
      </c>
      <c r="B61" s="227">
        <v>9334.86</v>
      </c>
      <c r="C61" s="227" t="s">
        <v>208</v>
      </c>
      <c r="D61" s="227" t="s">
        <v>208</v>
      </c>
      <c r="E61" s="227" t="s">
        <v>208</v>
      </c>
      <c r="F61" s="227" t="s">
        <v>208</v>
      </c>
      <c r="G61" s="227" t="s">
        <v>208</v>
      </c>
      <c r="H61" s="227" t="s">
        <v>208</v>
      </c>
      <c r="I61" s="227" t="s">
        <v>208</v>
      </c>
      <c r="J61" s="227" t="s">
        <v>208</v>
      </c>
      <c r="K61" s="227" t="s">
        <v>208</v>
      </c>
      <c r="L61" s="227" t="s">
        <v>208</v>
      </c>
      <c r="M61" s="227" t="s">
        <v>208</v>
      </c>
      <c r="N61" s="227" t="s">
        <v>208</v>
      </c>
      <c r="O61" s="227" t="s">
        <v>208</v>
      </c>
      <c r="P61" s="227" t="s">
        <v>208</v>
      </c>
      <c r="Q61" s="227" t="s">
        <v>208</v>
      </c>
      <c r="R61" s="227" t="s">
        <v>208</v>
      </c>
      <c r="S61" s="227">
        <v>28329.228299999999</v>
      </c>
      <c r="T61" s="228"/>
      <c r="U61" s="226" t="s">
        <v>510</v>
      </c>
    </row>
    <row r="62" spans="1:21" x14ac:dyDescent="0.2">
      <c r="A62" s="226" t="s">
        <v>511</v>
      </c>
      <c r="B62" s="227" t="s">
        <v>208</v>
      </c>
      <c r="C62" s="227" t="s">
        <v>208</v>
      </c>
      <c r="D62" s="227" t="s">
        <v>208</v>
      </c>
      <c r="E62" s="227" t="s">
        <v>208</v>
      </c>
      <c r="F62" s="227" t="s">
        <v>208</v>
      </c>
      <c r="G62" s="227" t="s">
        <v>208</v>
      </c>
      <c r="H62" s="227" t="s">
        <v>208</v>
      </c>
      <c r="I62" s="227" t="s">
        <v>208</v>
      </c>
      <c r="J62" s="227" t="s">
        <v>208</v>
      </c>
      <c r="K62" s="227" t="s">
        <v>208</v>
      </c>
      <c r="L62" s="227" t="s">
        <v>208</v>
      </c>
      <c r="M62" s="227" t="s">
        <v>208</v>
      </c>
      <c r="N62" s="227" t="s">
        <v>208</v>
      </c>
      <c r="O62" s="227" t="s">
        <v>208</v>
      </c>
      <c r="P62" s="227" t="s">
        <v>208</v>
      </c>
      <c r="Q62" s="227" t="s">
        <v>208</v>
      </c>
      <c r="R62" s="227" t="s">
        <v>208</v>
      </c>
      <c r="S62" s="227" t="s">
        <v>208</v>
      </c>
      <c r="T62" s="228"/>
      <c r="U62" s="226" t="s">
        <v>512</v>
      </c>
    </row>
    <row r="63" spans="1:21" x14ac:dyDescent="0.2">
      <c r="A63" s="229"/>
      <c r="B63" s="230"/>
      <c r="C63" s="230"/>
      <c r="D63" s="230"/>
      <c r="E63" s="230"/>
      <c r="F63" s="230"/>
      <c r="G63" s="230"/>
      <c r="H63" s="230"/>
      <c r="I63" s="230"/>
      <c r="J63" s="230"/>
      <c r="K63" s="230"/>
      <c r="L63" s="230"/>
      <c r="M63" s="230"/>
      <c r="N63" s="230"/>
      <c r="O63" s="230"/>
      <c r="P63" s="230"/>
      <c r="Q63" s="230"/>
      <c r="R63" s="230"/>
      <c r="S63" s="230"/>
      <c r="T63" s="225"/>
      <c r="U63" s="225"/>
    </row>
    <row r="64" spans="1:21" x14ac:dyDescent="0.2">
      <c r="A64" s="231"/>
      <c r="B64" s="232"/>
      <c r="C64" s="232"/>
      <c r="D64" s="232"/>
      <c r="E64" s="232"/>
      <c r="F64" s="232"/>
      <c r="G64" s="232"/>
      <c r="H64" s="232"/>
      <c r="I64" s="232"/>
      <c r="J64" s="232"/>
      <c r="K64" s="232"/>
      <c r="L64" s="232"/>
      <c r="M64" s="232"/>
      <c r="N64" s="232"/>
      <c r="O64" s="232"/>
      <c r="P64" s="232"/>
      <c r="Q64" s="232"/>
      <c r="R64" s="232"/>
      <c r="S64" s="232"/>
      <c r="T64" s="222"/>
      <c r="U64" s="222"/>
    </row>
    <row r="65" spans="1:21" x14ac:dyDescent="0.2">
      <c r="A65" s="233" t="s">
        <v>186</v>
      </c>
      <c r="B65" s="221"/>
      <c r="C65" s="221"/>
      <c r="D65" s="221"/>
      <c r="E65" s="221"/>
      <c r="F65" s="221"/>
      <c r="G65" s="221"/>
      <c r="H65" s="221"/>
      <c r="I65" s="221"/>
      <c r="J65" s="224"/>
      <c r="K65" s="224"/>
      <c r="L65" s="224"/>
      <c r="M65" s="224"/>
      <c r="N65" s="224"/>
      <c r="O65" s="224"/>
      <c r="P65" s="224"/>
      <c r="Q65" s="224"/>
      <c r="R65" s="224"/>
      <c r="S65" s="224"/>
      <c r="T65" s="222"/>
      <c r="U65" s="222"/>
    </row>
    <row r="66" spans="1:21" x14ac:dyDescent="0.2">
      <c r="A66" s="234" t="s">
        <v>513</v>
      </c>
      <c r="B66" s="221"/>
      <c r="C66" s="221"/>
      <c r="D66" s="221"/>
      <c r="E66" s="221"/>
      <c r="F66" s="221"/>
      <c r="G66" s="221"/>
      <c r="H66" s="221"/>
      <c r="I66" s="221"/>
      <c r="J66" s="221"/>
      <c r="K66" s="221"/>
      <c r="L66" s="221"/>
      <c r="M66" s="221"/>
      <c r="N66" s="221"/>
      <c r="O66" s="221"/>
      <c r="P66" s="221"/>
      <c r="Q66" s="221"/>
      <c r="R66" s="221"/>
      <c r="S66" s="221"/>
      <c r="T66" s="222"/>
      <c r="U66" s="222"/>
    </row>
    <row r="67" spans="1:21" x14ac:dyDescent="0.2">
      <c r="A67" s="233" t="s">
        <v>514</v>
      </c>
      <c r="B67" s="221"/>
      <c r="C67" s="221"/>
      <c r="D67" s="221"/>
      <c r="E67" s="221"/>
      <c r="F67" s="221"/>
      <c r="G67" s="221"/>
      <c r="H67" s="221"/>
      <c r="I67" s="221"/>
      <c r="J67" s="221"/>
      <c r="K67" s="221"/>
      <c r="L67" s="221"/>
      <c r="M67" s="221"/>
      <c r="N67" s="221"/>
      <c r="O67" s="221"/>
      <c r="P67" s="221"/>
      <c r="Q67" s="221"/>
      <c r="R67" s="221"/>
      <c r="S67" s="221"/>
      <c r="T67" s="222"/>
      <c r="U67" s="222"/>
    </row>
    <row r="68" spans="1:21" x14ac:dyDescent="0.2">
      <c r="A68" s="233"/>
      <c r="B68" s="221"/>
      <c r="C68" s="221"/>
      <c r="D68" s="221"/>
      <c r="E68" s="221"/>
      <c r="F68" s="221"/>
      <c r="G68" s="221"/>
      <c r="H68" s="221"/>
      <c r="I68" s="221"/>
      <c r="J68" s="221"/>
      <c r="K68" s="221"/>
      <c r="L68" s="221"/>
      <c r="M68" s="221"/>
      <c r="N68" s="221"/>
      <c r="O68" s="221"/>
      <c r="P68" s="221"/>
      <c r="Q68" s="221"/>
      <c r="R68" s="221"/>
      <c r="S68" s="221"/>
      <c r="T68" s="222"/>
      <c r="U68" s="222"/>
    </row>
    <row r="69" spans="1:21" x14ac:dyDescent="0.2">
      <c r="A69" s="233" t="s">
        <v>192</v>
      </c>
      <c r="B69" s="221"/>
      <c r="C69" s="221"/>
      <c r="D69" s="221"/>
      <c r="E69" s="221"/>
      <c r="F69" s="221"/>
      <c r="G69" s="221"/>
      <c r="H69" s="221"/>
      <c r="I69" s="221"/>
      <c r="J69" s="221"/>
      <c r="K69" s="221"/>
      <c r="L69" s="221"/>
      <c r="M69" s="221"/>
      <c r="N69" s="221"/>
      <c r="O69" s="221"/>
      <c r="P69" s="221"/>
      <c r="Q69" s="221"/>
      <c r="R69" s="221"/>
      <c r="S69" s="221"/>
      <c r="T69" s="222"/>
      <c r="U69" s="222"/>
    </row>
    <row r="70" spans="1:21" x14ac:dyDescent="0.2">
      <c r="A70" s="234" t="s">
        <v>515</v>
      </c>
      <c r="B70" s="221"/>
      <c r="C70" s="221"/>
      <c r="D70" s="221"/>
      <c r="E70" s="221"/>
      <c r="F70" s="221"/>
      <c r="G70" s="221"/>
      <c r="H70" s="221"/>
      <c r="I70" s="221"/>
      <c r="J70" s="221"/>
      <c r="K70" s="221"/>
      <c r="L70" s="221"/>
      <c r="M70" s="221"/>
      <c r="N70" s="221"/>
      <c r="O70" s="221"/>
      <c r="P70" s="221"/>
      <c r="Q70" s="221"/>
      <c r="R70" s="221"/>
      <c r="S70" s="221"/>
      <c r="T70" s="222"/>
      <c r="U70" s="222"/>
    </row>
    <row r="71" spans="1:21" x14ac:dyDescent="0.2">
      <c r="A71" s="233" t="s">
        <v>516</v>
      </c>
      <c r="B71" s="221"/>
      <c r="C71" s="221"/>
      <c r="D71" s="221"/>
      <c r="E71" s="221"/>
      <c r="F71" s="221"/>
      <c r="G71" s="221"/>
      <c r="H71" s="221"/>
      <c r="I71" s="221"/>
      <c r="J71" s="221"/>
      <c r="K71" s="221"/>
      <c r="L71" s="221"/>
      <c r="M71" s="221"/>
      <c r="N71" s="221"/>
      <c r="O71" s="221"/>
      <c r="P71" s="221"/>
      <c r="Q71" s="221"/>
      <c r="R71" s="221"/>
      <c r="S71" s="221"/>
      <c r="T71" s="222"/>
      <c r="U71" s="222"/>
    </row>
    <row r="74" spans="1:21" s="111" customFormat="1" x14ac:dyDescent="0.2">
      <c r="A74" s="231"/>
    </row>
    <row r="75" spans="1:21" s="111" customFormat="1" x14ac:dyDescent="0.2">
      <c r="A75" s="231"/>
    </row>
    <row r="76" spans="1:21" s="111" customFormat="1" x14ac:dyDescent="0.2">
      <c r="A76" s="233"/>
    </row>
    <row r="77" spans="1:21" s="111" customFormat="1" x14ac:dyDescent="0.2">
      <c r="A77" s="235"/>
    </row>
    <row r="78" spans="1:21" s="111" customFormat="1" x14ac:dyDescent="0.2">
      <c r="A78" s="233"/>
    </row>
    <row r="79" spans="1:21" s="111" customFormat="1" x14ac:dyDescent="0.2">
      <c r="A79" s="233"/>
    </row>
    <row r="80" spans="1:21" s="111" customFormat="1" x14ac:dyDescent="0.2">
      <c r="A80" s="233"/>
    </row>
    <row r="81" spans="1:1" s="111" customFormat="1" x14ac:dyDescent="0.2"/>
    <row r="82" spans="1:1" s="111" customFormat="1" x14ac:dyDescent="0.2">
      <c r="A82" s="231"/>
    </row>
    <row r="83" spans="1:1" s="111" customFormat="1" x14ac:dyDescent="0.2">
      <c r="A83" s="231"/>
    </row>
    <row r="84" spans="1:1" s="111" customFormat="1" x14ac:dyDescent="0.2">
      <c r="A84" s="233"/>
    </row>
    <row r="85" spans="1:1" s="111" customFormat="1" x14ac:dyDescent="0.2">
      <c r="A85" s="235"/>
    </row>
    <row r="86" spans="1:1" s="111" customFormat="1" x14ac:dyDescent="0.2">
      <c r="A86" s="233"/>
    </row>
    <row r="87" spans="1:1" s="111" customFormat="1" x14ac:dyDescent="0.2">
      <c r="A87" s="233"/>
    </row>
    <row r="88" spans="1:1" s="111" customFormat="1" x14ac:dyDescent="0.2">
      <c r="A88" s="233"/>
    </row>
    <row r="89" spans="1:1" s="111" customFormat="1" x14ac:dyDescent="0.2"/>
  </sheetData>
  <pageMargins left="0" right="0" top="0" bottom="0" header="0" footer="0"/>
  <pageSetup scale="74" orientation="landscape" r:id="rId1"/>
  <headerFooter alignWithMargins="0">
    <oddFooter>&amp;R&amp;A &amp;D &amp;T</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51"/>
  <sheetViews>
    <sheetView showGridLines="0" workbookViewId="0"/>
  </sheetViews>
  <sheetFormatPr defaultColWidth="9.33203125" defaultRowHeight="11.25" x14ac:dyDescent="0.2"/>
  <cols>
    <col min="1" max="1" width="38.6640625" style="83" customWidth="1"/>
    <col min="2" max="12" width="9.83203125" style="83" customWidth="1"/>
    <col min="13" max="13" width="11.83203125" style="83" bestFit="1" customWidth="1"/>
    <col min="14" max="20" width="9.83203125" style="83" customWidth="1"/>
    <col min="21" max="21" width="2.33203125" style="83" customWidth="1"/>
    <col min="22" max="22" width="38.33203125" style="83" customWidth="1"/>
    <col min="23" max="25" width="9.33203125" style="83"/>
    <col min="26" max="26" width="9.83203125" style="83" customWidth="1"/>
    <col min="27" max="16384" width="9.33203125" style="83"/>
  </cols>
  <sheetData>
    <row r="1" spans="1:22" s="80" customFormat="1" x14ac:dyDescent="0.2">
      <c r="A1" s="236" t="s">
        <v>517</v>
      </c>
      <c r="B1" s="237"/>
      <c r="C1" s="237"/>
      <c r="D1" s="237"/>
      <c r="E1" s="237"/>
      <c r="F1" s="237"/>
      <c r="G1" s="237"/>
      <c r="H1" s="237"/>
      <c r="I1" s="78"/>
      <c r="J1" s="78"/>
      <c r="K1" s="78"/>
      <c r="L1" s="78"/>
      <c r="M1" s="78"/>
      <c r="N1" s="78"/>
      <c r="O1" s="78"/>
      <c r="P1" s="78"/>
      <c r="Q1" s="78"/>
      <c r="R1" s="78"/>
      <c r="S1" s="78"/>
      <c r="T1" s="78"/>
      <c r="U1" s="237"/>
      <c r="V1" s="236">
        <v>9</v>
      </c>
    </row>
    <row r="2" spans="1:22" x14ac:dyDescent="0.2">
      <c r="A2" s="172" t="s">
        <v>0</v>
      </c>
      <c r="B2" s="175"/>
      <c r="C2" s="175"/>
      <c r="D2" s="175"/>
      <c r="E2" s="175"/>
      <c r="F2" s="175"/>
      <c r="G2" s="175"/>
      <c r="H2" s="175"/>
      <c r="I2" s="82"/>
      <c r="J2" s="82"/>
      <c r="K2" s="82"/>
      <c r="L2" s="82"/>
      <c r="M2" s="82"/>
      <c r="N2" s="82"/>
      <c r="O2" s="82"/>
      <c r="P2" s="82"/>
      <c r="Q2" s="82"/>
      <c r="R2" s="82"/>
      <c r="S2" s="82"/>
      <c r="T2" s="82"/>
      <c r="U2" s="238"/>
      <c r="V2" s="236" t="s">
        <v>0</v>
      </c>
    </row>
    <row r="3" spans="1:22" x14ac:dyDescent="0.2">
      <c r="A3" s="239" t="s">
        <v>18</v>
      </c>
      <c r="B3" s="175"/>
      <c r="C3" s="175"/>
      <c r="D3" s="175"/>
      <c r="E3" s="175"/>
      <c r="F3" s="175"/>
      <c r="G3" s="175"/>
      <c r="H3" s="175"/>
      <c r="I3" s="82"/>
      <c r="J3" s="82"/>
      <c r="K3" s="82"/>
      <c r="L3" s="82"/>
      <c r="M3" s="82"/>
      <c r="N3" s="82"/>
      <c r="O3" s="82"/>
      <c r="P3" s="82"/>
      <c r="Q3" s="82"/>
      <c r="R3" s="82"/>
      <c r="S3" s="82"/>
      <c r="T3" s="82"/>
      <c r="U3" s="238"/>
      <c r="V3" s="236" t="s">
        <v>19</v>
      </c>
    </row>
    <row r="4" spans="1:22" x14ac:dyDescent="0.2">
      <c r="A4" s="222" t="s">
        <v>422</v>
      </c>
      <c r="B4" s="238"/>
      <c r="C4" s="238"/>
      <c r="D4" s="238"/>
      <c r="E4" s="238"/>
      <c r="F4" s="238"/>
      <c r="G4" s="238"/>
      <c r="H4" s="238"/>
      <c r="I4" s="82"/>
      <c r="J4" s="82"/>
      <c r="K4" s="82"/>
      <c r="L4" s="82"/>
      <c r="M4" s="82"/>
      <c r="N4" s="82"/>
      <c r="O4" s="82"/>
      <c r="P4" s="82"/>
      <c r="Q4" s="82"/>
      <c r="R4" s="82"/>
      <c r="S4" s="82"/>
      <c r="T4" s="82"/>
      <c r="U4" s="238"/>
      <c r="V4" s="240" t="s">
        <v>423</v>
      </c>
    </row>
    <row r="5" spans="1:22" x14ac:dyDescent="0.2">
      <c r="A5" s="241"/>
      <c r="B5" s="238"/>
      <c r="C5" s="238"/>
      <c r="D5" s="238"/>
      <c r="E5" s="238"/>
      <c r="F5" s="238"/>
      <c r="G5" s="238"/>
      <c r="H5" s="238"/>
      <c r="I5" s="90"/>
      <c r="J5" s="82"/>
      <c r="K5" s="82"/>
      <c r="L5" s="82"/>
      <c r="M5" s="82"/>
      <c r="N5" s="82"/>
      <c r="O5" s="82"/>
      <c r="P5" s="82"/>
      <c r="Q5" s="82"/>
      <c r="R5" s="82"/>
      <c r="S5" s="82"/>
      <c r="T5" s="82"/>
      <c r="U5" s="238"/>
      <c r="V5" s="242"/>
    </row>
    <row r="6" spans="1:22" x14ac:dyDescent="0.2">
      <c r="A6" s="513"/>
      <c r="B6" s="506">
        <v>2000</v>
      </c>
      <c r="C6" s="506">
        <v>2001</v>
      </c>
      <c r="D6" s="506">
        <v>2002</v>
      </c>
      <c r="E6" s="506">
        <v>2003</v>
      </c>
      <c r="F6" s="506">
        <v>2004</v>
      </c>
      <c r="G6" s="506">
        <v>2005</v>
      </c>
      <c r="H6" s="506">
        <v>2006</v>
      </c>
      <c r="I6" s="181">
        <v>2007</v>
      </c>
      <c r="J6" s="500">
        <v>2008</v>
      </c>
      <c r="K6" s="500">
        <v>2009</v>
      </c>
      <c r="L6" s="500">
        <v>2010</v>
      </c>
      <c r="M6" s="500">
        <v>2011</v>
      </c>
      <c r="N6" s="500">
        <v>2012</v>
      </c>
      <c r="O6" s="500">
        <v>2013</v>
      </c>
      <c r="P6" s="500">
        <v>2014</v>
      </c>
      <c r="Q6" s="500">
        <v>2015</v>
      </c>
      <c r="R6" s="500">
        <v>2016</v>
      </c>
      <c r="S6" s="500">
        <v>2017</v>
      </c>
      <c r="T6" s="500">
        <v>2018</v>
      </c>
      <c r="U6" s="513" t="s">
        <v>40</v>
      </c>
      <c r="V6" s="514"/>
    </row>
    <row r="7" spans="1:22" x14ac:dyDescent="0.2">
      <c r="A7" s="238"/>
      <c r="B7" s="176"/>
      <c r="C7" s="176"/>
      <c r="D7" s="176"/>
      <c r="E7" s="176"/>
      <c r="F7" s="176"/>
      <c r="G7" s="176"/>
      <c r="H7" s="176"/>
      <c r="I7" s="176"/>
      <c r="J7" s="176"/>
      <c r="K7" s="176"/>
      <c r="L7" s="176"/>
      <c r="M7" s="176"/>
      <c r="N7" s="176"/>
      <c r="O7" s="176"/>
      <c r="P7" s="176"/>
      <c r="Q7" s="176"/>
      <c r="R7" s="176"/>
      <c r="S7" s="176"/>
      <c r="T7" s="176"/>
      <c r="U7" s="238"/>
      <c r="V7" s="240"/>
    </row>
    <row r="8" spans="1:22" s="80" customFormat="1" x14ac:dyDescent="0.2">
      <c r="A8" s="239" t="s">
        <v>518</v>
      </c>
      <c r="B8" s="243">
        <v>26341.028999999999</v>
      </c>
      <c r="C8" s="243">
        <v>26542.726299999998</v>
      </c>
      <c r="D8" s="243">
        <v>25650.6</v>
      </c>
      <c r="E8" s="243">
        <v>29938.7526</v>
      </c>
      <c r="F8" s="244">
        <v>34575.733699999997</v>
      </c>
      <c r="G8" s="244">
        <v>40386.767099999997</v>
      </c>
      <c r="H8" s="244">
        <v>46546.202799999999</v>
      </c>
      <c r="I8" s="244">
        <v>55980.308599999997</v>
      </c>
      <c r="J8" s="244">
        <v>70018.839399999997</v>
      </c>
      <c r="K8" s="244">
        <v>55672.096599999997</v>
      </c>
      <c r="L8" s="244">
        <v>68174.447</v>
      </c>
      <c r="M8" s="244">
        <v>82981.0913</v>
      </c>
      <c r="N8" s="244">
        <v>79982.387900000002</v>
      </c>
      <c r="O8" s="244">
        <v>75962.981400000004</v>
      </c>
      <c r="P8" s="244">
        <v>68405</v>
      </c>
      <c r="Q8" s="244">
        <v>56784</v>
      </c>
      <c r="R8" s="244">
        <v>57879</v>
      </c>
      <c r="S8" s="244">
        <v>58622</v>
      </c>
      <c r="T8" s="244">
        <v>61620</v>
      </c>
      <c r="U8" s="245"/>
      <c r="V8" s="246" t="s">
        <v>518</v>
      </c>
    </row>
    <row r="9" spans="1:22" x14ac:dyDescent="0.2">
      <c r="A9" s="238"/>
      <c r="B9" s="247"/>
      <c r="C9" s="247"/>
      <c r="D9" s="247"/>
      <c r="E9" s="247"/>
      <c r="F9" s="247"/>
      <c r="G9" s="247"/>
      <c r="H9" s="247"/>
      <c r="I9" s="247"/>
      <c r="J9" s="247"/>
      <c r="K9" s="248"/>
      <c r="L9" s="248"/>
      <c r="M9" s="248"/>
      <c r="N9" s="248"/>
      <c r="O9" s="248"/>
      <c r="P9" s="248"/>
      <c r="Q9" s="248"/>
      <c r="R9" s="248"/>
      <c r="S9" s="248"/>
      <c r="T9" s="248"/>
      <c r="U9" s="249"/>
      <c r="V9" s="240"/>
    </row>
    <row r="10" spans="1:22" x14ac:dyDescent="0.2">
      <c r="A10" s="250" t="s">
        <v>519</v>
      </c>
      <c r="B10" s="247">
        <v>5346.1888600000002</v>
      </c>
      <c r="C10" s="247">
        <v>6052.5476699999999</v>
      </c>
      <c r="D10" s="247">
        <v>5272.6</v>
      </c>
      <c r="E10" s="247">
        <v>6471.0283600000002</v>
      </c>
      <c r="F10" s="247">
        <v>6851.9966899999999</v>
      </c>
      <c r="G10" s="247">
        <v>8110.6252899999999</v>
      </c>
      <c r="H10" s="247">
        <v>8625.3684400000002</v>
      </c>
      <c r="I10" s="247">
        <v>12485.572</v>
      </c>
      <c r="J10" s="247">
        <v>16201.7179</v>
      </c>
      <c r="K10" s="248">
        <v>9256.9779299999991</v>
      </c>
      <c r="L10" s="251">
        <v>15148.566500000001</v>
      </c>
      <c r="M10" s="251">
        <v>19833.324799999999</v>
      </c>
      <c r="N10" s="251">
        <v>19038.035</v>
      </c>
      <c r="O10" s="251">
        <v>17764.487700000001</v>
      </c>
      <c r="P10" s="251">
        <v>14213.859899999999</v>
      </c>
      <c r="Q10" s="251">
        <v>13290.691999999999</v>
      </c>
      <c r="R10" s="251">
        <v>15692</v>
      </c>
      <c r="S10" s="251">
        <v>14814</v>
      </c>
      <c r="T10" s="251">
        <v>14008</v>
      </c>
      <c r="U10" s="249"/>
      <c r="V10" s="142" t="s">
        <v>520</v>
      </c>
    </row>
    <row r="11" spans="1:22" x14ac:dyDescent="0.2">
      <c r="A11" s="250" t="s">
        <v>521</v>
      </c>
      <c r="B11" s="247">
        <v>15.919805</v>
      </c>
      <c r="C11" s="247">
        <v>17.498425999999998</v>
      </c>
      <c r="D11" s="247">
        <v>8.1</v>
      </c>
      <c r="E11" s="247">
        <v>8.8316160000000004</v>
      </c>
      <c r="F11" s="247">
        <v>11.378527</v>
      </c>
      <c r="G11" s="247">
        <v>13.494641</v>
      </c>
      <c r="H11" s="247">
        <v>16.702596</v>
      </c>
      <c r="I11" s="247">
        <v>28.063930299999999</v>
      </c>
      <c r="J11" s="247">
        <v>36.637708699999997</v>
      </c>
      <c r="K11" s="248">
        <v>33.480601100000001</v>
      </c>
      <c r="L11" s="248">
        <v>25.7105271</v>
      </c>
      <c r="M11" s="248">
        <v>22.488398700000001</v>
      </c>
      <c r="N11" s="248">
        <v>26.176657299999999</v>
      </c>
      <c r="O11" s="248">
        <v>17.951727200000001</v>
      </c>
      <c r="P11" s="248">
        <v>23.2364289</v>
      </c>
      <c r="Q11" s="248">
        <v>19.4960302</v>
      </c>
      <c r="R11" s="248">
        <v>32.771365400000001</v>
      </c>
      <c r="S11" s="248">
        <v>34.0370323</v>
      </c>
      <c r="T11" s="248">
        <v>39</v>
      </c>
      <c r="U11" s="249"/>
      <c r="V11" s="252" t="s">
        <v>522</v>
      </c>
    </row>
    <row r="12" spans="1:22" x14ac:dyDescent="0.2">
      <c r="A12" s="250" t="s">
        <v>523</v>
      </c>
      <c r="B12" s="247">
        <v>590.44728599999996</v>
      </c>
      <c r="C12" s="247">
        <v>708.66242299999999</v>
      </c>
      <c r="D12" s="247">
        <v>481.726024</v>
      </c>
      <c r="E12" s="247">
        <v>621.9</v>
      </c>
      <c r="F12" s="247">
        <v>476.524652</v>
      </c>
      <c r="G12" s="247">
        <v>440.94980900000002</v>
      </c>
      <c r="H12" s="247">
        <v>804.33598800000004</v>
      </c>
      <c r="I12" s="247">
        <v>662.17573100000004</v>
      </c>
      <c r="J12" s="247">
        <v>824.47008200000005</v>
      </c>
      <c r="K12" s="248">
        <v>680.51171099999999</v>
      </c>
      <c r="L12" s="248">
        <v>899.52477199999998</v>
      </c>
      <c r="M12" s="248">
        <v>1032.98596</v>
      </c>
      <c r="N12" s="248">
        <v>990.41255000000001</v>
      </c>
      <c r="O12" s="248">
        <v>1182.46767</v>
      </c>
      <c r="P12" s="248">
        <v>1256.0827400000001</v>
      </c>
      <c r="Q12" s="248">
        <v>1179.6980599999999</v>
      </c>
      <c r="R12" s="248">
        <v>1420.9922899999999</v>
      </c>
      <c r="S12" s="248">
        <v>1706.8371</v>
      </c>
      <c r="T12" s="248">
        <v>1858</v>
      </c>
      <c r="U12" s="249"/>
      <c r="V12" s="240" t="s">
        <v>524</v>
      </c>
    </row>
    <row r="13" spans="1:22" x14ac:dyDescent="0.2">
      <c r="A13" s="250" t="s">
        <v>525</v>
      </c>
      <c r="B13" s="247">
        <v>626.79999999999995</v>
      </c>
      <c r="C13" s="247">
        <v>739.89033900000004</v>
      </c>
      <c r="D13" s="247">
        <v>574.26469899999995</v>
      </c>
      <c r="E13" s="247">
        <v>661.13712399999997</v>
      </c>
      <c r="F13" s="247">
        <v>747.26084500000002</v>
      </c>
      <c r="G13" s="247">
        <v>925.97876399999996</v>
      </c>
      <c r="H13" s="247">
        <v>1008.74701</v>
      </c>
      <c r="I13" s="247">
        <v>1326.0225800000001</v>
      </c>
      <c r="J13" s="247">
        <v>1764.7813900000001</v>
      </c>
      <c r="K13" s="248">
        <v>1383.41255</v>
      </c>
      <c r="L13" s="248">
        <v>1709.6190999999999</v>
      </c>
      <c r="M13" s="248">
        <v>1907.3188299999999</v>
      </c>
      <c r="N13" s="248">
        <v>1723.0354199999999</v>
      </c>
      <c r="O13" s="248">
        <v>1522.63951</v>
      </c>
      <c r="P13" s="248">
        <v>1473.0095200000001</v>
      </c>
      <c r="Q13" s="248">
        <v>1236.81088</v>
      </c>
      <c r="R13" s="248">
        <v>1601.2722200000001</v>
      </c>
      <c r="S13" s="248">
        <v>1536.7916</v>
      </c>
      <c r="T13" s="248">
        <v>1463</v>
      </c>
      <c r="U13" s="249"/>
      <c r="V13" s="252" t="s">
        <v>526</v>
      </c>
    </row>
    <row r="14" spans="1:22" x14ac:dyDescent="0.2">
      <c r="A14" s="250" t="s">
        <v>527</v>
      </c>
      <c r="B14" s="247">
        <v>2419.1</v>
      </c>
      <c r="C14" s="247">
        <v>2447.7627499999999</v>
      </c>
      <c r="D14" s="247">
        <v>2127.24388</v>
      </c>
      <c r="E14" s="247">
        <v>2307.2523999999999</v>
      </c>
      <c r="F14" s="247">
        <v>2690.4747900000002</v>
      </c>
      <c r="G14" s="247">
        <v>2808.47874</v>
      </c>
      <c r="H14" s="247">
        <v>2954.6901499999999</v>
      </c>
      <c r="I14" s="247">
        <v>4661.2807300000004</v>
      </c>
      <c r="J14" s="247">
        <v>6772.6306699999996</v>
      </c>
      <c r="K14" s="248">
        <v>3214.9847799999998</v>
      </c>
      <c r="L14" s="248">
        <v>4621.9478099999997</v>
      </c>
      <c r="M14" s="253">
        <v>8153.3239299999996</v>
      </c>
      <c r="N14" s="253">
        <v>9529.6151900000004</v>
      </c>
      <c r="O14" s="253">
        <v>8312.0329700000002</v>
      </c>
      <c r="P14" s="253">
        <v>5237.4086200000002</v>
      </c>
      <c r="Q14" s="253">
        <v>4842.1687499999998</v>
      </c>
      <c r="R14" s="253">
        <v>6974.6764300000004</v>
      </c>
      <c r="S14" s="253">
        <v>6968.7306399999998</v>
      </c>
      <c r="T14" s="253">
        <v>7605</v>
      </c>
      <c r="U14" s="249"/>
      <c r="V14" s="252" t="s">
        <v>528</v>
      </c>
    </row>
    <row r="15" spans="1:22" x14ac:dyDescent="0.2">
      <c r="A15" s="250" t="s">
        <v>529</v>
      </c>
      <c r="B15" s="247">
        <v>1017</v>
      </c>
      <c r="C15" s="247">
        <v>1401</v>
      </c>
      <c r="D15" s="247">
        <v>1288</v>
      </c>
      <c r="E15" s="247">
        <v>1996</v>
      </c>
      <c r="F15" s="247">
        <v>1832</v>
      </c>
      <c r="G15" s="247">
        <v>2444</v>
      </c>
      <c r="H15" s="247">
        <v>1961</v>
      </c>
      <c r="I15" s="247">
        <v>3696</v>
      </c>
      <c r="J15" s="247">
        <v>4887</v>
      </c>
      <c r="K15" s="248">
        <v>1981</v>
      </c>
      <c r="L15" s="248">
        <v>5338</v>
      </c>
      <c r="M15" s="253">
        <v>5796</v>
      </c>
      <c r="N15" s="253">
        <v>3796</v>
      </c>
      <c r="O15" s="253">
        <v>4616</v>
      </c>
      <c r="P15" s="253">
        <v>4211</v>
      </c>
      <c r="Q15" s="253">
        <v>4746</v>
      </c>
      <c r="R15" s="253">
        <v>3839</v>
      </c>
      <c r="S15" s="253">
        <v>3148</v>
      </c>
      <c r="T15" s="253">
        <v>1784</v>
      </c>
      <c r="U15" s="249"/>
      <c r="V15" s="252" t="s">
        <v>530</v>
      </c>
    </row>
    <row r="16" spans="1:22" x14ac:dyDescent="0.2">
      <c r="A16" s="250" t="s">
        <v>531</v>
      </c>
      <c r="B16" s="247">
        <v>310</v>
      </c>
      <c r="C16" s="247">
        <v>353</v>
      </c>
      <c r="D16" s="247">
        <v>439</v>
      </c>
      <c r="E16" s="247">
        <v>476</v>
      </c>
      <c r="F16" s="247">
        <v>674</v>
      </c>
      <c r="G16" s="247">
        <v>1011</v>
      </c>
      <c r="H16" s="247">
        <v>1373</v>
      </c>
      <c r="I16" s="247">
        <v>1551</v>
      </c>
      <c r="J16" s="247">
        <v>1235</v>
      </c>
      <c r="K16" s="248">
        <v>1278</v>
      </c>
      <c r="L16" s="248">
        <v>1820</v>
      </c>
      <c r="M16" s="248">
        <v>1888</v>
      </c>
      <c r="N16" s="248">
        <v>2096</v>
      </c>
      <c r="O16" s="248">
        <v>1360</v>
      </c>
      <c r="P16" s="248">
        <v>1250</v>
      </c>
      <c r="Q16" s="248">
        <v>711</v>
      </c>
      <c r="R16" s="248">
        <v>1004</v>
      </c>
      <c r="S16" s="248">
        <v>744</v>
      </c>
      <c r="T16" s="248">
        <v>465</v>
      </c>
      <c r="U16" s="249"/>
      <c r="V16" s="240" t="s">
        <v>532</v>
      </c>
    </row>
    <row r="17" spans="1:22" x14ac:dyDescent="0.2">
      <c r="A17" s="254" t="s">
        <v>533</v>
      </c>
      <c r="B17" s="248">
        <v>366.92176900000004</v>
      </c>
      <c r="C17" s="248">
        <v>384.7337320000006</v>
      </c>
      <c r="D17" s="248">
        <v>354.26539700000012</v>
      </c>
      <c r="E17" s="248">
        <v>399.90722000000051</v>
      </c>
      <c r="F17" s="248">
        <v>420.35787600000003</v>
      </c>
      <c r="G17" s="248">
        <v>466.72333599999956</v>
      </c>
      <c r="H17" s="248">
        <v>506.89269600000125</v>
      </c>
      <c r="I17" s="248">
        <v>561.02902869999889</v>
      </c>
      <c r="J17" s="248">
        <v>681.19804930000009</v>
      </c>
      <c r="K17" s="248">
        <v>685.58828790000007</v>
      </c>
      <c r="L17" s="248">
        <v>733.76429090000056</v>
      </c>
      <c r="M17" s="248">
        <v>1033.2076812999985</v>
      </c>
      <c r="N17" s="248">
        <v>876.79518269999971</v>
      </c>
      <c r="O17" s="248">
        <v>753.3958227999974</v>
      </c>
      <c r="P17" s="248">
        <v>763.12259110000014</v>
      </c>
      <c r="Q17" s="248">
        <v>555.51827979999962</v>
      </c>
      <c r="R17" s="248">
        <v>819.28769459999876</v>
      </c>
      <c r="S17" s="248">
        <v>675.60362769999847</v>
      </c>
      <c r="T17" s="248">
        <v>794</v>
      </c>
      <c r="U17" s="249"/>
      <c r="V17" s="240" t="s">
        <v>534</v>
      </c>
    </row>
    <row r="18" spans="1:22" x14ac:dyDescent="0.2">
      <c r="A18" s="255"/>
      <c r="B18" s="247"/>
      <c r="C18" s="247"/>
      <c r="D18" s="247"/>
      <c r="E18" s="247"/>
      <c r="F18" s="247"/>
      <c r="G18" s="247"/>
      <c r="H18" s="247"/>
      <c r="I18" s="247"/>
      <c r="J18" s="247"/>
      <c r="K18" s="248"/>
      <c r="L18" s="248"/>
      <c r="M18" s="248"/>
      <c r="N18" s="248"/>
      <c r="O18" s="248"/>
      <c r="P18" s="248"/>
      <c r="Q18" s="248"/>
      <c r="R18" s="248"/>
      <c r="S18" s="248"/>
      <c r="T18" s="248"/>
      <c r="U18" s="249"/>
      <c r="V18" s="240"/>
    </row>
    <row r="19" spans="1:22" x14ac:dyDescent="0.2">
      <c r="A19" s="250" t="s">
        <v>535</v>
      </c>
      <c r="B19" s="256">
        <v>7863</v>
      </c>
      <c r="C19" s="256">
        <v>7460</v>
      </c>
      <c r="D19" s="256">
        <v>8138</v>
      </c>
      <c r="E19" s="256">
        <v>10004</v>
      </c>
      <c r="F19" s="256">
        <v>11926</v>
      </c>
      <c r="G19" s="256">
        <v>13141</v>
      </c>
      <c r="H19" s="256">
        <v>15265</v>
      </c>
      <c r="I19" s="256">
        <v>19213</v>
      </c>
      <c r="J19" s="256">
        <v>23906</v>
      </c>
      <c r="K19" s="256">
        <v>21225</v>
      </c>
      <c r="L19" s="251">
        <v>22671</v>
      </c>
      <c r="M19" s="251">
        <v>27676</v>
      </c>
      <c r="N19" s="251">
        <v>26784</v>
      </c>
      <c r="O19" s="251">
        <v>27002.174800000001</v>
      </c>
      <c r="P19" s="251">
        <v>26420.1656</v>
      </c>
      <c r="Q19" s="251">
        <v>23290.508699999998</v>
      </c>
      <c r="R19" s="251">
        <v>23349</v>
      </c>
      <c r="S19" s="251">
        <v>22562</v>
      </c>
      <c r="T19" s="251">
        <v>22906</v>
      </c>
      <c r="U19" s="249"/>
      <c r="V19" s="252" t="s">
        <v>536</v>
      </c>
    </row>
    <row r="20" spans="1:22" x14ac:dyDescent="0.2">
      <c r="A20" s="250" t="s">
        <v>537</v>
      </c>
      <c r="B20" s="247">
        <v>791</v>
      </c>
      <c r="C20" s="247">
        <v>365</v>
      </c>
      <c r="D20" s="247">
        <v>576</v>
      </c>
      <c r="E20" s="247">
        <v>736</v>
      </c>
      <c r="F20" s="247">
        <v>1230</v>
      </c>
      <c r="G20" s="247">
        <v>1651</v>
      </c>
      <c r="H20" s="247">
        <v>1613</v>
      </c>
      <c r="I20" s="247">
        <v>1822</v>
      </c>
      <c r="J20" s="247">
        <v>2192</v>
      </c>
      <c r="K20" s="248">
        <v>2297</v>
      </c>
      <c r="L20" s="248">
        <v>1895</v>
      </c>
      <c r="M20" s="248">
        <v>2107</v>
      </c>
      <c r="N20" s="248">
        <v>1942</v>
      </c>
      <c r="O20" s="248">
        <v>2008.27934</v>
      </c>
      <c r="P20" s="248">
        <v>1935.20523</v>
      </c>
      <c r="Q20" s="248">
        <v>1443.8036</v>
      </c>
      <c r="R20" s="248">
        <v>1540.4313</v>
      </c>
      <c r="S20" s="248">
        <v>1937.41463</v>
      </c>
      <c r="T20" s="248">
        <v>2654</v>
      </c>
      <c r="U20" s="249"/>
      <c r="V20" s="252" t="s">
        <v>538</v>
      </c>
    </row>
    <row r="21" spans="1:22" x14ac:dyDescent="0.2">
      <c r="A21" s="250" t="s">
        <v>539</v>
      </c>
      <c r="B21" s="247">
        <v>321</v>
      </c>
      <c r="C21" s="247">
        <v>284</v>
      </c>
      <c r="D21" s="247">
        <v>302</v>
      </c>
      <c r="E21" s="247">
        <v>271</v>
      </c>
      <c r="F21" s="247">
        <v>525</v>
      </c>
      <c r="G21" s="247">
        <v>604</v>
      </c>
      <c r="H21" s="247">
        <v>770</v>
      </c>
      <c r="I21" s="247">
        <v>639</v>
      </c>
      <c r="J21" s="247">
        <v>815</v>
      </c>
      <c r="K21" s="248">
        <v>639</v>
      </c>
      <c r="L21" s="248">
        <v>875</v>
      </c>
      <c r="M21" s="248">
        <v>1473</v>
      </c>
      <c r="N21" s="248">
        <v>1296</v>
      </c>
      <c r="O21" s="248">
        <v>1450.19308</v>
      </c>
      <c r="P21" s="248">
        <v>1308.8009199999999</v>
      </c>
      <c r="Q21" s="248">
        <v>866.31950200000006</v>
      </c>
      <c r="R21" s="248">
        <v>637.61824999999999</v>
      </c>
      <c r="S21" s="248">
        <v>584.28107999999997</v>
      </c>
      <c r="T21" s="248">
        <v>843</v>
      </c>
      <c r="U21" s="249"/>
      <c r="V21" s="240" t="s">
        <v>540</v>
      </c>
    </row>
    <row r="22" spans="1:22" x14ac:dyDescent="0.2">
      <c r="A22" s="250" t="s">
        <v>541</v>
      </c>
      <c r="B22" s="247">
        <v>220</v>
      </c>
      <c r="C22" s="247">
        <v>207</v>
      </c>
      <c r="D22" s="247">
        <v>200</v>
      </c>
      <c r="E22" s="247">
        <v>249</v>
      </c>
      <c r="F22" s="247">
        <v>269</v>
      </c>
      <c r="G22" s="247">
        <v>307</v>
      </c>
      <c r="H22" s="247">
        <v>418</v>
      </c>
      <c r="I22" s="247">
        <v>685</v>
      </c>
      <c r="J22" s="247">
        <v>1083</v>
      </c>
      <c r="K22" s="248">
        <v>792.988336</v>
      </c>
      <c r="L22" s="248">
        <v>915.88161700000001</v>
      </c>
      <c r="M22" s="248">
        <v>1192.12338</v>
      </c>
      <c r="N22" s="248">
        <v>1185.2648799999999</v>
      </c>
      <c r="O22" s="248">
        <v>903.61274400000002</v>
      </c>
      <c r="P22" s="248">
        <v>1025.91767</v>
      </c>
      <c r="Q22" s="248">
        <v>870.49872900000003</v>
      </c>
      <c r="R22" s="248">
        <v>754.81555900000001</v>
      </c>
      <c r="S22" s="248">
        <v>763.85058800000002</v>
      </c>
      <c r="T22" s="248">
        <v>719</v>
      </c>
      <c r="U22" s="249"/>
      <c r="V22" s="240" t="s">
        <v>542</v>
      </c>
    </row>
    <row r="23" spans="1:22" x14ac:dyDescent="0.2">
      <c r="A23" s="250" t="s">
        <v>543</v>
      </c>
      <c r="B23" s="247">
        <v>1678</v>
      </c>
      <c r="C23" s="247">
        <v>1637</v>
      </c>
      <c r="D23" s="247">
        <v>2087</v>
      </c>
      <c r="E23" s="247">
        <v>2834</v>
      </c>
      <c r="F23" s="247">
        <v>3163</v>
      </c>
      <c r="G23" s="247">
        <v>3290.7376300000001</v>
      </c>
      <c r="H23" s="247">
        <v>3877.66419</v>
      </c>
      <c r="I23" s="247">
        <v>5493.3697700000002</v>
      </c>
      <c r="J23" s="247">
        <v>7059.0468499999997</v>
      </c>
      <c r="K23" s="248">
        <v>4479.0447700000004</v>
      </c>
      <c r="L23" s="248">
        <v>5192.3464299999996</v>
      </c>
      <c r="M23" s="253">
        <v>6836.7062299999998</v>
      </c>
      <c r="N23" s="253">
        <v>5929.3568500000001</v>
      </c>
      <c r="O23" s="253">
        <v>5181.93606</v>
      </c>
      <c r="P23" s="253">
        <v>4316.2608099999998</v>
      </c>
      <c r="Q23" s="253">
        <v>4702.9356200000002</v>
      </c>
      <c r="R23" s="253">
        <v>4969.9565300000004</v>
      </c>
      <c r="S23" s="253">
        <v>4857.8847400000004</v>
      </c>
      <c r="T23" s="253">
        <v>3999</v>
      </c>
      <c r="U23" s="249"/>
      <c r="V23" s="240" t="s">
        <v>544</v>
      </c>
    </row>
    <row r="24" spans="1:22" x14ac:dyDescent="0.2">
      <c r="A24" s="250" t="s">
        <v>545</v>
      </c>
      <c r="B24" s="247">
        <v>308</v>
      </c>
      <c r="C24" s="247">
        <v>325</v>
      </c>
      <c r="D24" s="247">
        <v>290</v>
      </c>
      <c r="E24" s="247">
        <v>366</v>
      </c>
      <c r="F24" s="247">
        <v>444</v>
      </c>
      <c r="G24" s="247">
        <v>527.38079400000004</v>
      </c>
      <c r="H24" s="247">
        <v>663.47299299999997</v>
      </c>
      <c r="I24" s="247">
        <v>836.74725899999999</v>
      </c>
      <c r="J24" s="247">
        <v>1097.3527799999999</v>
      </c>
      <c r="K24" s="248">
        <v>871.05928800000004</v>
      </c>
      <c r="L24" s="248">
        <v>948.978611</v>
      </c>
      <c r="M24" s="248">
        <v>1376.5431799999999</v>
      </c>
      <c r="N24" s="248">
        <v>1369.6739399999999</v>
      </c>
      <c r="O24" s="248">
        <v>1287.4377899999999</v>
      </c>
      <c r="P24" s="248">
        <v>1021.01233</v>
      </c>
      <c r="Q24" s="248">
        <v>1112.72525</v>
      </c>
      <c r="R24" s="248">
        <v>1162.5078000000001</v>
      </c>
      <c r="S24" s="248">
        <v>1152.8933</v>
      </c>
      <c r="T24" s="248">
        <v>1201</v>
      </c>
      <c r="U24" s="249"/>
      <c r="V24" s="240" t="s">
        <v>546</v>
      </c>
    </row>
    <row r="25" spans="1:22" x14ac:dyDescent="0.2">
      <c r="A25" s="250" t="s">
        <v>547</v>
      </c>
      <c r="B25" s="247">
        <v>215</v>
      </c>
      <c r="C25" s="247">
        <v>210</v>
      </c>
      <c r="D25" s="247">
        <v>173</v>
      </c>
      <c r="E25" s="247">
        <v>217</v>
      </c>
      <c r="F25" s="247">
        <v>275</v>
      </c>
      <c r="G25" s="247">
        <v>363.99791299999998</v>
      </c>
      <c r="H25" s="247">
        <v>447.71047700000003</v>
      </c>
      <c r="I25" s="247">
        <v>588.77835700000003</v>
      </c>
      <c r="J25" s="247">
        <v>755.70348100000001</v>
      </c>
      <c r="K25" s="248">
        <v>744.69300099999998</v>
      </c>
      <c r="L25" s="248">
        <v>850.71279700000002</v>
      </c>
      <c r="M25" s="253">
        <v>964.06610799999999</v>
      </c>
      <c r="N25" s="253">
        <v>1033.41562</v>
      </c>
      <c r="O25" s="253">
        <v>986.94173499999999</v>
      </c>
      <c r="P25" s="253">
        <v>938.56548199999997</v>
      </c>
      <c r="Q25" s="253">
        <v>928.62488299999995</v>
      </c>
      <c r="R25" s="253">
        <v>926.33352200000002</v>
      </c>
      <c r="S25" s="253">
        <v>917.50398600000005</v>
      </c>
      <c r="T25" s="253">
        <v>937</v>
      </c>
      <c r="U25" s="249"/>
      <c r="V25" s="240" t="s">
        <v>548</v>
      </c>
    </row>
    <row r="26" spans="1:22" x14ac:dyDescent="0.2">
      <c r="A26" s="257" t="s">
        <v>549</v>
      </c>
      <c r="B26" s="247">
        <v>836</v>
      </c>
      <c r="C26" s="247">
        <v>819.52021999999999</v>
      </c>
      <c r="D26" s="247">
        <v>698.17705999999998</v>
      </c>
      <c r="E26" s="247">
        <v>727.36436500000002</v>
      </c>
      <c r="F26" s="247">
        <v>836.93200200000001</v>
      </c>
      <c r="G26" s="247">
        <v>836.27895799999999</v>
      </c>
      <c r="H26" s="247">
        <v>918.32864300000006</v>
      </c>
      <c r="I26" s="247">
        <v>1006.47418</v>
      </c>
      <c r="J26" s="247">
        <v>933.83673599999997</v>
      </c>
      <c r="K26" s="248">
        <v>686.03268800000001</v>
      </c>
      <c r="L26" s="248">
        <v>1034.0655400000001</v>
      </c>
      <c r="M26" s="525">
        <v>967.79073100000005</v>
      </c>
      <c r="N26" s="253">
        <v>879.82571600000006</v>
      </c>
      <c r="O26" s="253">
        <v>957.82076400000005</v>
      </c>
      <c r="P26" s="253">
        <v>1044.4576999999999</v>
      </c>
      <c r="Q26" s="253">
        <v>860.99070400000005</v>
      </c>
      <c r="R26" s="253">
        <v>746.79855599999996</v>
      </c>
      <c r="S26" s="253">
        <v>745.72338400000001</v>
      </c>
      <c r="T26" s="253">
        <v>744</v>
      </c>
      <c r="U26" s="249"/>
      <c r="V26" s="252" t="s">
        <v>550</v>
      </c>
    </row>
    <row r="27" spans="1:22" x14ac:dyDescent="0.2">
      <c r="A27" s="257" t="s">
        <v>551</v>
      </c>
      <c r="B27" s="247">
        <v>90</v>
      </c>
      <c r="C27" s="247">
        <v>100.93670299999999</v>
      </c>
      <c r="D27" s="247">
        <v>108.480169</v>
      </c>
      <c r="E27" s="247">
        <v>126.948735</v>
      </c>
      <c r="F27" s="247">
        <v>135.49726899999999</v>
      </c>
      <c r="G27" s="247">
        <v>133.124009</v>
      </c>
      <c r="H27" s="247">
        <v>146.123029</v>
      </c>
      <c r="I27" s="247">
        <v>175.23571799999999</v>
      </c>
      <c r="J27" s="247">
        <v>167.56157899999999</v>
      </c>
      <c r="K27" s="248">
        <v>115.50604300000001</v>
      </c>
      <c r="L27" s="248">
        <v>171.742245</v>
      </c>
      <c r="M27" s="248">
        <v>226.77095700000001</v>
      </c>
      <c r="N27" s="248">
        <v>157.69606099999999</v>
      </c>
      <c r="O27" s="248">
        <v>149.98156</v>
      </c>
      <c r="P27" s="248">
        <v>135.90349800000001</v>
      </c>
      <c r="Q27" s="248">
        <v>120.181011</v>
      </c>
      <c r="R27" s="248">
        <v>141.71558999999999</v>
      </c>
      <c r="S27" s="248">
        <v>156.59105400000001</v>
      </c>
      <c r="T27" s="248">
        <v>193</v>
      </c>
      <c r="U27" s="249"/>
      <c r="V27" s="240" t="s">
        <v>552</v>
      </c>
    </row>
    <row r="28" spans="1:22" x14ac:dyDescent="0.2">
      <c r="A28" s="250" t="s">
        <v>553</v>
      </c>
      <c r="B28" s="248">
        <v>3404</v>
      </c>
      <c r="C28" s="248">
        <v>3511.5430770000003</v>
      </c>
      <c r="D28" s="248">
        <v>3703.3427709999996</v>
      </c>
      <c r="E28" s="248">
        <v>4476.6868999999997</v>
      </c>
      <c r="F28" s="248">
        <v>5047.570729</v>
      </c>
      <c r="G28" s="248">
        <v>5427.4806960000005</v>
      </c>
      <c r="H28" s="248">
        <v>6410.7006679999995</v>
      </c>
      <c r="I28" s="248">
        <v>7966.3947160000007</v>
      </c>
      <c r="J28" s="248">
        <v>9802.4985740000029</v>
      </c>
      <c r="K28" s="248">
        <v>10599.675874</v>
      </c>
      <c r="L28" s="248">
        <v>10787.27276</v>
      </c>
      <c r="M28" s="248">
        <v>12531.999413999998</v>
      </c>
      <c r="N28" s="248">
        <v>12990.766933000001</v>
      </c>
      <c r="O28" s="248">
        <v>14075.971727</v>
      </c>
      <c r="P28" s="248">
        <v>14694.041960000002</v>
      </c>
      <c r="Q28" s="248">
        <v>12384.429400999998</v>
      </c>
      <c r="R28" s="248">
        <v>12468.822893</v>
      </c>
      <c r="S28" s="248">
        <v>11445.857237999999</v>
      </c>
      <c r="T28" s="248">
        <v>11616</v>
      </c>
      <c r="U28" s="249"/>
      <c r="V28" s="240" t="s">
        <v>554</v>
      </c>
    </row>
    <row r="29" spans="1:22" x14ac:dyDescent="0.2">
      <c r="A29" s="255" t="s">
        <v>555</v>
      </c>
      <c r="B29" s="247"/>
      <c r="C29" s="247"/>
      <c r="D29" s="247"/>
      <c r="E29" s="247"/>
      <c r="F29" s="247"/>
      <c r="G29" s="247"/>
      <c r="H29" s="247"/>
      <c r="I29" s="247"/>
      <c r="J29" s="247"/>
      <c r="K29" s="248"/>
      <c r="L29" s="248"/>
      <c r="M29" s="248"/>
      <c r="N29" s="248"/>
      <c r="O29" s="248"/>
      <c r="P29" s="248"/>
      <c r="Q29" s="248"/>
      <c r="R29" s="248"/>
      <c r="S29" s="248"/>
      <c r="T29" s="248"/>
      <c r="U29" s="249"/>
      <c r="V29" s="238"/>
    </row>
    <row r="30" spans="1:22" x14ac:dyDescent="0.2">
      <c r="A30" s="250" t="s">
        <v>556</v>
      </c>
      <c r="B30" s="247">
        <v>8229.9897400000009</v>
      </c>
      <c r="C30" s="247">
        <v>8305.6435899999997</v>
      </c>
      <c r="D30" s="247">
        <v>7601.3318300000001</v>
      </c>
      <c r="E30" s="247">
        <v>8046.8641299999999</v>
      </c>
      <c r="F30" s="247">
        <v>9616.3791700000002</v>
      </c>
      <c r="G30" s="247">
        <v>11984.8024</v>
      </c>
      <c r="H30" s="247">
        <v>14842.898300000001</v>
      </c>
      <c r="I30" s="247">
        <v>17332.7857</v>
      </c>
      <c r="J30" s="247">
        <v>22063.367999999999</v>
      </c>
      <c r="K30" s="248">
        <v>18733.6921</v>
      </c>
      <c r="L30" s="251">
        <v>23829.617099999999</v>
      </c>
      <c r="M30" s="251">
        <v>28790.264599999999</v>
      </c>
      <c r="N30" s="251">
        <v>27182.678800000002</v>
      </c>
      <c r="O30" s="251">
        <v>25634.7444</v>
      </c>
      <c r="P30" s="251">
        <v>22822.924999999999</v>
      </c>
      <c r="Q30" s="251">
        <v>17955.125599999999</v>
      </c>
      <c r="R30" s="251">
        <v>16804</v>
      </c>
      <c r="S30" s="251">
        <v>18768</v>
      </c>
      <c r="T30" s="251">
        <v>20514</v>
      </c>
      <c r="U30" s="249"/>
      <c r="V30" s="252" t="s">
        <v>557</v>
      </c>
    </row>
    <row r="31" spans="1:22" x14ac:dyDescent="0.2">
      <c r="A31" s="250" t="s">
        <v>558</v>
      </c>
      <c r="B31" s="247">
        <v>1386.5688399999999</v>
      </c>
      <c r="C31" s="247">
        <v>1432.06375</v>
      </c>
      <c r="D31" s="247">
        <v>1343.8246799999999</v>
      </c>
      <c r="E31" s="247">
        <v>1560.44742</v>
      </c>
      <c r="F31" s="247">
        <v>2017.73063</v>
      </c>
      <c r="G31" s="247">
        <v>2300.9671199999998</v>
      </c>
      <c r="H31" s="247">
        <v>2610.38078</v>
      </c>
      <c r="I31" s="247">
        <v>2938.2513899999999</v>
      </c>
      <c r="J31" s="247">
        <v>4295.54385</v>
      </c>
      <c r="K31" s="248">
        <v>3844.0178299999998</v>
      </c>
      <c r="L31" s="248">
        <v>4549.9375899999995</v>
      </c>
      <c r="M31" s="248">
        <v>5842.5260099999996</v>
      </c>
      <c r="N31" s="248">
        <v>5644.18613</v>
      </c>
      <c r="O31" s="248">
        <v>4908.6898099999999</v>
      </c>
      <c r="P31" s="248">
        <v>4981.8685699999996</v>
      </c>
      <c r="Q31" s="248">
        <v>4153.0600400000003</v>
      </c>
      <c r="R31" s="248">
        <v>4492.8776200000002</v>
      </c>
      <c r="S31" s="248">
        <v>4388.3490300000003</v>
      </c>
      <c r="T31" s="248">
        <v>4320</v>
      </c>
      <c r="U31" s="249"/>
      <c r="V31" s="252" t="s">
        <v>559</v>
      </c>
    </row>
    <row r="32" spans="1:22" x14ac:dyDescent="0.2">
      <c r="A32" s="250" t="s">
        <v>560</v>
      </c>
      <c r="B32" s="247">
        <v>518.63185399999998</v>
      </c>
      <c r="C32" s="247">
        <v>628.67453</v>
      </c>
      <c r="D32" s="247">
        <v>641.56885699999998</v>
      </c>
      <c r="E32" s="247">
        <v>697.22903299999996</v>
      </c>
      <c r="F32" s="247">
        <v>940.61940800000002</v>
      </c>
      <c r="G32" s="247">
        <v>1148.8177599999999</v>
      </c>
      <c r="H32" s="247">
        <v>1224.3050800000001</v>
      </c>
      <c r="I32" s="247">
        <v>1203.1882900000001</v>
      </c>
      <c r="J32" s="247">
        <v>1478.5061700000001</v>
      </c>
      <c r="K32" s="248">
        <v>1225.4753700000001</v>
      </c>
      <c r="L32" s="248">
        <v>1346.5729799999999</v>
      </c>
      <c r="M32" s="248">
        <v>1536.17319</v>
      </c>
      <c r="N32" s="248">
        <v>1390.05897</v>
      </c>
      <c r="O32" s="248">
        <v>1287.2921899999999</v>
      </c>
      <c r="P32" s="248">
        <v>1293.42893</v>
      </c>
      <c r="Q32" s="248">
        <v>950.11016600000005</v>
      </c>
      <c r="R32" s="248">
        <v>979.23351500000001</v>
      </c>
      <c r="S32" s="248">
        <v>995.78713300000004</v>
      </c>
      <c r="T32" s="248">
        <v>1081</v>
      </c>
      <c r="U32" s="249"/>
      <c r="V32" s="252" t="s">
        <v>561</v>
      </c>
    </row>
    <row r="33" spans="1:22" x14ac:dyDescent="0.2">
      <c r="A33" s="254" t="s">
        <v>562</v>
      </c>
      <c r="B33" s="258">
        <v>102.27877700000001</v>
      </c>
      <c r="C33" s="258">
        <v>103.940941</v>
      </c>
      <c r="D33" s="258">
        <v>114.680775</v>
      </c>
      <c r="E33" s="258">
        <v>115.535507</v>
      </c>
      <c r="F33" s="258">
        <v>139.61285599999999</v>
      </c>
      <c r="G33" s="258">
        <v>149.533872</v>
      </c>
      <c r="H33" s="258">
        <v>560.70117100000004</v>
      </c>
      <c r="I33" s="258">
        <v>583.02977899999996</v>
      </c>
      <c r="J33" s="258">
        <v>783.89656200000002</v>
      </c>
      <c r="K33" s="248">
        <v>1209.36097</v>
      </c>
      <c r="L33" s="248">
        <v>2258.0941800000001</v>
      </c>
      <c r="M33" s="248">
        <v>2734.0417900000002</v>
      </c>
      <c r="N33" s="248">
        <v>2567.0540500000002</v>
      </c>
      <c r="O33" s="248">
        <v>2053.8296999999998</v>
      </c>
      <c r="P33" s="248">
        <v>2067.72075</v>
      </c>
      <c r="Q33" s="249">
        <v>2514.3231000000001</v>
      </c>
      <c r="R33" s="249">
        <v>2232.7862</v>
      </c>
      <c r="S33" s="249">
        <v>2516.5410000000002</v>
      </c>
      <c r="T33" s="249">
        <v>2502</v>
      </c>
      <c r="U33" s="249"/>
      <c r="V33" s="252" t="s">
        <v>563</v>
      </c>
    </row>
    <row r="34" spans="1:22" x14ac:dyDescent="0.2">
      <c r="A34" s="250" t="s">
        <v>564</v>
      </c>
      <c r="B34" s="247">
        <v>1412.1305400000001</v>
      </c>
      <c r="C34" s="247">
        <v>1444.7644299999999</v>
      </c>
      <c r="D34" s="247">
        <v>1593.64571</v>
      </c>
      <c r="E34" s="247">
        <v>1544.6810800000001</v>
      </c>
      <c r="F34" s="247">
        <v>1712.46469</v>
      </c>
      <c r="G34" s="247">
        <v>2318.7021300000001</v>
      </c>
      <c r="H34" s="247">
        <v>2484.3080599999998</v>
      </c>
      <c r="I34" s="247">
        <v>2816.9361600000002</v>
      </c>
      <c r="J34" s="247">
        <v>3467.9374499999999</v>
      </c>
      <c r="K34" s="248">
        <v>2529.7269999999999</v>
      </c>
      <c r="L34" s="248">
        <v>2650.2801300000001</v>
      </c>
      <c r="M34" s="248">
        <v>3061.8595099999998</v>
      </c>
      <c r="N34" s="248">
        <v>2839.6286300000002</v>
      </c>
      <c r="O34" s="248">
        <v>2541.5510100000001</v>
      </c>
      <c r="P34" s="248">
        <v>2262.8310999999999</v>
      </c>
      <c r="Q34" s="248">
        <v>1343.7928999999999</v>
      </c>
      <c r="R34" s="248">
        <v>1265.431</v>
      </c>
      <c r="S34" s="248">
        <v>1731.6404</v>
      </c>
      <c r="T34" s="248">
        <v>2142</v>
      </c>
      <c r="U34" s="249"/>
      <c r="V34" s="252" t="s">
        <v>565</v>
      </c>
    </row>
    <row r="35" spans="1:22" x14ac:dyDescent="0.2">
      <c r="A35" s="250" t="s">
        <v>566</v>
      </c>
      <c r="B35" s="247">
        <v>1102.44136</v>
      </c>
      <c r="C35" s="247">
        <v>1125.09809</v>
      </c>
      <c r="D35" s="247">
        <v>938.85970899999995</v>
      </c>
      <c r="E35" s="247">
        <v>864.70160999999996</v>
      </c>
      <c r="F35" s="247">
        <v>1062.94211</v>
      </c>
      <c r="G35" s="247">
        <v>1324.2572399999999</v>
      </c>
      <c r="H35" s="247">
        <v>1569.18292</v>
      </c>
      <c r="I35" s="247">
        <v>1976.13202</v>
      </c>
      <c r="J35" s="247">
        <v>2428.38769</v>
      </c>
      <c r="K35" s="248">
        <v>2023.2369100000001</v>
      </c>
      <c r="L35" s="248">
        <v>2200.7359999999999</v>
      </c>
      <c r="M35" s="248">
        <v>2439.6536000000001</v>
      </c>
      <c r="N35" s="248">
        <v>2371.2411999999999</v>
      </c>
      <c r="O35" s="248">
        <v>2276.5016999999998</v>
      </c>
      <c r="P35" s="248">
        <v>1882.2838999999999</v>
      </c>
      <c r="Q35" s="248">
        <v>1375.2292</v>
      </c>
      <c r="R35" s="248">
        <v>1271.4765</v>
      </c>
      <c r="S35" s="248">
        <v>1365.1709000000001</v>
      </c>
      <c r="T35" s="248">
        <v>1436</v>
      </c>
      <c r="U35" s="249"/>
      <c r="V35" s="252" t="s">
        <v>567</v>
      </c>
    </row>
    <row r="36" spans="1:22" x14ac:dyDescent="0.2">
      <c r="A36" s="250" t="s">
        <v>568</v>
      </c>
      <c r="B36" s="247">
        <v>1957.06638</v>
      </c>
      <c r="C36" s="247">
        <v>1982.21189</v>
      </c>
      <c r="D36" s="247">
        <v>1607.4408599999999</v>
      </c>
      <c r="E36" s="247">
        <v>1432.7452900000001</v>
      </c>
      <c r="F36" s="247">
        <v>2060.0907699999998</v>
      </c>
      <c r="G36" s="247">
        <v>2891.1231400000001</v>
      </c>
      <c r="H36" s="247">
        <v>4034.16752</v>
      </c>
      <c r="I36" s="247">
        <v>5318.7147400000003</v>
      </c>
      <c r="J36" s="247">
        <v>6507.6645900000003</v>
      </c>
      <c r="K36" s="248">
        <v>5387.9897600000004</v>
      </c>
      <c r="L36" s="248">
        <v>7985.1333000000004</v>
      </c>
      <c r="M36" s="248">
        <v>9987.8664000000008</v>
      </c>
      <c r="N36" s="248">
        <v>9569.4922000000006</v>
      </c>
      <c r="O36" s="248">
        <v>10097.992</v>
      </c>
      <c r="P36" s="248">
        <v>8344.6347999999998</v>
      </c>
      <c r="Q36" s="248">
        <v>5992.3441999999995</v>
      </c>
      <c r="R36" s="248">
        <v>5011.9699000000001</v>
      </c>
      <c r="S36" s="248">
        <v>5781.2309999999998</v>
      </c>
      <c r="T36" s="248">
        <v>7463</v>
      </c>
      <c r="U36" s="249"/>
      <c r="V36" s="252" t="s">
        <v>569</v>
      </c>
    </row>
    <row r="37" spans="1:22" x14ac:dyDescent="0.2">
      <c r="A37" s="250" t="s">
        <v>570</v>
      </c>
      <c r="B37" s="248">
        <v>1750.8719890000011</v>
      </c>
      <c r="C37" s="248">
        <v>1588.8899590000001</v>
      </c>
      <c r="D37" s="248">
        <v>1361.3112390000006</v>
      </c>
      <c r="E37" s="248">
        <v>1831.5241900000001</v>
      </c>
      <c r="F37" s="248">
        <v>1682.9187060000004</v>
      </c>
      <c r="G37" s="248">
        <v>1851.4011380000011</v>
      </c>
      <c r="H37" s="248">
        <v>2359.852769000001</v>
      </c>
      <c r="I37" s="248">
        <v>2496.533320999999</v>
      </c>
      <c r="J37" s="248">
        <v>3101.4316880000006</v>
      </c>
      <c r="K37" s="248">
        <v>2513.8842600000007</v>
      </c>
      <c r="L37" s="248">
        <v>2838.8629199999996</v>
      </c>
      <c r="M37" s="248">
        <v>3188.1441000000013</v>
      </c>
      <c r="N37" s="248">
        <v>2801.0176199999987</v>
      </c>
      <c r="O37" s="248">
        <v>2468.8879899999993</v>
      </c>
      <c r="P37" s="248">
        <v>1990.1569500000005</v>
      </c>
      <c r="Q37" s="248">
        <v>1626.2659939999994</v>
      </c>
      <c r="R37" s="248">
        <v>1550.2252649999991</v>
      </c>
      <c r="S37" s="248">
        <v>1989.2805369999987</v>
      </c>
      <c r="T37" s="248">
        <v>1570</v>
      </c>
      <c r="U37" s="249"/>
      <c r="V37" s="252" t="s">
        <v>571</v>
      </c>
    </row>
    <row r="38" spans="1:22" x14ac:dyDescent="0.2">
      <c r="A38" s="250"/>
      <c r="B38" s="247"/>
      <c r="C38" s="247"/>
      <c r="D38" s="247"/>
      <c r="E38" s="247"/>
      <c r="F38" s="247"/>
      <c r="G38" s="247"/>
      <c r="H38" s="247"/>
      <c r="I38" s="247"/>
      <c r="J38" s="247"/>
      <c r="K38" s="248"/>
      <c r="L38" s="248"/>
      <c r="M38" s="248"/>
      <c r="N38" s="248"/>
      <c r="O38" s="248"/>
      <c r="P38" s="248"/>
      <c r="Q38" s="248"/>
      <c r="R38" s="248"/>
      <c r="S38" s="248"/>
      <c r="T38" s="248"/>
      <c r="U38" s="249"/>
      <c r="V38" s="259"/>
    </row>
    <row r="39" spans="1:22" x14ac:dyDescent="0.2">
      <c r="A39" s="250" t="s">
        <v>572</v>
      </c>
      <c r="B39" s="247">
        <v>4901.8835499999996</v>
      </c>
      <c r="C39" s="247">
        <v>4724.9481400000004</v>
      </c>
      <c r="D39" s="247">
        <v>4638.8352999999997</v>
      </c>
      <c r="E39" s="247">
        <v>5416.7737399999996</v>
      </c>
      <c r="F39" s="247">
        <v>6181.0258599999997</v>
      </c>
      <c r="G39" s="247">
        <v>7150.0563199999997</v>
      </c>
      <c r="H39" s="247">
        <v>7812.9907999999996</v>
      </c>
      <c r="I39" s="247">
        <v>6948.8779999999997</v>
      </c>
      <c r="J39" s="247">
        <v>7847.7570999999998</v>
      </c>
      <c r="K39" s="248">
        <v>6456.6045999999997</v>
      </c>
      <c r="L39" s="248">
        <v>6525.1619000000001</v>
      </c>
      <c r="M39" s="248">
        <v>6681.6797999999999</v>
      </c>
      <c r="N39" s="248">
        <v>6978.0164000000004</v>
      </c>
      <c r="O39" s="248">
        <v>5561.5744999999997</v>
      </c>
      <c r="P39" s="248">
        <v>4950.4313000000002</v>
      </c>
      <c r="Q39" s="248">
        <v>2251.6561000000002</v>
      </c>
      <c r="R39" s="248">
        <v>2035</v>
      </c>
      <c r="S39" s="248">
        <v>2477</v>
      </c>
      <c r="T39" s="248">
        <v>4192</v>
      </c>
      <c r="U39" s="249"/>
      <c r="V39" s="252" t="s">
        <v>573</v>
      </c>
    </row>
    <row r="40" spans="1:22" x14ac:dyDescent="0.2">
      <c r="A40" s="250" t="s">
        <v>574</v>
      </c>
      <c r="B40" s="247">
        <v>2808.6670899999999</v>
      </c>
      <c r="C40" s="247">
        <v>2363.3165199999999</v>
      </c>
      <c r="D40" s="247">
        <v>2231.0882000000001</v>
      </c>
      <c r="E40" s="247">
        <v>2296.3958899999998</v>
      </c>
      <c r="F40" s="247">
        <v>2263.0877399999999</v>
      </c>
      <c r="G40" s="247">
        <v>2508.9828200000002</v>
      </c>
      <c r="H40" s="247">
        <v>2406.0929000000001</v>
      </c>
      <c r="I40" s="247">
        <v>1296.0027</v>
      </c>
      <c r="J40" s="247">
        <v>1618.1560999999999</v>
      </c>
      <c r="K40" s="248">
        <v>2466.3568</v>
      </c>
      <c r="L40" s="248">
        <v>2583.5342999999998</v>
      </c>
      <c r="M40" s="248">
        <v>2182.2235999999998</v>
      </c>
      <c r="N40" s="248">
        <v>2611.2237</v>
      </c>
      <c r="O40" s="248">
        <v>1736.7752</v>
      </c>
      <c r="P40" s="248">
        <v>1619.7481</v>
      </c>
      <c r="Q40" s="248">
        <v>671.78458000000001</v>
      </c>
      <c r="R40" s="248">
        <v>744.50869</v>
      </c>
      <c r="S40" s="248">
        <v>586.16637000000003</v>
      </c>
      <c r="T40" s="248">
        <v>1531</v>
      </c>
      <c r="U40" s="249"/>
      <c r="V40" s="252" t="s">
        <v>575</v>
      </c>
    </row>
    <row r="41" spans="1:22" x14ac:dyDescent="0.2">
      <c r="A41" s="250" t="s">
        <v>576</v>
      </c>
      <c r="B41" s="247">
        <v>1422.00405</v>
      </c>
      <c r="C41" s="247">
        <v>1496.0722499999999</v>
      </c>
      <c r="D41" s="247">
        <v>1638.2369699999999</v>
      </c>
      <c r="E41" s="247">
        <v>2113.7643899999998</v>
      </c>
      <c r="F41" s="247">
        <v>2549.9998300000002</v>
      </c>
      <c r="G41" s="247">
        <v>3152.0148300000001</v>
      </c>
      <c r="H41" s="247">
        <v>3585.3616000000002</v>
      </c>
      <c r="I41" s="247">
        <v>4124.0610999999999</v>
      </c>
      <c r="J41" s="247">
        <v>4446.9854999999998</v>
      </c>
      <c r="K41" s="248">
        <v>2432.8935999999999</v>
      </c>
      <c r="L41" s="248">
        <v>2730.8633</v>
      </c>
      <c r="M41" s="248">
        <v>3142.5079000000001</v>
      </c>
      <c r="N41" s="248">
        <v>3301.5738999999999</v>
      </c>
      <c r="O41" s="248">
        <v>3011.5453000000002</v>
      </c>
      <c r="P41" s="248">
        <v>2649.7031000000002</v>
      </c>
      <c r="Q41" s="248">
        <v>1206.7306000000001</v>
      </c>
      <c r="R41" s="248">
        <v>893.98882000000003</v>
      </c>
      <c r="S41" s="248">
        <v>1370</v>
      </c>
      <c r="T41" s="248">
        <v>1841</v>
      </c>
      <c r="U41" s="249"/>
      <c r="V41" s="252" t="s">
        <v>577</v>
      </c>
    </row>
    <row r="42" spans="1:22" x14ac:dyDescent="0.2">
      <c r="A42" s="250" t="s">
        <v>578</v>
      </c>
      <c r="B42" s="247">
        <v>451.83680399999997</v>
      </c>
      <c r="C42" s="247">
        <v>609.82825100000002</v>
      </c>
      <c r="D42" s="247">
        <v>629.62874599999998</v>
      </c>
      <c r="E42" s="247">
        <v>872.05080799999996</v>
      </c>
      <c r="F42" s="247">
        <v>1163.86103</v>
      </c>
      <c r="G42" s="247">
        <v>1253.5476100000001</v>
      </c>
      <c r="H42" s="247">
        <v>1511.6464000000001</v>
      </c>
      <c r="I42" s="247">
        <v>1297.1801</v>
      </c>
      <c r="J42" s="247">
        <v>1442.4754</v>
      </c>
      <c r="K42" s="248">
        <v>1085.9196999999999</v>
      </c>
      <c r="L42" s="248">
        <v>1046.1469</v>
      </c>
      <c r="M42" s="248">
        <v>1129.1510000000001</v>
      </c>
      <c r="N42" s="248">
        <v>809.96469000000002</v>
      </c>
      <c r="O42" s="248">
        <v>707.67864999999995</v>
      </c>
      <c r="P42" s="248">
        <v>600.99608999999998</v>
      </c>
      <c r="Q42" s="248">
        <v>314.26490999999999</v>
      </c>
      <c r="R42" s="248">
        <v>254.15249</v>
      </c>
      <c r="S42" s="248">
        <v>418.27627000000001</v>
      </c>
      <c r="T42" s="248">
        <v>567</v>
      </c>
      <c r="U42" s="249"/>
      <c r="V42" s="252" t="s">
        <v>579</v>
      </c>
    </row>
    <row r="43" spans="1:22" x14ac:dyDescent="0.2">
      <c r="A43" s="250" t="s">
        <v>580</v>
      </c>
      <c r="B43" s="247">
        <v>148.18765999999999</v>
      </c>
      <c r="C43" s="247">
        <v>159.44148899999999</v>
      </c>
      <c r="D43" s="247">
        <v>67.064468000000005</v>
      </c>
      <c r="E43" s="247">
        <v>36.655051</v>
      </c>
      <c r="F43" s="247">
        <v>66.701685999999995</v>
      </c>
      <c r="G43" s="247">
        <v>101.33837</v>
      </c>
      <c r="H43" s="247">
        <v>193.17500000000001</v>
      </c>
      <c r="I43" s="247">
        <v>104.18159</v>
      </c>
      <c r="J43" s="247">
        <v>214.76568</v>
      </c>
      <c r="K43" s="248">
        <v>381.73392000000001</v>
      </c>
      <c r="L43" s="248">
        <v>60.161388000000002</v>
      </c>
      <c r="M43" s="248">
        <v>83.734486000000004</v>
      </c>
      <c r="N43" s="248">
        <v>136.80611999999999</v>
      </c>
      <c r="O43" s="248">
        <v>3.2820299999999997E-2</v>
      </c>
      <c r="P43" s="248">
        <v>0.14235390000000001</v>
      </c>
      <c r="Q43" s="248">
        <v>0.68896760000000001</v>
      </c>
      <c r="R43" s="248">
        <v>53.540044000000002</v>
      </c>
      <c r="S43" s="248">
        <v>0.34390989999999999</v>
      </c>
      <c r="T43" s="248">
        <v>1</v>
      </c>
      <c r="U43" s="249"/>
      <c r="V43" s="252" t="s">
        <v>581</v>
      </c>
    </row>
    <row r="44" spans="1:22" x14ac:dyDescent="0.2">
      <c r="A44" s="250" t="s">
        <v>582</v>
      </c>
      <c r="B44" s="248">
        <v>71.187946000000011</v>
      </c>
      <c r="C44" s="248">
        <v>96.289630000001125</v>
      </c>
      <c r="D44" s="248">
        <v>72.816915999999765</v>
      </c>
      <c r="E44" s="248">
        <v>97.907600999999886</v>
      </c>
      <c r="F44" s="248">
        <v>137.37557399999969</v>
      </c>
      <c r="G44" s="248">
        <v>134.17268999999851</v>
      </c>
      <c r="H44" s="248">
        <v>116.71489999999994</v>
      </c>
      <c r="I44" s="248">
        <v>127.45251000000007</v>
      </c>
      <c r="J44" s="248">
        <v>125.37441999999919</v>
      </c>
      <c r="K44" s="248">
        <v>89.700580000000627</v>
      </c>
      <c r="L44" s="248">
        <v>104.45601199999965</v>
      </c>
      <c r="M44" s="248">
        <v>144.06281399999989</v>
      </c>
      <c r="N44" s="248">
        <v>118.44799000000057</v>
      </c>
      <c r="O44" s="248">
        <v>105.54252970000016</v>
      </c>
      <c r="P44" s="248">
        <v>79.841656100000364</v>
      </c>
      <c r="Q44" s="248">
        <v>58.187042399999882</v>
      </c>
      <c r="R44" s="248">
        <v>88.809955999999829</v>
      </c>
      <c r="S44" s="248">
        <v>102.21345010000005</v>
      </c>
      <c r="T44" s="248">
        <v>252</v>
      </c>
      <c r="U44" s="249"/>
      <c r="V44" s="252" t="s">
        <v>583</v>
      </c>
    </row>
    <row r="45" spans="1:22" x14ac:dyDescent="0.2">
      <c r="A45" s="260"/>
      <c r="B45" s="261"/>
      <c r="C45" s="261"/>
      <c r="D45" s="260"/>
      <c r="E45" s="260"/>
      <c r="F45" s="260"/>
      <c r="G45" s="260"/>
      <c r="H45" s="260"/>
      <c r="I45" s="260"/>
      <c r="J45" s="260"/>
      <c r="K45" s="260"/>
      <c r="L45" s="260"/>
      <c r="M45" s="260"/>
      <c r="N45" s="260"/>
      <c r="O45" s="260"/>
      <c r="P45" s="260"/>
      <c r="Q45" s="260"/>
      <c r="R45" s="260"/>
      <c r="S45" s="260"/>
      <c r="T45" s="260"/>
      <c r="U45" s="262"/>
      <c r="V45" s="242"/>
    </row>
    <row r="46" spans="1:22" x14ac:dyDescent="0.2">
      <c r="A46" s="263"/>
      <c r="B46" s="264"/>
      <c r="C46" s="264"/>
      <c r="D46" s="263"/>
      <c r="E46" s="263"/>
      <c r="F46" s="263"/>
      <c r="G46" s="263"/>
      <c r="H46" s="263"/>
      <c r="I46" s="263"/>
      <c r="J46" s="263"/>
      <c r="K46" s="263"/>
      <c r="L46" s="263"/>
      <c r="M46" s="263"/>
      <c r="N46" s="263"/>
      <c r="O46" s="263"/>
      <c r="P46" s="263"/>
      <c r="Q46" s="263"/>
      <c r="R46" s="263"/>
      <c r="S46" s="263"/>
      <c r="T46" s="263"/>
      <c r="U46" s="238"/>
      <c r="V46" s="240"/>
    </row>
    <row r="47" spans="1:22" x14ac:dyDescent="0.2">
      <c r="A47" s="250" t="s">
        <v>584</v>
      </c>
      <c r="B47" s="238"/>
      <c r="C47" s="238"/>
      <c r="D47" s="238"/>
      <c r="E47" s="238"/>
      <c r="F47" s="238"/>
      <c r="G47" s="238"/>
      <c r="H47" s="238"/>
      <c r="I47" s="238"/>
      <c r="J47" s="238"/>
      <c r="K47" s="238"/>
      <c r="L47" s="238"/>
      <c r="M47" s="238"/>
      <c r="N47" s="238"/>
      <c r="O47" s="238"/>
      <c r="P47" s="238"/>
      <c r="Q47" s="238"/>
      <c r="R47" s="238"/>
      <c r="S47" s="238"/>
      <c r="T47" s="238"/>
      <c r="U47" s="238"/>
      <c r="V47" s="240"/>
    </row>
    <row r="48" spans="1:22" x14ac:dyDescent="0.2">
      <c r="A48" s="250" t="s">
        <v>281</v>
      </c>
      <c r="B48" s="238"/>
      <c r="C48" s="238"/>
      <c r="D48" s="238"/>
      <c r="E48" s="238"/>
      <c r="F48" s="238"/>
      <c r="G48" s="238"/>
      <c r="H48" s="238"/>
      <c r="I48" s="238"/>
      <c r="J48" s="238"/>
      <c r="K48" s="238"/>
      <c r="L48" s="238"/>
      <c r="M48" s="238"/>
      <c r="N48" s="238"/>
      <c r="O48" s="238"/>
      <c r="P48" s="238"/>
      <c r="Q48" s="238"/>
      <c r="R48" s="238"/>
      <c r="S48" s="238"/>
      <c r="T48" s="238"/>
      <c r="U48" s="238"/>
      <c r="V48" s="240"/>
    </row>
    <row r="49" spans="1:22" x14ac:dyDescent="0.2">
      <c r="A49" s="238"/>
      <c r="B49" s="238"/>
      <c r="C49" s="238"/>
      <c r="D49" s="238"/>
      <c r="E49" s="238"/>
      <c r="F49" s="238"/>
      <c r="G49" s="238"/>
      <c r="H49" s="238"/>
      <c r="I49" s="238"/>
      <c r="J49" s="238"/>
      <c r="K49" s="238"/>
      <c r="L49" s="238"/>
      <c r="M49" s="238"/>
      <c r="N49" s="238"/>
      <c r="O49" s="238"/>
      <c r="P49" s="238"/>
      <c r="Q49" s="238"/>
      <c r="R49" s="238"/>
      <c r="S49" s="238"/>
      <c r="T49" s="238"/>
      <c r="U49" s="238"/>
      <c r="V49" s="240"/>
    </row>
    <row r="50" spans="1:22" x14ac:dyDescent="0.2">
      <c r="A50" s="250" t="s">
        <v>585</v>
      </c>
      <c r="B50" s="238"/>
      <c r="C50" s="238"/>
      <c r="D50" s="238"/>
      <c r="E50" s="238"/>
      <c r="F50" s="238"/>
      <c r="G50" s="238"/>
      <c r="H50" s="238"/>
      <c r="I50" s="238"/>
      <c r="J50" s="238"/>
      <c r="K50" s="238"/>
      <c r="L50" s="238"/>
      <c r="M50" s="238"/>
      <c r="N50" s="238"/>
      <c r="O50" s="238"/>
      <c r="P50" s="238"/>
      <c r="Q50" s="238"/>
      <c r="R50" s="238"/>
      <c r="S50" s="238"/>
      <c r="T50" s="238"/>
      <c r="U50" s="238"/>
      <c r="V50" s="240"/>
    </row>
    <row r="51" spans="1:22" x14ac:dyDescent="0.2">
      <c r="A51" s="250" t="s">
        <v>586</v>
      </c>
      <c r="B51" s="238"/>
      <c r="C51" s="238"/>
      <c r="D51" s="238"/>
      <c r="E51" s="238"/>
      <c r="F51" s="238"/>
      <c r="G51" s="238"/>
      <c r="H51" s="238"/>
      <c r="I51" s="238"/>
      <c r="J51" s="238"/>
      <c r="K51" s="238"/>
      <c r="L51" s="238"/>
      <c r="M51" s="238"/>
      <c r="N51" s="238"/>
      <c r="O51" s="238"/>
      <c r="P51" s="238"/>
      <c r="Q51" s="238"/>
      <c r="R51" s="238"/>
      <c r="S51" s="238"/>
      <c r="T51" s="238"/>
      <c r="U51" s="238"/>
      <c r="V51" s="240"/>
    </row>
  </sheetData>
  <pageMargins left="0.75" right="0.2" top="1" bottom="1" header="0.5" footer="0.5"/>
  <pageSetup scale="78"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3"/>
  <sheetViews>
    <sheetView showGridLines="0" workbookViewId="0">
      <selection activeCell="P12" sqref="P12"/>
    </sheetView>
  </sheetViews>
  <sheetFormatPr defaultColWidth="9.33203125" defaultRowHeight="11.25" x14ac:dyDescent="0.2"/>
  <cols>
    <col min="1" max="1" width="36" style="83" customWidth="1"/>
    <col min="2" max="20" width="9.83203125" style="83" customWidth="1"/>
    <col min="21" max="21" width="2.6640625" style="83" customWidth="1"/>
    <col min="22" max="22" width="32.83203125" style="83" customWidth="1"/>
    <col min="23" max="16384" width="9.33203125" style="83"/>
  </cols>
  <sheetData>
    <row r="1" spans="1:22" s="80" customFormat="1" x14ac:dyDescent="0.2">
      <c r="A1" s="265" t="s">
        <v>587</v>
      </c>
      <c r="B1" s="266"/>
      <c r="C1" s="266"/>
      <c r="D1" s="266"/>
      <c r="E1" s="266"/>
      <c r="F1" s="266"/>
      <c r="G1" s="266"/>
      <c r="H1" s="266"/>
      <c r="I1" s="78"/>
      <c r="J1" s="78"/>
      <c r="K1" s="78"/>
      <c r="L1" s="78"/>
      <c r="M1" s="78"/>
      <c r="N1" s="78"/>
      <c r="O1" s="78"/>
      <c r="P1" s="78"/>
      <c r="Q1" s="78"/>
      <c r="R1" s="78"/>
      <c r="S1" s="78"/>
      <c r="T1" s="78"/>
      <c r="U1" s="266"/>
      <c r="V1" s="267">
        <v>10</v>
      </c>
    </row>
    <row r="2" spans="1:22" x14ac:dyDescent="0.2">
      <c r="A2" s="174" t="s">
        <v>588</v>
      </c>
      <c r="B2" s="175"/>
      <c r="C2" s="175"/>
      <c r="D2" s="175"/>
      <c r="E2" s="175"/>
      <c r="F2" s="268"/>
      <c r="G2" s="268"/>
      <c r="H2" s="268"/>
      <c r="I2" s="82"/>
      <c r="J2" s="82"/>
      <c r="K2" s="82"/>
      <c r="L2" s="82"/>
      <c r="M2" s="82"/>
      <c r="N2" s="82"/>
      <c r="O2" s="82"/>
      <c r="P2" s="82"/>
      <c r="Q2" s="82"/>
      <c r="R2" s="82"/>
      <c r="S2" s="82"/>
      <c r="T2" s="82"/>
      <c r="U2" s="268"/>
      <c r="V2" s="266" t="s">
        <v>0</v>
      </c>
    </row>
    <row r="3" spans="1:22" x14ac:dyDescent="0.2">
      <c r="A3" s="269" t="s">
        <v>22</v>
      </c>
      <c r="B3" s="175"/>
      <c r="C3" s="175"/>
      <c r="D3" s="270"/>
      <c r="E3" s="271"/>
      <c r="F3" s="270"/>
      <c r="G3" s="270"/>
      <c r="H3" s="270"/>
      <c r="I3" s="82"/>
      <c r="J3" s="82"/>
      <c r="K3" s="82"/>
      <c r="L3" s="82"/>
      <c r="M3" s="82"/>
      <c r="N3" s="82"/>
      <c r="O3" s="82"/>
      <c r="P3" s="82"/>
      <c r="Q3" s="82"/>
      <c r="R3" s="82"/>
      <c r="S3" s="82"/>
      <c r="T3" s="82"/>
      <c r="U3" s="270"/>
      <c r="V3" s="266" t="s">
        <v>23</v>
      </c>
    </row>
    <row r="4" spans="1:22" x14ac:dyDescent="0.2">
      <c r="A4" s="222" t="s">
        <v>422</v>
      </c>
      <c r="B4" s="270"/>
      <c r="C4" s="270"/>
      <c r="D4" s="270"/>
      <c r="E4" s="270"/>
      <c r="F4" s="270"/>
      <c r="G4" s="270"/>
      <c r="H4" s="270"/>
      <c r="I4" s="82"/>
      <c r="J4" s="82"/>
      <c r="K4" s="82"/>
      <c r="L4" s="82"/>
      <c r="M4" s="82"/>
      <c r="N4" s="82"/>
      <c r="O4" s="82"/>
      <c r="P4" s="82"/>
      <c r="Q4" s="82"/>
      <c r="R4" s="82"/>
      <c r="S4" s="82"/>
      <c r="T4" s="82"/>
      <c r="U4" s="270"/>
      <c r="V4" s="270" t="s">
        <v>423</v>
      </c>
    </row>
    <row r="5" spans="1:22" x14ac:dyDescent="0.2">
      <c r="A5" s="241"/>
      <c r="B5" s="272"/>
      <c r="C5" s="272"/>
      <c r="D5" s="272"/>
      <c r="E5" s="272"/>
      <c r="F5" s="272"/>
      <c r="G5" s="272"/>
      <c r="H5" s="272"/>
      <c r="I5" s="273"/>
      <c r="J5" s="274"/>
      <c r="K5" s="274"/>
      <c r="L5" s="274"/>
      <c r="M5" s="274"/>
      <c r="N5" s="274"/>
      <c r="O5" s="274"/>
      <c r="P5" s="274"/>
      <c r="Q5" s="274"/>
      <c r="R5" s="274"/>
      <c r="S5" s="274"/>
      <c r="T5" s="274"/>
      <c r="U5" s="270"/>
      <c r="V5" s="275"/>
    </row>
    <row r="6" spans="1:22" x14ac:dyDescent="0.2">
      <c r="A6" s="515"/>
      <c r="B6" s="507">
        <v>2000</v>
      </c>
      <c r="C6" s="507">
        <v>2001</v>
      </c>
      <c r="D6" s="507">
        <v>2002</v>
      </c>
      <c r="E6" s="507">
        <v>2003</v>
      </c>
      <c r="F6" s="507">
        <v>2004</v>
      </c>
      <c r="G6" s="507">
        <v>2005</v>
      </c>
      <c r="H6" s="507">
        <v>2006</v>
      </c>
      <c r="I6" s="181">
        <v>2007</v>
      </c>
      <c r="J6" s="500">
        <v>2008</v>
      </c>
      <c r="K6" s="500">
        <v>2009</v>
      </c>
      <c r="L6" s="500">
        <v>2010</v>
      </c>
      <c r="M6" s="500">
        <v>2011</v>
      </c>
      <c r="N6" s="500">
        <v>2012</v>
      </c>
      <c r="O6" s="500">
        <v>2013</v>
      </c>
      <c r="P6" s="500">
        <v>2014</v>
      </c>
      <c r="Q6" s="500">
        <v>2015</v>
      </c>
      <c r="R6" s="500">
        <v>2016</v>
      </c>
      <c r="S6" s="500">
        <v>2017</v>
      </c>
      <c r="T6" s="500">
        <v>2018</v>
      </c>
      <c r="U6" s="515" t="s">
        <v>40</v>
      </c>
      <c r="V6" s="515"/>
    </row>
    <row r="7" spans="1:22" ht="24" customHeight="1" x14ac:dyDescent="0.2">
      <c r="A7" s="276"/>
      <c r="B7" s="182"/>
      <c r="C7" s="182"/>
      <c r="D7" s="182"/>
      <c r="E7" s="182"/>
      <c r="F7" s="270"/>
      <c r="G7" s="162"/>
      <c r="H7" s="162"/>
      <c r="I7" s="162"/>
      <c r="J7" s="162"/>
      <c r="K7" s="162"/>
      <c r="L7" s="162"/>
      <c r="M7" s="162"/>
      <c r="N7" s="162"/>
      <c r="O7" s="162"/>
      <c r="P7" s="162"/>
      <c r="Q7" s="162"/>
      <c r="R7" s="162"/>
      <c r="S7" s="162"/>
      <c r="T7" s="162"/>
      <c r="U7" s="270"/>
      <c r="V7" s="270"/>
    </row>
    <row r="8" spans="1:22" s="80" customFormat="1" x14ac:dyDescent="0.2">
      <c r="A8" s="269" t="s">
        <v>589</v>
      </c>
      <c r="B8" s="277">
        <v>25280.5</v>
      </c>
      <c r="C8" s="277">
        <v>20319.57919</v>
      </c>
      <c r="D8" s="278">
        <v>8989.5453529999995</v>
      </c>
      <c r="E8" s="278">
        <v>13850.77414</v>
      </c>
      <c r="F8" s="278">
        <v>22445.2814</v>
      </c>
      <c r="G8" s="278">
        <v>28686.89344</v>
      </c>
      <c r="H8" s="278">
        <v>34153.682509999999</v>
      </c>
      <c r="I8" s="278">
        <v>44707.463400000001</v>
      </c>
      <c r="J8" s="278">
        <v>57462.452360000003</v>
      </c>
      <c r="K8" s="279">
        <v>38786.269339999999</v>
      </c>
      <c r="L8" s="279">
        <v>56792.578070000003</v>
      </c>
      <c r="M8" s="280">
        <v>73960.675709999996</v>
      </c>
      <c r="N8" s="280">
        <v>67974.214529999997</v>
      </c>
      <c r="O8" s="280">
        <v>74441.800090000004</v>
      </c>
      <c r="P8" s="280">
        <v>65735</v>
      </c>
      <c r="Q8" s="280">
        <v>60205</v>
      </c>
      <c r="R8" s="280">
        <v>55911</v>
      </c>
      <c r="S8" s="280">
        <v>66930</v>
      </c>
      <c r="T8" s="280">
        <v>65442</v>
      </c>
      <c r="V8" s="269" t="s">
        <v>589</v>
      </c>
    </row>
    <row r="9" spans="1:22" x14ac:dyDescent="0.2">
      <c r="A9" s="276"/>
      <c r="B9" s="281"/>
      <c r="C9" s="281"/>
      <c r="D9" s="281"/>
      <c r="E9" s="281"/>
      <c r="F9" s="281"/>
      <c r="G9" s="282"/>
      <c r="H9" s="282"/>
      <c r="I9" s="282"/>
      <c r="J9" s="282"/>
      <c r="K9" s="162"/>
      <c r="L9" s="162"/>
      <c r="M9" s="162"/>
      <c r="N9" s="162"/>
      <c r="O9" s="162"/>
      <c r="P9" s="162"/>
      <c r="Q9" s="162"/>
      <c r="R9" s="162"/>
      <c r="S9" s="162"/>
      <c r="T9" s="162"/>
      <c r="U9" s="283"/>
      <c r="V9" s="276"/>
    </row>
    <row r="10" spans="1:22" x14ac:dyDescent="0.2">
      <c r="A10" s="284" t="s">
        <v>590</v>
      </c>
      <c r="B10" s="285">
        <v>5900.5310140000001</v>
      </c>
      <c r="C10" s="285">
        <v>4161.0472879999998</v>
      </c>
      <c r="D10" s="281">
        <v>1279.7918119999999</v>
      </c>
      <c r="E10" s="281">
        <v>2449.6557029999999</v>
      </c>
      <c r="F10" s="281">
        <v>5248.1669229999998</v>
      </c>
      <c r="G10" s="282">
        <v>6936.1733409999997</v>
      </c>
      <c r="H10" s="282">
        <v>8147.9639180000004</v>
      </c>
      <c r="I10" s="282">
        <v>10516.331330000001</v>
      </c>
      <c r="J10" s="282">
        <v>12775.55487</v>
      </c>
      <c r="K10" s="162">
        <v>8738.636966</v>
      </c>
      <c r="L10" s="162">
        <v>11737.645689999999</v>
      </c>
      <c r="M10" s="162">
        <v>13663.12097</v>
      </c>
      <c r="N10" s="162">
        <v>11788.09863</v>
      </c>
      <c r="O10" s="162">
        <v>11772.64604</v>
      </c>
      <c r="P10" s="162">
        <v>11977.30529</v>
      </c>
      <c r="Q10" s="162">
        <v>12033.658670000001</v>
      </c>
      <c r="R10" s="162">
        <v>12122.72352</v>
      </c>
      <c r="S10" s="162">
        <v>14906</v>
      </c>
      <c r="T10" s="162">
        <v>12234</v>
      </c>
      <c r="U10" s="283"/>
      <c r="V10" s="284" t="s">
        <v>591</v>
      </c>
    </row>
    <row r="11" spans="1:22" x14ac:dyDescent="0.2">
      <c r="A11" s="284" t="s">
        <v>592</v>
      </c>
      <c r="B11" s="256">
        <v>8336.5</v>
      </c>
      <c r="C11" s="256">
        <v>7267.1489789999996</v>
      </c>
      <c r="D11" s="251">
        <v>4345.1040009999997</v>
      </c>
      <c r="E11" s="256">
        <v>6209.2131950000003</v>
      </c>
      <c r="F11" s="256">
        <v>8512.1405880000002</v>
      </c>
      <c r="G11" s="256">
        <v>10273.38695</v>
      </c>
      <c r="H11" s="256">
        <v>11855.868700000001</v>
      </c>
      <c r="I11" s="256">
        <v>15371.27189</v>
      </c>
      <c r="J11" s="251">
        <v>20225.966260000001</v>
      </c>
      <c r="K11" s="256">
        <v>12560.79873</v>
      </c>
      <c r="L11" s="251">
        <v>17687.354169999999</v>
      </c>
      <c r="M11" s="251">
        <v>21793.322789999998</v>
      </c>
      <c r="N11" s="251">
        <v>19821.204519999999</v>
      </c>
      <c r="O11" s="251">
        <v>19514.227620000001</v>
      </c>
      <c r="P11" s="256">
        <v>18765.640169999999</v>
      </c>
      <c r="Q11" s="256">
        <v>18103.87862</v>
      </c>
      <c r="R11" s="256">
        <v>15484</v>
      </c>
      <c r="S11" s="256">
        <v>17835</v>
      </c>
      <c r="T11" s="256">
        <v>20444</v>
      </c>
      <c r="U11" s="283"/>
      <c r="V11" s="284" t="s">
        <v>593</v>
      </c>
    </row>
    <row r="12" spans="1:22" x14ac:dyDescent="0.2">
      <c r="A12" s="284" t="s">
        <v>594</v>
      </c>
      <c r="B12" s="282">
        <v>1034.845415</v>
      </c>
      <c r="C12" s="282">
        <v>841.23273700000004</v>
      </c>
      <c r="D12" s="281">
        <v>482.22191800000002</v>
      </c>
      <c r="E12" s="282">
        <v>549.80649800000003</v>
      </c>
      <c r="F12" s="281">
        <v>1003.320723</v>
      </c>
      <c r="G12" s="282">
        <v>1545.3909180000001</v>
      </c>
      <c r="H12" s="281">
        <v>1732.1512760000001</v>
      </c>
      <c r="I12" s="282">
        <v>2844.5915020000002</v>
      </c>
      <c r="J12" s="281">
        <v>4333.2571129999997</v>
      </c>
      <c r="K12" s="282">
        <v>2626.1913829999999</v>
      </c>
      <c r="L12" s="281">
        <v>4765.2177389999997</v>
      </c>
      <c r="M12" s="282">
        <v>9796.2014799999997</v>
      </c>
      <c r="N12" s="281">
        <v>9128.3354940000008</v>
      </c>
      <c r="O12" s="282">
        <v>12464.062250000001</v>
      </c>
      <c r="P12" s="281">
        <v>11420.1988</v>
      </c>
      <c r="Q12" s="282">
        <v>6951.5366640000002</v>
      </c>
      <c r="R12" s="282">
        <v>4912</v>
      </c>
      <c r="S12" s="282">
        <v>5715</v>
      </c>
      <c r="T12" s="282">
        <v>6526</v>
      </c>
      <c r="U12" s="281"/>
      <c r="V12" s="284" t="s">
        <v>595</v>
      </c>
    </row>
    <row r="13" spans="1:22" x14ac:dyDescent="0.2">
      <c r="A13" s="284" t="s">
        <v>596</v>
      </c>
      <c r="B13" s="282">
        <v>4580.210341</v>
      </c>
      <c r="C13" s="282">
        <v>3508.614654</v>
      </c>
      <c r="D13" s="281">
        <v>1564.6905819999999</v>
      </c>
      <c r="E13" s="282">
        <v>2334.5001630000002</v>
      </c>
      <c r="F13" s="281">
        <v>3729.528761</v>
      </c>
      <c r="G13" s="282">
        <v>5000.1695760000002</v>
      </c>
      <c r="H13" s="281">
        <v>6354.7455019999998</v>
      </c>
      <c r="I13" s="282">
        <v>8065.1316269999998</v>
      </c>
      <c r="J13" s="281">
        <v>9958.627418</v>
      </c>
      <c r="K13" s="282">
        <v>7229.5791579999996</v>
      </c>
      <c r="L13" s="281">
        <v>11458.7143</v>
      </c>
      <c r="M13" s="282">
        <v>14919.217909999999</v>
      </c>
      <c r="N13" s="281">
        <v>14395.84058</v>
      </c>
      <c r="O13" s="282">
        <v>15958.482910000001</v>
      </c>
      <c r="P13" s="281">
        <v>13141.905510000001</v>
      </c>
      <c r="Q13" s="282">
        <v>12761.490879999999</v>
      </c>
      <c r="R13" s="282">
        <v>11308</v>
      </c>
      <c r="S13" s="282">
        <v>12918</v>
      </c>
      <c r="T13" s="282">
        <v>12164</v>
      </c>
      <c r="U13" s="281"/>
      <c r="V13" s="284" t="s">
        <v>597</v>
      </c>
    </row>
    <row r="14" spans="1:22" x14ac:dyDescent="0.2">
      <c r="A14" s="284" t="s">
        <v>598</v>
      </c>
      <c r="B14" s="282">
        <v>4610.4999340000004</v>
      </c>
      <c r="C14" s="282">
        <v>3994.3222259999998</v>
      </c>
      <c r="D14" s="281">
        <v>1134.9318000000001</v>
      </c>
      <c r="E14" s="282">
        <v>1786.3752340000001</v>
      </c>
      <c r="F14" s="281">
        <v>2598.1753549999999</v>
      </c>
      <c r="G14" s="282">
        <v>3198.7688450000001</v>
      </c>
      <c r="H14" s="281">
        <v>3907.576235</v>
      </c>
      <c r="I14" s="282">
        <v>5087.2653680000003</v>
      </c>
      <c r="J14" s="281">
        <v>6184.5945959999999</v>
      </c>
      <c r="K14" s="282">
        <v>4987.8055039999999</v>
      </c>
      <c r="L14" s="281">
        <v>6520.285194</v>
      </c>
      <c r="M14" s="282">
        <v>7987.5160089999999</v>
      </c>
      <c r="N14" s="281">
        <v>7179.1366129999997</v>
      </c>
      <c r="O14" s="282">
        <v>7440.0107449999996</v>
      </c>
      <c r="P14" s="281">
        <v>6684.98992</v>
      </c>
      <c r="Q14" s="282">
        <v>6820.2226049999999</v>
      </c>
      <c r="R14" s="282">
        <v>7400</v>
      </c>
      <c r="S14" s="282">
        <v>8952</v>
      </c>
      <c r="T14" s="282">
        <v>8487</v>
      </c>
      <c r="U14" s="281"/>
      <c r="V14" s="284" t="s">
        <v>599</v>
      </c>
    </row>
    <row r="15" spans="1:22" x14ac:dyDescent="0.2">
      <c r="A15" s="284" t="s">
        <v>600</v>
      </c>
      <c r="B15" s="282">
        <v>797.79508199999998</v>
      </c>
      <c r="C15" s="282">
        <v>534.64954699999998</v>
      </c>
      <c r="D15" s="281">
        <v>173.691453</v>
      </c>
      <c r="E15" s="282">
        <v>508.73303600000003</v>
      </c>
      <c r="F15" s="281">
        <v>1196.3442869999999</v>
      </c>
      <c r="G15" s="282">
        <v>1601.9444639999999</v>
      </c>
      <c r="H15" s="281">
        <v>2037.077867</v>
      </c>
      <c r="I15" s="282">
        <v>2708.53334</v>
      </c>
      <c r="J15" s="281">
        <v>3873.6320179999998</v>
      </c>
      <c r="K15" s="282">
        <v>2512.2427170000001</v>
      </c>
      <c r="L15" s="281">
        <v>4481.6725299999998</v>
      </c>
      <c r="M15" s="282">
        <v>5592.1705099999999</v>
      </c>
      <c r="N15" s="281">
        <v>5358.6216050000003</v>
      </c>
      <c r="O15" s="282">
        <v>7063.1951980000003</v>
      </c>
      <c r="P15" s="281">
        <v>3573.8185400000002</v>
      </c>
      <c r="Q15" s="282">
        <v>3353.3841320000001</v>
      </c>
      <c r="R15" s="282">
        <v>4468</v>
      </c>
      <c r="S15" s="282">
        <v>6295</v>
      </c>
      <c r="T15" s="282">
        <v>5275</v>
      </c>
      <c r="U15" s="281"/>
      <c r="V15" s="284" t="s">
        <v>601</v>
      </c>
    </row>
    <row r="16" spans="1:22" x14ac:dyDescent="0.2">
      <c r="A16" s="284" t="s">
        <v>602</v>
      </c>
      <c r="B16" s="285">
        <v>20.085145000000001</v>
      </c>
      <c r="C16" s="285">
        <v>12.563753999999999</v>
      </c>
      <c r="D16" s="281">
        <v>9.1137870000000003</v>
      </c>
      <c r="E16" s="281">
        <v>12.490307</v>
      </c>
      <c r="F16" s="281">
        <v>157.604758</v>
      </c>
      <c r="G16" s="282">
        <v>131.05934999999999</v>
      </c>
      <c r="H16" s="282">
        <v>118.29901599999999</v>
      </c>
      <c r="I16" s="282">
        <v>114.3383432</v>
      </c>
      <c r="J16" s="282">
        <v>110.82008399999999</v>
      </c>
      <c r="K16" s="282">
        <v>131.01487940000001</v>
      </c>
      <c r="L16" s="282">
        <v>141.68844580000001</v>
      </c>
      <c r="M16" s="282">
        <v>209.12603340000001</v>
      </c>
      <c r="N16" s="282">
        <v>302.977125</v>
      </c>
      <c r="O16" s="282">
        <v>229.30975939999999</v>
      </c>
      <c r="P16" s="282">
        <v>249.16059329999999</v>
      </c>
      <c r="Q16" s="282">
        <v>276.36385460000002</v>
      </c>
      <c r="R16" s="282">
        <v>216</v>
      </c>
      <c r="S16" s="282">
        <v>298</v>
      </c>
      <c r="T16" s="282">
        <v>314</v>
      </c>
      <c r="U16" s="283"/>
      <c r="V16" s="284" t="s">
        <v>603</v>
      </c>
    </row>
    <row r="17" spans="1:22" x14ac:dyDescent="0.2">
      <c r="A17" s="286"/>
      <c r="B17" s="275"/>
      <c r="C17" s="275"/>
      <c r="D17" s="275"/>
      <c r="E17" s="275"/>
      <c r="F17" s="275"/>
      <c r="G17" s="275"/>
      <c r="H17" s="275"/>
      <c r="I17" s="287"/>
      <c r="J17" s="287"/>
      <c r="K17" s="287"/>
      <c r="L17" s="287"/>
      <c r="M17" s="287"/>
      <c r="N17" s="287"/>
      <c r="O17" s="287"/>
      <c r="P17" s="287"/>
      <c r="Q17" s="287"/>
      <c r="R17" s="287"/>
      <c r="S17" s="287"/>
      <c r="T17" s="287"/>
      <c r="U17" s="275"/>
      <c r="V17" s="275"/>
    </row>
    <row r="18" spans="1:22" x14ac:dyDescent="0.2">
      <c r="A18" s="288"/>
      <c r="B18" s="270"/>
      <c r="C18" s="270"/>
      <c r="D18" s="270"/>
      <c r="E18" s="270"/>
      <c r="F18" s="270"/>
      <c r="G18" s="270"/>
      <c r="H18" s="270"/>
      <c r="I18" s="270"/>
      <c r="J18" s="270"/>
      <c r="K18" s="270"/>
      <c r="L18" s="270"/>
      <c r="M18" s="270"/>
      <c r="N18" s="270"/>
      <c r="O18" s="270"/>
      <c r="P18" s="270"/>
      <c r="Q18" s="270"/>
      <c r="R18" s="270"/>
      <c r="S18" s="270"/>
      <c r="T18" s="270"/>
      <c r="U18" s="270"/>
      <c r="V18" s="270"/>
    </row>
    <row r="19" spans="1:22" x14ac:dyDescent="0.2">
      <c r="A19" s="284" t="s">
        <v>604</v>
      </c>
      <c r="B19" s="272"/>
      <c r="C19" s="272"/>
      <c r="D19" s="272"/>
      <c r="E19" s="272"/>
      <c r="F19" s="272"/>
      <c r="G19" s="272"/>
      <c r="H19" s="272"/>
      <c r="I19" s="272"/>
      <c r="J19" s="272"/>
      <c r="K19" s="272"/>
      <c r="L19" s="272"/>
      <c r="M19" s="272"/>
      <c r="N19" s="272"/>
      <c r="O19" s="272"/>
      <c r="P19" s="272"/>
      <c r="Q19" s="272"/>
      <c r="R19" s="272"/>
      <c r="S19" s="272"/>
      <c r="T19" s="272"/>
      <c r="U19" s="270"/>
      <c r="V19" s="270"/>
    </row>
    <row r="20" spans="1:22" x14ac:dyDescent="0.2">
      <c r="A20" s="284" t="s">
        <v>187</v>
      </c>
      <c r="B20" s="272"/>
      <c r="C20" s="272"/>
      <c r="D20" s="272"/>
      <c r="E20" s="272"/>
      <c r="F20" s="272"/>
      <c r="G20" s="272"/>
      <c r="H20" s="272"/>
      <c r="I20" s="272"/>
      <c r="J20" s="272"/>
      <c r="K20" s="272"/>
      <c r="L20" s="272"/>
      <c r="M20" s="272"/>
      <c r="N20" s="272"/>
      <c r="O20" s="272"/>
      <c r="P20" s="272"/>
      <c r="Q20" s="272"/>
      <c r="R20" s="272"/>
      <c r="S20" s="272"/>
      <c r="T20" s="272"/>
      <c r="U20" s="270"/>
      <c r="V20" s="270"/>
    </row>
    <row r="21" spans="1:22" x14ac:dyDescent="0.2">
      <c r="A21" s="270"/>
      <c r="B21" s="272"/>
      <c r="C21" s="272"/>
      <c r="D21" s="272"/>
      <c r="E21" s="272"/>
      <c r="F21" s="272"/>
      <c r="G21" s="272"/>
      <c r="H21" s="272"/>
      <c r="I21" s="272"/>
      <c r="J21" s="272"/>
      <c r="K21" s="272"/>
      <c r="L21" s="272"/>
      <c r="M21" s="272"/>
      <c r="N21" s="272"/>
      <c r="O21" s="272"/>
      <c r="P21" s="272"/>
      <c r="Q21" s="272"/>
      <c r="R21" s="272"/>
      <c r="S21" s="272"/>
      <c r="T21" s="272"/>
      <c r="U21" s="270"/>
      <c r="V21" s="270"/>
    </row>
    <row r="22" spans="1:22" x14ac:dyDescent="0.2">
      <c r="A22" s="284" t="s">
        <v>585</v>
      </c>
      <c r="B22" s="270"/>
      <c r="C22" s="270"/>
      <c r="D22" s="270"/>
      <c r="E22" s="270"/>
      <c r="F22" s="270"/>
      <c r="G22" s="270"/>
      <c r="H22" s="270"/>
      <c r="I22" s="270"/>
      <c r="J22" s="270"/>
      <c r="K22" s="270"/>
      <c r="L22" s="270"/>
      <c r="M22" s="270"/>
      <c r="N22" s="270"/>
      <c r="O22" s="270"/>
      <c r="P22" s="270"/>
      <c r="Q22" s="270"/>
      <c r="R22" s="270"/>
      <c r="S22" s="270"/>
      <c r="T22" s="270"/>
      <c r="U22" s="270"/>
      <c r="V22" s="270"/>
    </row>
    <row r="23" spans="1:22" x14ac:dyDescent="0.2">
      <c r="A23" s="270" t="s">
        <v>193</v>
      </c>
      <c r="B23" s="270"/>
      <c r="C23" s="270"/>
      <c r="D23" s="270"/>
      <c r="E23" s="270"/>
      <c r="F23" s="270"/>
      <c r="G23" s="270"/>
      <c r="H23" s="270"/>
      <c r="I23" s="270"/>
      <c r="J23" s="270"/>
      <c r="K23" s="270"/>
      <c r="L23" s="270"/>
      <c r="M23" s="272"/>
      <c r="N23" s="272"/>
      <c r="O23" s="272"/>
      <c r="P23" s="272"/>
      <c r="Q23" s="272"/>
      <c r="R23" s="272"/>
      <c r="S23" s="272"/>
      <c r="T23" s="272"/>
      <c r="U23" s="272"/>
      <c r="V23" s="270"/>
    </row>
  </sheetData>
  <pageMargins left="0.75" right="0.2" top="1" bottom="1" header="0.5" footer="0.5"/>
  <pageSetup scale="81"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104"/>
  <sheetViews>
    <sheetView showGridLines="0" defaultGridColor="0" colorId="55" workbookViewId="0"/>
  </sheetViews>
  <sheetFormatPr defaultColWidth="11.6640625" defaultRowHeight="15.95" customHeight="1" x14ac:dyDescent="0.2"/>
  <cols>
    <col min="1" max="1" width="6.5" style="324" customWidth="1"/>
    <col min="2" max="2" width="1.6640625" style="324" customWidth="1"/>
    <col min="3" max="3" width="1.6640625" style="14" customWidth="1"/>
    <col min="4" max="4" width="11.1640625" style="302" customWidth="1"/>
    <col min="5" max="6" width="9.83203125" style="20" customWidth="1"/>
    <col min="7" max="7" width="8.5" style="20" customWidth="1"/>
    <col min="8" max="8" width="9.5" style="20" customWidth="1"/>
    <col min="9" max="11" width="8.5" style="20" customWidth="1"/>
    <col min="12" max="14" width="9.83203125" style="20" customWidth="1"/>
    <col min="15" max="16" width="8.5" style="20" customWidth="1"/>
    <col min="17" max="17" width="9.83203125" style="315" customWidth="1"/>
    <col min="18" max="18" width="14.1640625" style="20" customWidth="1"/>
    <col min="19" max="16384" width="11.6640625" style="20"/>
  </cols>
  <sheetData>
    <row r="1" spans="1:18" s="290" customFormat="1" ht="11.25" x14ac:dyDescent="0.2">
      <c r="A1" s="289">
        <v>11</v>
      </c>
      <c r="B1" s="289"/>
      <c r="D1" s="291"/>
      <c r="E1" s="291"/>
      <c r="F1" s="291"/>
      <c r="G1" s="291"/>
      <c r="H1" s="291"/>
      <c r="I1" s="291"/>
      <c r="J1" s="291"/>
      <c r="K1" s="291"/>
      <c r="L1" s="291"/>
      <c r="M1" s="291"/>
      <c r="N1" s="291"/>
      <c r="Q1" s="292">
        <f>A1</f>
        <v>11</v>
      </c>
      <c r="R1" s="289"/>
    </row>
    <row r="2" spans="1:18" ht="11.25" x14ac:dyDescent="0.2">
      <c r="A2" s="289" t="s">
        <v>0</v>
      </c>
      <c r="B2" s="289"/>
      <c r="D2" s="15"/>
      <c r="E2" s="15"/>
      <c r="F2" s="293"/>
      <c r="G2" s="294"/>
      <c r="H2" s="294"/>
      <c r="I2" s="295"/>
      <c r="J2" s="295"/>
      <c r="K2" s="295"/>
      <c r="L2" s="295"/>
      <c r="M2" s="295"/>
      <c r="N2" s="295"/>
      <c r="Q2" s="296" t="s">
        <v>0</v>
      </c>
    </row>
    <row r="3" spans="1:18" ht="11.25" x14ac:dyDescent="0.2">
      <c r="A3" s="297" t="s">
        <v>20</v>
      </c>
      <c r="B3" s="297"/>
      <c r="D3" s="15"/>
      <c r="E3" s="16"/>
      <c r="F3" s="17"/>
      <c r="G3" s="18"/>
      <c r="H3" s="19"/>
      <c r="I3" s="17"/>
      <c r="J3" s="17"/>
      <c r="K3" s="17"/>
      <c r="L3" s="17"/>
      <c r="M3" s="17"/>
      <c r="N3" s="17"/>
      <c r="Q3" s="296" t="s">
        <v>21</v>
      </c>
    </row>
    <row r="4" spans="1:18" ht="11.25" x14ac:dyDescent="0.2">
      <c r="A4" s="298" t="s">
        <v>605</v>
      </c>
      <c r="B4" s="298"/>
      <c r="D4" s="17"/>
      <c r="E4" s="17"/>
      <c r="F4" s="17"/>
      <c r="G4" s="19"/>
      <c r="H4" s="19"/>
      <c r="I4" s="17"/>
      <c r="J4" s="17"/>
      <c r="K4" s="17"/>
      <c r="L4" s="17"/>
      <c r="M4" s="17"/>
      <c r="N4" s="17"/>
      <c r="Q4" s="19" t="s">
        <v>606</v>
      </c>
    </row>
    <row r="5" spans="1:18" s="302" customFormat="1" ht="11.25" x14ac:dyDescent="0.2">
      <c r="A5" s="299"/>
      <c r="B5" s="299"/>
      <c r="C5" s="300"/>
      <c r="D5" s="301"/>
      <c r="E5" s="301"/>
      <c r="F5" s="301"/>
      <c r="G5" s="301"/>
      <c r="H5" s="301"/>
      <c r="I5" s="301"/>
      <c r="J5" s="301"/>
      <c r="K5" s="301"/>
      <c r="L5" s="301"/>
      <c r="M5" s="301"/>
      <c r="N5" s="301"/>
      <c r="O5" s="301"/>
      <c r="P5" s="301"/>
      <c r="Q5" s="301"/>
    </row>
    <row r="6" spans="1:18" s="303" customFormat="1" ht="21.95" customHeight="1" x14ac:dyDescent="0.2">
      <c r="A6" s="547"/>
      <c r="B6" s="548"/>
      <c r="C6" s="549"/>
      <c r="D6" s="550" t="s">
        <v>589</v>
      </c>
      <c r="E6" s="551" t="s">
        <v>607</v>
      </c>
      <c r="F6" s="552"/>
      <c r="G6" s="552"/>
      <c r="H6" s="552"/>
      <c r="I6" s="552"/>
      <c r="J6" s="552"/>
      <c r="K6" s="553"/>
      <c r="L6" s="551" t="s">
        <v>608</v>
      </c>
      <c r="M6" s="553"/>
      <c r="N6" s="554" t="s">
        <v>609</v>
      </c>
      <c r="O6" s="555"/>
      <c r="P6" s="556"/>
      <c r="Q6" s="557" t="s">
        <v>610</v>
      </c>
    </row>
    <row r="7" spans="1:18" s="303" customFormat="1" ht="24" customHeight="1" x14ac:dyDescent="0.2">
      <c r="A7" s="304"/>
      <c r="B7" s="305"/>
      <c r="C7" s="306"/>
      <c r="D7" s="531"/>
      <c r="E7" s="535" t="s">
        <v>589</v>
      </c>
      <c r="F7" s="558" t="s">
        <v>611</v>
      </c>
      <c r="G7" s="559"/>
      <c r="H7" s="559"/>
      <c r="I7" s="559"/>
      <c r="J7" s="560"/>
      <c r="K7" s="561" t="s">
        <v>612</v>
      </c>
      <c r="L7" s="538" t="s">
        <v>589</v>
      </c>
      <c r="M7" s="561" t="s">
        <v>613</v>
      </c>
      <c r="N7" s="538" t="s">
        <v>589</v>
      </c>
      <c r="O7" s="562" t="s">
        <v>614</v>
      </c>
      <c r="P7" s="563" t="s">
        <v>615</v>
      </c>
      <c r="Q7" s="533"/>
    </row>
    <row r="8" spans="1:18" s="303" customFormat="1" ht="53.45" customHeight="1" x14ac:dyDescent="0.2">
      <c r="A8" s="307"/>
      <c r="B8" s="308"/>
      <c r="C8" s="309"/>
      <c r="D8" s="532"/>
      <c r="E8" s="536"/>
      <c r="F8" s="527" t="s">
        <v>589</v>
      </c>
      <c r="G8" s="564" t="s">
        <v>616</v>
      </c>
      <c r="H8" s="565" t="s">
        <v>617</v>
      </c>
      <c r="I8" s="565" t="s">
        <v>618</v>
      </c>
      <c r="J8" s="566" t="s">
        <v>619</v>
      </c>
      <c r="K8" s="537"/>
      <c r="L8" s="537"/>
      <c r="M8" s="537"/>
      <c r="N8" s="537"/>
      <c r="O8" s="539"/>
      <c r="P8" s="540"/>
      <c r="Q8" s="534"/>
    </row>
    <row r="9" spans="1:18" ht="18" customHeight="1" x14ac:dyDescent="0.2">
      <c r="A9" s="567"/>
      <c r="B9" s="568"/>
      <c r="C9" s="569"/>
      <c r="D9" s="570"/>
      <c r="E9" s="571"/>
      <c r="F9" s="572"/>
      <c r="G9" s="573"/>
      <c r="H9" s="573"/>
      <c r="I9" s="573"/>
      <c r="J9" s="573"/>
      <c r="K9" s="573"/>
      <c r="L9" s="573"/>
      <c r="M9" s="573"/>
      <c r="N9" s="574"/>
      <c r="O9" s="573"/>
      <c r="P9" s="573"/>
      <c r="Q9" s="572"/>
    </row>
    <row r="10" spans="1:18" ht="18.75" customHeight="1" x14ac:dyDescent="0.2">
      <c r="A10" s="310"/>
      <c r="B10" s="301"/>
      <c r="C10" s="311"/>
      <c r="D10" s="312"/>
      <c r="E10" s="313"/>
      <c r="F10" s="314"/>
      <c r="G10" s="315"/>
      <c r="H10" s="315"/>
      <c r="I10" s="300"/>
      <c r="J10" s="315"/>
      <c r="K10" s="316" t="s">
        <v>620</v>
      </c>
      <c r="L10" s="314"/>
      <c r="M10" s="315"/>
      <c r="N10" s="314"/>
      <c r="O10" s="315"/>
      <c r="P10" s="315"/>
      <c r="Q10" s="314"/>
    </row>
    <row r="11" spans="1:18" ht="11.25" x14ac:dyDescent="0.2">
      <c r="A11" s="310"/>
      <c r="B11" s="317"/>
      <c r="C11" s="311"/>
      <c r="D11" s="312"/>
      <c r="E11" s="313"/>
      <c r="F11" s="314"/>
      <c r="G11" s="315"/>
      <c r="H11" s="315"/>
      <c r="I11" s="315"/>
      <c r="J11" s="315"/>
      <c r="K11" s="315"/>
      <c r="L11" s="315"/>
      <c r="M11" s="315"/>
      <c r="N11" s="318"/>
      <c r="O11" s="315"/>
      <c r="P11" s="315"/>
      <c r="Q11" s="314"/>
    </row>
    <row r="12" spans="1:18" ht="15.75" customHeight="1" x14ac:dyDescent="0.2">
      <c r="A12" s="317">
        <v>2018</v>
      </c>
      <c r="B12" s="317"/>
      <c r="C12" s="311"/>
      <c r="D12" s="319">
        <v>61558.357420999993</v>
      </c>
      <c r="E12" s="320">
        <v>27356.840053</v>
      </c>
      <c r="F12" s="321">
        <v>21784.993868999998</v>
      </c>
      <c r="G12" s="322">
        <v>20771.795453000002</v>
      </c>
      <c r="H12" s="322">
        <v>14130.591504</v>
      </c>
      <c r="I12" s="322">
        <v>2870.0360850000002</v>
      </c>
      <c r="J12" s="322">
        <v>494.72769599999998</v>
      </c>
      <c r="K12" s="323">
        <v>4277.9046969999999</v>
      </c>
      <c r="L12" s="323">
        <v>11866.914416</v>
      </c>
      <c r="M12" s="323">
        <v>9177.9082400000007</v>
      </c>
      <c r="N12" s="323">
        <v>12198.366443000001</v>
      </c>
      <c r="O12" s="322">
        <v>484.298812</v>
      </c>
      <c r="P12" s="322">
        <v>4210.9295149999998</v>
      </c>
      <c r="Q12" s="321">
        <v>4554.074353</v>
      </c>
    </row>
    <row r="13" spans="1:18" ht="15.75" customHeight="1" x14ac:dyDescent="0.2">
      <c r="A13" s="317">
        <v>2017</v>
      </c>
      <c r="B13" s="317"/>
      <c r="C13" s="311"/>
      <c r="D13" s="319">
        <v>58384.194968999996</v>
      </c>
      <c r="E13" s="320">
        <v>24560.313579999998</v>
      </c>
      <c r="F13" s="321">
        <v>18711.272903999998</v>
      </c>
      <c r="G13" s="322">
        <v>17782.520712999998</v>
      </c>
      <c r="H13" s="322">
        <v>11894.617564999999</v>
      </c>
      <c r="I13" s="322">
        <v>2621.4806680000002</v>
      </c>
      <c r="J13" s="322">
        <v>558.431465</v>
      </c>
      <c r="K13" s="323">
        <v>4517.0831710000002</v>
      </c>
      <c r="L13" s="323">
        <v>11118.178594000001</v>
      </c>
      <c r="M13" s="323">
        <v>8639.9933000000001</v>
      </c>
      <c r="N13" s="323">
        <v>12515.012103000001</v>
      </c>
      <c r="O13" s="322">
        <v>636.68948899999998</v>
      </c>
      <c r="P13" s="322">
        <v>4324.96227</v>
      </c>
      <c r="Q13" s="321">
        <v>4640.9132280000003</v>
      </c>
    </row>
    <row r="14" spans="1:18" ht="15.75" customHeight="1" x14ac:dyDescent="0.2">
      <c r="A14" s="317">
        <v>2016</v>
      </c>
      <c r="B14" s="317"/>
      <c r="C14" s="311"/>
      <c r="D14" s="319">
        <v>57733.350414</v>
      </c>
      <c r="E14" s="320">
        <v>23476.184826000001</v>
      </c>
      <c r="F14" s="321">
        <v>17845.625883000001</v>
      </c>
      <c r="G14" s="322">
        <v>17052.038511999999</v>
      </c>
      <c r="H14" s="322">
        <v>11844.461839</v>
      </c>
      <c r="I14" s="322">
        <v>2130.7285180000003</v>
      </c>
      <c r="J14" s="322">
        <v>252.86487299999999</v>
      </c>
      <c r="K14" s="323">
        <v>4482.775224</v>
      </c>
      <c r="L14" s="323">
        <v>10775.955422000001</v>
      </c>
      <c r="M14" s="323">
        <v>8461.7703070000007</v>
      </c>
      <c r="N14" s="323">
        <v>13287.409880000001</v>
      </c>
      <c r="O14" s="322">
        <v>662.58636799999999</v>
      </c>
      <c r="P14" s="322">
        <v>4425.2299039999998</v>
      </c>
      <c r="Q14" s="321">
        <v>4795.5202570000001</v>
      </c>
    </row>
    <row r="15" spans="1:18" ht="15.75" customHeight="1" x14ac:dyDescent="0.2">
      <c r="A15" s="317">
        <v>2015</v>
      </c>
      <c r="B15" s="317"/>
      <c r="C15" s="311"/>
      <c r="D15" s="319">
        <v>56787.982272000001</v>
      </c>
      <c r="E15" s="321">
        <v>24309.287057999998</v>
      </c>
      <c r="F15" s="321">
        <v>19581.832477000004</v>
      </c>
      <c r="G15" s="320">
        <v>18929.562717000001</v>
      </c>
      <c r="H15" s="322">
        <v>13756.748379000001</v>
      </c>
      <c r="I15" s="322">
        <v>1949.2441669999998</v>
      </c>
      <c r="J15" s="322">
        <v>231.25442699999999</v>
      </c>
      <c r="K15" s="323">
        <v>3432.5248730000003</v>
      </c>
      <c r="L15" s="321">
        <v>10392.280756999999</v>
      </c>
      <c r="M15" s="321">
        <v>8108.0569009999999</v>
      </c>
      <c r="N15" s="321">
        <v>11486.681764000001</v>
      </c>
      <c r="O15" s="320">
        <v>573.07558600000004</v>
      </c>
      <c r="P15" s="323">
        <v>5173.7928660000007</v>
      </c>
      <c r="Q15" s="321">
        <v>3939.1339730000004</v>
      </c>
    </row>
    <row r="16" spans="1:18" ht="15.75" customHeight="1" x14ac:dyDescent="0.2">
      <c r="A16" s="317">
        <v>2014</v>
      </c>
      <c r="B16" s="317"/>
      <c r="C16" s="311"/>
      <c r="D16" s="319">
        <v>68407.381825000004</v>
      </c>
      <c r="E16" s="321">
        <v>32131.696475000001</v>
      </c>
      <c r="F16" s="321">
        <v>26394.295043999999</v>
      </c>
      <c r="G16" s="320">
        <v>25512.394416000003</v>
      </c>
      <c r="H16" s="322">
        <v>18647.991846999998</v>
      </c>
      <c r="I16" s="322">
        <v>3165.3349679999997</v>
      </c>
      <c r="J16" s="322">
        <v>263.70640999999995</v>
      </c>
      <c r="K16" s="323">
        <v>4081.9331480000001</v>
      </c>
      <c r="L16" s="321">
        <v>11447.029887000001</v>
      </c>
      <c r="M16" s="321">
        <v>9577.1632069999996</v>
      </c>
      <c r="N16" s="321">
        <v>12987.315732000001</v>
      </c>
      <c r="O16" s="320">
        <v>748.39634000000001</v>
      </c>
      <c r="P16" s="323">
        <v>4459.9776760000004</v>
      </c>
      <c r="Q16" s="321">
        <v>4701.8427790000005</v>
      </c>
    </row>
    <row r="17" spans="1:17" ht="15.95" customHeight="1" x14ac:dyDescent="0.2">
      <c r="A17" s="324">
        <v>2013</v>
      </c>
      <c r="C17" s="311"/>
      <c r="D17" s="319">
        <v>75962.981360999998</v>
      </c>
      <c r="E17" s="321">
        <v>37030.588443000001</v>
      </c>
      <c r="F17" s="321">
        <v>31145.322341999999</v>
      </c>
      <c r="G17" s="320">
        <v>30042.158041999999</v>
      </c>
      <c r="H17" s="322">
        <v>21157.283445000001</v>
      </c>
      <c r="I17" s="322">
        <v>4091.5047969999996</v>
      </c>
      <c r="J17" s="322">
        <v>452.559234</v>
      </c>
      <c r="K17" s="323">
        <v>4182.3580920000004</v>
      </c>
      <c r="L17" s="321">
        <v>11772.474903999999</v>
      </c>
      <c r="M17" s="321">
        <v>9838.405232000001</v>
      </c>
      <c r="N17" s="321">
        <v>13382.058693000001</v>
      </c>
      <c r="O17" s="320">
        <v>1391.7313039999999</v>
      </c>
      <c r="P17" s="323">
        <v>5511.587665</v>
      </c>
      <c r="Q17" s="321">
        <v>5005.7272199999998</v>
      </c>
    </row>
    <row r="18" spans="1:17" ht="15.95" customHeight="1" x14ac:dyDescent="0.2">
      <c r="A18" s="310">
        <v>2012</v>
      </c>
      <c r="B18" s="317"/>
      <c r="C18" s="325"/>
      <c r="D18" s="319">
        <v>79982.379582000009</v>
      </c>
      <c r="E18" s="320">
        <v>40438.926026000001</v>
      </c>
      <c r="F18" s="321">
        <v>34202.366359</v>
      </c>
      <c r="G18" s="322">
        <v>33128.762199999997</v>
      </c>
      <c r="H18" s="322">
        <v>21913.391818</v>
      </c>
      <c r="I18" s="322">
        <v>5274.3997989999998</v>
      </c>
      <c r="J18" s="322">
        <v>495.12756800000005</v>
      </c>
      <c r="K18" s="323">
        <v>4023.1109139999999</v>
      </c>
      <c r="L18" s="321">
        <v>13484.524324999998</v>
      </c>
      <c r="M18" s="322">
        <v>11544.164002</v>
      </c>
      <c r="N18" s="321">
        <v>12291.935907999999</v>
      </c>
      <c r="O18" s="322">
        <v>1207.486042</v>
      </c>
      <c r="P18" s="322">
        <v>5068.2956289999993</v>
      </c>
      <c r="Q18" s="321">
        <v>5510.7550949999995</v>
      </c>
    </row>
    <row r="19" spans="1:17" ht="15.95" customHeight="1" x14ac:dyDescent="0.2">
      <c r="A19" s="310">
        <v>2011</v>
      </c>
      <c r="B19" s="326"/>
      <c r="C19" s="325"/>
      <c r="D19" s="319">
        <v>82981.091282000009</v>
      </c>
      <c r="E19" s="320">
        <v>40675.513221000001</v>
      </c>
      <c r="F19" s="321">
        <v>33991.086334</v>
      </c>
      <c r="G19" s="322">
        <v>33071.918837000005</v>
      </c>
      <c r="H19" s="322">
        <v>22535.922168000001</v>
      </c>
      <c r="I19" s="322">
        <v>4842.3933590000006</v>
      </c>
      <c r="J19" s="322">
        <v>483.34324699999996</v>
      </c>
      <c r="K19" s="323">
        <v>4301.1363269999993</v>
      </c>
      <c r="L19" s="321">
        <v>16096.761482999998</v>
      </c>
      <c r="M19" s="322">
        <v>13965.646484999999</v>
      </c>
      <c r="N19" s="321">
        <v>11714.287466</v>
      </c>
      <c r="O19" s="322">
        <v>842.992617</v>
      </c>
      <c r="P19" s="322">
        <v>6033.1174220000003</v>
      </c>
      <c r="Q19" s="321">
        <v>6231.7087350000002</v>
      </c>
    </row>
    <row r="20" spans="1:17" ht="15.95" customHeight="1" x14ac:dyDescent="0.2">
      <c r="A20" s="310">
        <v>2010</v>
      </c>
      <c r="B20" s="317"/>
      <c r="C20" s="325"/>
      <c r="D20" s="319">
        <v>68187.227423999997</v>
      </c>
      <c r="E20" s="320">
        <v>33600.829745999996</v>
      </c>
      <c r="F20" s="321">
        <v>28531.024850999998</v>
      </c>
      <c r="G20" s="322">
        <v>27825.841995000002</v>
      </c>
      <c r="H20" s="322">
        <v>18558.731717999999</v>
      </c>
      <c r="I20" s="322">
        <v>3543.847671</v>
      </c>
      <c r="J20" s="322">
        <v>291.30221799999998</v>
      </c>
      <c r="K20" s="323">
        <v>3668.604139</v>
      </c>
      <c r="L20" s="321">
        <v>13213.812576999999</v>
      </c>
      <c r="M20" s="322">
        <v>11186.972302999999</v>
      </c>
      <c r="N20" s="321">
        <v>16178.207954999998</v>
      </c>
      <c r="O20" s="322">
        <v>5798.689899</v>
      </c>
      <c r="P20" s="322">
        <v>853.63942000000009</v>
      </c>
      <c r="Q20" s="321">
        <v>3987.8184460000002</v>
      </c>
    </row>
    <row r="21" spans="1:17" ht="15.95" customHeight="1" x14ac:dyDescent="0.2">
      <c r="A21" s="310">
        <v>2009</v>
      </c>
      <c r="B21" s="317"/>
      <c r="C21" s="325"/>
      <c r="D21" s="319">
        <v>55672.118600000002</v>
      </c>
      <c r="E21" s="320">
        <v>27695.196162</v>
      </c>
      <c r="F21" s="321">
        <v>23547.984696</v>
      </c>
      <c r="G21" s="322">
        <v>22902.018709</v>
      </c>
      <c r="H21" s="322">
        <v>14875.611551000002</v>
      </c>
      <c r="I21" s="322">
        <v>2704.5617999999999</v>
      </c>
      <c r="J21" s="322">
        <v>294.92404900000002</v>
      </c>
      <c r="K21" s="323">
        <v>3680.3613879999998</v>
      </c>
      <c r="L21" s="321">
        <v>12346.385288000001</v>
      </c>
      <c r="M21" s="322">
        <v>10259.466043</v>
      </c>
      <c r="N21" s="321">
        <v>11727.080715999999</v>
      </c>
      <c r="O21" s="322">
        <v>3666.4607510000001</v>
      </c>
      <c r="P21" s="322">
        <v>493.39342800000003</v>
      </c>
      <c r="Q21" s="321">
        <v>3045.5701049999998</v>
      </c>
    </row>
    <row r="22" spans="1:17" ht="15.95" customHeight="1" x14ac:dyDescent="0.2">
      <c r="A22" s="310">
        <v>2008</v>
      </c>
      <c r="B22" s="317"/>
      <c r="C22" s="325"/>
      <c r="D22" s="319">
        <v>70018.850811000011</v>
      </c>
      <c r="E22" s="320">
        <v>33473.884272000003</v>
      </c>
      <c r="F22" s="321">
        <v>27601.413102000002</v>
      </c>
      <c r="G22" s="322">
        <v>26819.156747000001</v>
      </c>
      <c r="H22" s="322">
        <v>17581.227293</v>
      </c>
      <c r="I22" s="322">
        <v>3187.858706</v>
      </c>
      <c r="J22" s="322">
        <v>320.14479499999999</v>
      </c>
      <c r="K22" s="323">
        <v>5401.7690379999995</v>
      </c>
      <c r="L22" s="321">
        <v>15683.213341000001</v>
      </c>
      <c r="M22" s="322">
        <v>13175.080833</v>
      </c>
      <c r="N22" s="321">
        <v>14658.623307000002</v>
      </c>
      <c r="O22" s="322">
        <v>6354.9569170000004</v>
      </c>
      <c r="P22" s="322">
        <v>519.30135900000005</v>
      </c>
      <c r="Q22" s="321">
        <v>5056.5847270000004</v>
      </c>
    </row>
    <row r="23" spans="1:17" ht="15.95" customHeight="1" x14ac:dyDescent="0.2">
      <c r="A23" s="310">
        <v>2007</v>
      </c>
      <c r="B23" s="317"/>
      <c r="C23" s="325"/>
      <c r="D23" s="319">
        <v>55779.579836000004</v>
      </c>
      <c r="E23" s="320">
        <v>27258.637627</v>
      </c>
      <c r="F23" s="321">
        <v>22566.781347</v>
      </c>
      <c r="G23" s="322">
        <v>21597.556394000003</v>
      </c>
      <c r="H23" s="322">
        <v>13645.777059</v>
      </c>
      <c r="I23" s="322">
        <v>2341.8397580000001</v>
      </c>
      <c r="J23" s="322">
        <v>466.85670199999998</v>
      </c>
      <c r="K23" s="323">
        <v>4344.4074209999999</v>
      </c>
      <c r="L23" s="321">
        <v>11607.36593</v>
      </c>
      <c r="M23" s="322">
        <v>9837.713267000001</v>
      </c>
      <c r="N23" s="321">
        <v>12186.801169</v>
      </c>
      <c r="O23" s="322">
        <v>5166.6087450000005</v>
      </c>
      <c r="P23" s="322">
        <v>666.24434400000007</v>
      </c>
      <c r="Q23" s="321">
        <v>3965.192391</v>
      </c>
    </row>
    <row r="24" spans="1:17" ht="15.95" customHeight="1" x14ac:dyDescent="0.2">
      <c r="A24" s="310">
        <v>2006</v>
      </c>
      <c r="B24" s="317"/>
      <c r="C24" s="325"/>
      <c r="D24" s="319">
        <v>46546.224081</v>
      </c>
      <c r="E24" s="320">
        <v>24160.635920000001</v>
      </c>
      <c r="F24" s="321">
        <v>19604.070237</v>
      </c>
      <c r="G24" s="322">
        <v>18658.430357000001</v>
      </c>
      <c r="H24" s="322">
        <v>10771.880211</v>
      </c>
      <c r="I24" s="322">
        <v>1962.751671</v>
      </c>
      <c r="J24" s="322">
        <v>508.86215999999996</v>
      </c>
      <c r="K24" s="323">
        <v>4119.1148450000001</v>
      </c>
      <c r="L24" s="321">
        <v>9921.2612279999994</v>
      </c>
      <c r="M24" s="322">
        <v>8122.6683169999997</v>
      </c>
      <c r="N24" s="321">
        <v>8779.8694759999998</v>
      </c>
      <c r="O24" s="322">
        <v>3475.852699</v>
      </c>
      <c r="P24" s="322">
        <v>398.00945400000001</v>
      </c>
      <c r="Q24" s="321">
        <v>2932.2432779999999</v>
      </c>
    </row>
    <row r="25" spans="1:17" ht="15.95" customHeight="1" x14ac:dyDescent="0.2">
      <c r="A25" s="310">
        <v>2005</v>
      </c>
      <c r="B25" s="317"/>
      <c r="C25" s="325"/>
      <c r="D25" s="319">
        <v>40106.386092000001</v>
      </c>
      <c r="E25" s="320">
        <v>21071.787854999999</v>
      </c>
      <c r="F25" s="321">
        <v>16206.360265000001</v>
      </c>
      <c r="G25" s="322">
        <v>15467.313959000001</v>
      </c>
      <c r="H25" s="322">
        <v>8208.5004119999994</v>
      </c>
      <c r="I25" s="322">
        <v>1604.021301</v>
      </c>
      <c r="J25" s="322">
        <v>336.44408899999996</v>
      </c>
      <c r="K25" s="323">
        <v>4570.4110520000004</v>
      </c>
      <c r="L25" s="321">
        <v>7977.9871619999994</v>
      </c>
      <c r="M25" s="322">
        <v>6877.8978749999997</v>
      </c>
      <c r="N25" s="321">
        <v>8057.8587330000009</v>
      </c>
      <c r="O25" s="322">
        <v>3154.288661</v>
      </c>
      <c r="P25" s="322">
        <v>284.75271800000002</v>
      </c>
      <c r="Q25" s="321">
        <v>2453.267883</v>
      </c>
    </row>
    <row r="26" spans="1:17" ht="15.95" customHeight="1" x14ac:dyDescent="0.2">
      <c r="A26" s="310">
        <v>2004</v>
      </c>
      <c r="B26" s="317"/>
      <c r="C26" s="325"/>
      <c r="D26" s="319">
        <v>34575.705521999997</v>
      </c>
      <c r="E26" s="320">
        <v>17625.955372</v>
      </c>
      <c r="F26" s="321">
        <v>13742.148130000001</v>
      </c>
      <c r="G26" s="322">
        <v>13124.357062999999</v>
      </c>
      <c r="H26" s="322">
        <v>7008.3918480000002</v>
      </c>
      <c r="I26" s="322">
        <v>1253.0895149999999</v>
      </c>
      <c r="J26" s="322">
        <v>248.96848</v>
      </c>
      <c r="K26" s="323">
        <v>3707.8220109999997</v>
      </c>
      <c r="L26" s="321">
        <v>7019.393043</v>
      </c>
      <c r="M26" s="322">
        <v>6316.5279790000004</v>
      </c>
      <c r="N26" s="321">
        <v>6855.4473870000002</v>
      </c>
      <c r="O26" s="322">
        <v>2630.4467179999997</v>
      </c>
      <c r="P26" s="322">
        <v>404.784087</v>
      </c>
      <c r="Q26" s="321">
        <v>1936.024011</v>
      </c>
    </row>
    <row r="27" spans="1:17" ht="15.95" customHeight="1" x14ac:dyDescent="0.2">
      <c r="A27" s="310">
        <v>2003</v>
      </c>
      <c r="B27" s="317"/>
      <c r="C27" s="325"/>
      <c r="D27" s="319">
        <v>29938.752</v>
      </c>
      <c r="E27" s="320">
        <v>14822.629447000001</v>
      </c>
      <c r="F27" s="321">
        <v>11472.676356</v>
      </c>
      <c r="G27" s="322">
        <v>11130.208746</v>
      </c>
      <c r="H27" s="322">
        <v>5779.4785689999999</v>
      </c>
      <c r="I27" s="322">
        <v>1018.1921970000001</v>
      </c>
      <c r="J27" s="322">
        <v>146.484193</v>
      </c>
      <c r="K27" s="323">
        <v>3133.532964</v>
      </c>
      <c r="L27" s="321">
        <v>6511.4780199999996</v>
      </c>
      <c r="M27" s="322">
        <v>6080.9183729999995</v>
      </c>
      <c r="N27" s="321">
        <v>6418.975539</v>
      </c>
      <c r="O27" s="322">
        <v>2478.4227700000001</v>
      </c>
      <c r="P27" s="322">
        <v>344.02365999999995</v>
      </c>
      <c r="Q27" s="321">
        <v>1221.361161</v>
      </c>
    </row>
    <row r="28" spans="1:17" ht="15.95" customHeight="1" x14ac:dyDescent="0.2">
      <c r="A28" s="310">
        <v>2002</v>
      </c>
      <c r="B28" s="317"/>
      <c r="C28" s="325"/>
      <c r="D28" s="319">
        <v>25709.37111</v>
      </c>
      <c r="E28" s="320">
        <v>13996.757955000001</v>
      </c>
      <c r="F28" s="321">
        <v>10849.466322</v>
      </c>
      <c r="G28" s="322">
        <v>10584.990994000002</v>
      </c>
      <c r="H28" s="322">
        <v>5858.7386770000003</v>
      </c>
      <c r="I28" s="322">
        <v>1095.3633910000001</v>
      </c>
      <c r="J28" s="322">
        <v>96.445392000000012</v>
      </c>
      <c r="K28" s="323">
        <v>2957.202479</v>
      </c>
      <c r="L28" s="321">
        <v>5588.0459309999997</v>
      </c>
      <c r="M28" s="322">
        <v>5309.3029450000004</v>
      </c>
      <c r="N28" s="321">
        <v>4644.4466190000003</v>
      </c>
      <c r="O28" s="322">
        <v>1092.3541110000001</v>
      </c>
      <c r="P28" s="322">
        <v>408.00701099999998</v>
      </c>
      <c r="Q28" s="321">
        <v>1264.0384730000001</v>
      </c>
    </row>
    <row r="29" spans="1:17" ht="15.95" customHeight="1" x14ac:dyDescent="0.2">
      <c r="A29" s="310">
        <v>2001</v>
      </c>
      <c r="B29" s="317"/>
      <c r="C29" s="325"/>
      <c r="D29" s="319">
        <v>26610.055335000001</v>
      </c>
      <c r="E29" s="320">
        <v>15424.055779999999</v>
      </c>
      <c r="F29" s="321">
        <v>12300.276038</v>
      </c>
      <c r="G29" s="322">
        <v>11967.160526</v>
      </c>
      <c r="H29" s="322">
        <v>7682.4818600000008</v>
      </c>
      <c r="I29" s="322">
        <v>948.71393399999999</v>
      </c>
      <c r="J29" s="322">
        <v>137.82467300000002</v>
      </c>
      <c r="K29" s="322">
        <v>2900.1294939999998</v>
      </c>
      <c r="L29" s="322">
        <v>4957.7500170000003</v>
      </c>
      <c r="M29" s="322">
        <v>4697.0447699999995</v>
      </c>
      <c r="N29" s="323">
        <v>4595.3610870000002</v>
      </c>
      <c r="O29" s="322">
        <v>1122.612132</v>
      </c>
      <c r="P29" s="322">
        <v>364.14817399999998</v>
      </c>
      <c r="Q29" s="321">
        <v>1259.3755549999998</v>
      </c>
    </row>
    <row r="30" spans="1:17" s="315" customFormat="1" ht="11.25" customHeight="1" x14ac:dyDescent="0.2">
      <c r="A30" s="310"/>
      <c r="B30" s="317"/>
      <c r="C30" s="311"/>
      <c r="D30" s="312"/>
      <c r="E30" s="313"/>
      <c r="F30" s="314"/>
      <c r="N30" s="318"/>
      <c r="Q30" s="314"/>
    </row>
    <row r="31" spans="1:17" s="315" customFormat="1" ht="11.25" customHeight="1" x14ac:dyDescent="0.2">
      <c r="A31" s="310"/>
      <c r="B31" s="317"/>
      <c r="C31" s="311"/>
      <c r="D31" s="327"/>
      <c r="E31" s="314"/>
      <c r="F31" s="314"/>
      <c r="N31" s="318"/>
      <c r="Q31" s="314"/>
    </row>
    <row r="32" spans="1:17" s="315" customFormat="1" ht="19.5" customHeight="1" x14ac:dyDescent="0.2">
      <c r="A32" s="327"/>
      <c r="B32" s="301"/>
      <c r="C32" s="311"/>
      <c r="D32" s="312"/>
      <c r="E32" s="313"/>
      <c r="F32" s="314"/>
      <c r="K32" s="316" t="s">
        <v>621</v>
      </c>
      <c r="L32" s="312"/>
      <c r="N32" s="314"/>
      <c r="Q32" s="314"/>
    </row>
    <row r="33" spans="1:17" ht="11.25" x14ac:dyDescent="0.2">
      <c r="A33" s="310"/>
      <c r="B33" s="317"/>
      <c r="C33" s="311"/>
      <c r="D33" s="312"/>
      <c r="E33" s="313"/>
      <c r="F33" s="314"/>
      <c r="G33" s="315"/>
      <c r="H33" s="315"/>
      <c r="I33" s="315"/>
      <c r="J33" s="315"/>
      <c r="K33" s="315"/>
      <c r="L33" s="315"/>
      <c r="M33" s="315"/>
      <c r="N33" s="318"/>
      <c r="O33" s="315"/>
      <c r="P33" s="315"/>
      <c r="Q33" s="314"/>
    </row>
    <row r="34" spans="1:17" ht="15.75" customHeight="1" x14ac:dyDescent="0.2">
      <c r="A34" s="317">
        <v>2018</v>
      </c>
      <c r="B34" s="317"/>
      <c r="C34" s="311"/>
      <c r="D34" s="319">
        <v>65411.489892999998</v>
      </c>
      <c r="E34" s="320">
        <v>31331.546592999999</v>
      </c>
      <c r="F34" s="321">
        <v>23248.416246000001</v>
      </c>
      <c r="G34" s="322">
        <v>23053.700607000002</v>
      </c>
      <c r="H34" s="322">
        <v>18226.526787999999</v>
      </c>
      <c r="I34" s="322">
        <v>2240.629144</v>
      </c>
      <c r="J34" s="322">
        <v>25.281703</v>
      </c>
      <c r="K34" s="323">
        <v>7696.5854330000002</v>
      </c>
      <c r="L34" s="323">
        <v>12776.901152</v>
      </c>
      <c r="M34" s="323">
        <v>11238.174549000001</v>
      </c>
      <c r="N34" s="323">
        <v>6720.3544649999994</v>
      </c>
      <c r="O34" s="322">
        <v>1082.410742</v>
      </c>
      <c r="P34" s="322">
        <v>12072.489741000001</v>
      </c>
      <c r="Q34" s="321">
        <v>933.60765099999992</v>
      </c>
    </row>
    <row r="35" spans="1:17" ht="15.75" customHeight="1" x14ac:dyDescent="0.2">
      <c r="A35" s="310">
        <v>2017</v>
      </c>
      <c r="B35" s="317"/>
      <c r="C35" s="311"/>
      <c r="D35" s="319">
        <v>66869.323927999998</v>
      </c>
      <c r="E35" s="320">
        <v>32872.888802000001</v>
      </c>
      <c r="F35" s="321">
        <v>24577.754954</v>
      </c>
      <c r="G35" s="322">
        <v>24365.265396000003</v>
      </c>
      <c r="H35" s="322">
        <v>19464.298022999999</v>
      </c>
      <c r="I35" s="322">
        <v>1964.0222679999999</v>
      </c>
      <c r="J35" s="322">
        <v>32.117772000000002</v>
      </c>
      <c r="K35" s="323">
        <v>7634.9420410000002</v>
      </c>
      <c r="L35" s="321">
        <v>12733.017322000002</v>
      </c>
      <c r="M35" s="321">
        <v>11522.923423</v>
      </c>
      <c r="N35" s="323">
        <v>6302.1439199999995</v>
      </c>
      <c r="O35" s="322">
        <v>1057.2742840000001</v>
      </c>
      <c r="P35" s="322">
        <v>12314.217638</v>
      </c>
      <c r="Q35" s="321">
        <v>1057.785885</v>
      </c>
    </row>
    <row r="36" spans="1:17" ht="15.75" customHeight="1" x14ac:dyDescent="0.2">
      <c r="A36" s="310">
        <v>2016</v>
      </c>
      <c r="B36" s="317"/>
      <c r="C36" s="311"/>
      <c r="D36" s="319">
        <v>55578.508446</v>
      </c>
      <c r="E36" s="320">
        <v>26301.674562</v>
      </c>
      <c r="F36" s="321">
        <v>18971.777888999997</v>
      </c>
      <c r="G36" s="322">
        <v>18626.012296999997</v>
      </c>
      <c r="H36" s="322">
        <v>14842.253288</v>
      </c>
      <c r="I36" s="322">
        <v>1309.4542379999998</v>
      </c>
      <c r="J36" s="322">
        <v>33.071840999999999</v>
      </c>
      <c r="K36" s="323">
        <v>6984.6371040000004</v>
      </c>
      <c r="L36" s="321">
        <v>11128.357262</v>
      </c>
      <c r="M36" s="321">
        <v>9886.6820960000005</v>
      </c>
      <c r="N36" s="323">
        <v>5545.0731820000001</v>
      </c>
      <c r="O36" s="322">
        <v>953.41890999999998</v>
      </c>
      <c r="P36" s="322">
        <v>10467.476060000001</v>
      </c>
      <c r="Q36" s="321">
        <v>804.04884300000003</v>
      </c>
    </row>
    <row r="37" spans="1:17" ht="15.75" customHeight="1" x14ac:dyDescent="0.2">
      <c r="A37" s="310">
        <v>2015</v>
      </c>
      <c r="B37" s="317"/>
      <c r="C37" s="311"/>
      <c r="D37" s="319">
        <v>59726.183803</v>
      </c>
      <c r="E37" s="321">
        <v>27681.426636999997</v>
      </c>
      <c r="F37" s="321">
        <v>19519.193670000001</v>
      </c>
      <c r="G37" s="322">
        <v>18478.019221000002</v>
      </c>
      <c r="H37" s="322">
        <v>13827.567524</v>
      </c>
      <c r="I37" s="322">
        <v>2111.0041209999999</v>
      </c>
      <c r="J37" s="322">
        <v>44.970387000000002</v>
      </c>
      <c r="K37" s="323">
        <v>7700.4822450000001</v>
      </c>
      <c r="L37" s="323">
        <v>11951.706401000001</v>
      </c>
      <c r="M37" s="321">
        <v>10038.448641000001</v>
      </c>
      <c r="N37" s="321">
        <v>5432.3033140000007</v>
      </c>
      <c r="O37" s="320">
        <v>1223.2299750000002</v>
      </c>
      <c r="P37" s="323">
        <v>11742.518187000001</v>
      </c>
      <c r="Q37" s="321">
        <v>1197.187471</v>
      </c>
    </row>
    <row r="38" spans="1:17" ht="15.75" customHeight="1" x14ac:dyDescent="0.2">
      <c r="A38" s="310">
        <v>2014</v>
      </c>
      <c r="B38" s="317"/>
      <c r="C38" s="311"/>
      <c r="D38" s="319">
        <v>65201.625638999998</v>
      </c>
      <c r="E38" s="321">
        <v>32224.822916000001</v>
      </c>
      <c r="F38" s="321">
        <v>22835.441566000001</v>
      </c>
      <c r="G38" s="322">
        <v>20908.000094999999</v>
      </c>
      <c r="H38" s="322">
        <v>15105.511930999999</v>
      </c>
      <c r="I38" s="322">
        <v>3342.8270359999997</v>
      </c>
      <c r="J38" s="322">
        <v>60.571928</v>
      </c>
      <c r="K38" s="323">
        <v>8833.8222349999996</v>
      </c>
      <c r="L38" s="323">
        <v>13592.298497</v>
      </c>
      <c r="M38" s="321">
        <v>11272.513602999999</v>
      </c>
      <c r="N38" s="321">
        <v>5661.6839609999997</v>
      </c>
      <c r="O38" s="320">
        <v>1373.9412009999999</v>
      </c>
      <c r="P38" s="323">
        <v>10708.721571</v>
      </c>
      <c r="Q38" s="321">
        <v>966.64318700000001</v>
      </c>
    </row>
    <row r="39" spans="1:17" ht="15.95" customHeight="1" x14ac:dyDescent="0.2">
      <c r="A39" s="310">
        <v>2013</v>
      </c>
      <c r="B39" s="317"/>
      <c r="C39" s="325"/>
      <c r="D39" s="319">
        <v>74407.535418999993</v>
      </c>
      <c r="E39" s="321">
        <v>37607.956575999997</v>
      </c>
      <c r="F39" s="321">
        <v>29049.001204</v>
      </c>
      <c r="G39" s="320">
        <v>27082.198967</v>
      </c>
      <c r="H39" s="322">
        <v>20263.294178</v>
      </c>
      <c r="I39" s="322">
        <v>3687.1191589999999</v>
      </c>
      <c r="J39" s="322">
        <v>67.007349000000005</v>
      </c>
      <c r="K39" s="323">
        <v>8069.3143749999999</v>
      </c>
      <c r="L39" s="321">
        <v>15934.391863000001</v>
      </c>
      <c r="M39" s="321">
        <v>13195.082788000002</v>
      </c>
      <c r="N39" s="321">
        <v>6828.0417379999999</v>
      </c>
      <c r="O39" s="320">
        <v>1520.911014</v>
      </c>
      <c r="P39" s="323">
        <v>11312.450801000001</v>
      </c>
      <c r="Q39" s="321">
        <v>717.64315800000008</v>
      </c>
    </row>
    <row r="40" spans="1:17" ht="15.95" customHeight="1" x14ac:dyDescent="0.2">
      <c r="A40" s="310">
        <v>2012</v>
      </c>
      <c r="B40" s="317"/>
      <c r="C40" s="325"/>
      <c r="D40" s="319">
        <v>67927.435077000002</v>
      </c>
      <c r="E40" s="320">
        <v>34949.948737999999</v>
      </c>
      <c r="F40" s="321">
        <v>25963.240169000001</v>
      </c>
      <c r="G40" s="322">
        <v>23975.780473999999</v>
      </c>
      <c r="H40" s="322">
        <v>18669.603307999998</v>
      </c>
      <c r="I40" s="322">
        <v>2049.5578449999998</v>
      </c>
      <c r="J40" s="322">
        <v>56.409313000000004</v>
      </c>
      <c r="K40" s="323">
        <v>8476.0978969999996</v>
      </c>
      <c r="L40" s="321">
        <v>14481.993796000001</v>
      </c>
      <c r="M40" s="322">
        <v>12224.165164999999</v>
      </c>
      <c r="N40" s="321">
        <v>5758.3994649999995</v>
      </c>
      <c r="O40" s="322">
        <v>1498.452016</v>
      </c>
      <c r="P40" s="322">
        <v>9900.611961999999</v>
      </c>
      <c r="Q40" s="321">
        <v>483.35241100000002</v>
      </c>
    </row>
    <row r="41" spans="1:17" ht="15.95" customHeight="1" x14ac:dyDescent="0.2">
      <c r="A41" s="310">
        <v>2011</v>
      </c>
      <c r="B41" s="317"/>
      <c r="C41" s="325"/>
      <c r="D41" s="319">
        <v>73923.800474000003</v>
      </c>
      <c r="E41" s="320">
        <v>37990.439749999998</v>
      </c>
      <c r="F41" s="321">
        <v>29553.716073</v>
      </c>
      <c r="G41" s="322">
        <v>28195.288534000003</v>
      </c>
      <c r="H41" s="322">
        <v>23325.591473</v>
      </c>
      <c r="I41" s="322">
        <v>1243.7299539999999</v>
      </c>
      <c r="J41" s="322">
        <v>65.602842999999993</v>
      </c>
      <c r="K41" s="323">
        <v>7810.1693070000001</v>
      </c>
      <c r="L41" s="321">
        <v>13247.668525000001</v>
      </c>
      <c r="M41" s="322">
        <v>11502.577539000002</v>
      </c>
      <c r="N41" s="321">
        <v>5676.8037060000006</v>
      </c>
      <c r="O41" s="322">
        <v>1414.643652</v>
      </c>
      <c r="P41" s="322">
        <v>10572.982053</v>
      </c>
      <c r="Q41" s="321">
        <v>654.603745</v>
      </c>
    </row>
    <row r="42" spans="1:17" ht="15.95" customHeight="1" x14ac:dyDescent="0.2">
      <c r="A42" s="310">
        <v>2010</v>
      </c>
      <c r="B42" s="317"/>
      <c r="C42" s="325"/>
      <c r="D42" s="319">
        <v>56763.549118000003</v>
      </c>
      <c r="E42" s="320">
        <v>29586.731238</v>
      </c>
      <c r="F42" s="321">
        <v>23052.490045999999</v>
      </c>
      <c r="G42" s="322">
        <v>22480.830138000001</v>
      </c>
      <c r="H42" s="322">
        <v>18993.897359000002</v>
      </c>
      <c r="I42" s="322">
        <v>784.77682700000003</v>
      </c>
      <c r="J42" s="322">
        <v>40.164101000000002</v>
      </c>
      <c r="K42" s="323">
        <v>6125.396452</v>
      </c>
      <c r="L42" s="321">
        <v>10993.412726</v>
      </c>
      <c r="M42" s="322">
        <v>9767.6721219999999</v>
      </c>
      <c r="N42" s="321">
        <v>13365.151884000001</v>
      </c>
      <c r="O42" s="322">
        <v>7649.1519539999999</v>
      </c>
      <c r="P42" s="322">
        <v>1191.2681950000001</v>
      </c>
      <c r="Q42" s="321">
        <v>336.25208299999997</v>
      </c>
    </row>
    <row r="43" spans="1:17" ht="15.95" customHeight="1" x14ac:dyDescent="0.2">
      <c r="A43" s="310">
        <v>2009</v>
      </c>
      <c r="B43" s="317"/>
      <c r="C43" s="325"/>
      <c r="D43" s="319">
        <v>38752.131847999997</v>
      </c>
      <c r="E43" s="320">
        <v>20940.692164</v>
      </c>
      <c r="F43" s="321">
        <v>15516.928797</v>
      </c>
      <c r="G43" s="322">
        <v>15237.839167</v>
      </c>
      <c r="H43" s="322">
        <v>12881.951449999999</v>
      </c>
      <c r="I43" s="322">
        <v>527.08243099999993</v>
      </c>
      <c r="J43" s="322">
        <v>32.497478000000001</v>
      </c>
      <c r="K43" s="323">
        <v>5169.6363419999998</v>
      </c>
      <c r="L43" s="321">
        <v>7064.0336730000008</v>
      </c>
      <c r="M43" s="322">
        <v>6399.2260299999998</v>
      </c>
      <c r="N43" s="321">
        <v>8618.5967600000004</v>
      </c>
      <c r="O43" s="322">
        <v>4822.5989989999998</v>
      </c>
      <c r="P43" s="322">
        <v>909.01301899999999</v>
      </c>
      <c r="Q43" s="321">
        <v>231.01410899999999</v>
      </c>
    </row>
    <row r="44" spans="1:17" ht="15.95" customHeight="1" x14ac:dyDescent="0.2">
      <c r="A44" s="310">
        <v>2008</v>
      </c>
      <c r="B44" s="317"/>
      <c r="C44" s="325"/>
      <c r="D44" s="319">
        <v>57432.340097</v>
      </c>
      <c r="E44" s="320">
        <v>31038.596224000001</v>
      </c>
      <c r="F44" s="321">
        <v>23741.454003999999</v>
      </c>
      <c r="G44" s="322">
        <v>23434.124442</v>
      </c>
      <c r="H44" s="322">
        <v>20325.057729</v>
      </c>
      <c r="I44" s="322">
        <v>561.96656999999993</v>
      </c>
      <c r="J44" s="322">
        <v>23.664687999999998</v>
      </c>
      <c r="K44" s="323">
        <v>6979.8894879999998</v>
      </c>
      <c r="L44" s="321">
        <v>10484.146331</v>
      </c>
      <c r="M44" s="322">
        <v>9043.4160490000013</v>
      </c>
      <c r="N44" s="321">
        <v>12319.243773</v>
      </c>
      <c r="O44" s="322">
        <v>7103.8908870000005</v>
      </c>
      <c r="P44" s="322">
        <v>1378.1284990000001</v>
      </c>
      <c r="Q44" s="321">
        <v>499.804438</v>
      </c>
    </row>
    <row r="45" spans="1:17" ht="15.95" customHeight="1" x14ac:dyDescent="0.2">
      <c r="A45" s="310">
        <v>2007</v>
      </c>
      <c r="B45" s="317"/>
      <c r="C45" s="325"/>
      <c r="D45" s="319">
        <v>44707.041808000002</v>
      </c>
      <c r="E45" s="320">
        <v>24510.310329999997</v>
      </c>
      <c r="F45" s="321">
        <v>18875.332047</v>
      </c>
      <c r="G45" s="322">
        <v>18791.102010000002</v>
      </c>
      <c r="H45" s="322">
        <v>16208.075744999998</v>
      </c>
      <c r="I45" s="322">
        <v>537.96243000000004</v>
      </c>
      <c r="J45" s="322">
        <v>23.748137</v>
      </c>
      <c r="K45" s="323">
        <v>5342.303578</v>
      </c>
      <c r="L45" s="321">
        <v>8407.0944899999995</v>
      </c>
      <c r="M45" s="322">
        <v>7444.0611509999999</v>
      </c>
      <c r="N45" s="321">
        <v>9307.3264740000013</v>
      </c>
      <c r="O45" s="322">
        <v>5092.9536100000005</v>
      </c>
      <c r="P45" s="322">
        <v>1200.1127490000001</v>
      </c>
      <c r="Q45" s="321">
        <v>271.41558299999997</v>
      </c>
    </row>
    <row r="46" spans="1:17" ht="15.95" customHeight="1" x14ac:dyDescent="0.2">
      <c r="A46" s="310">
        <v>2006</v>
      </c>
      <c r="B46" s="317"/>
      <c r="C46" s="325"/>
      <c r="D46" s="319">
        <v>34132.781616</v>
      </c>
      <c r="E46" s="320">
        <v>19431.569977000003</v>
      </c>
      <c r="F46" s="321">
        <v>14954.212610999999</v>
      </c>
      <c r="G46" s="322">
        <v>14923.081704</v>
      </c>
      <c r="H46" s="322">
        <v>12710.876677999999</v>
      </c>
      <c r="I46" s="322">
        <v>501.80716899999999</v>
      </c>
      <c r="J46" s="322">
        <v>22.912848999999998</v>
      </c>
      <c r="K46" s="323">
        <v>4292.1334829999996</v>
      </c>
      <c r="L46" s="321">
        <v>6498.7168569999994</v>
      </c>
      <c r="M46" s="322">
        <v>5849.0653400000001</v>
      </c>
      <c r="N46" s="321">
        <v>6552.1223799999998</v>
      </c>
      <c r="O46" s="322">
        <v>3121.7084030000001</v>
      </c>
      <c r="P46" s="322">
        <v>932.83353199999999</v>
      </c>
      <c r="Q46" s="321">
        <v>238.07466600000001</v>
      </c>
    </row>
    <row r="47" spans="1:17" ht="15.95" customHeight="1" x14ac:dyDescent="0.2">
      <c r="A47" s="310">
        <v>2005</v>
      </c>
      <c r="B47" s="317"/>
      <c r="C47" s="325"/>
      <c r="D47" s="319">
        <v>28688.637653000002</v>
      </c>
      <c r="E47" s="320">
        <v>18200.101456</v>
      </c>
      <c r="F47" s="321">
        <v>13581.903641000001</v>
      </c>
      <c r="G47" s="322">
        <v>13557.592724</v>
      </c>
      <c r="H47" s="322">
        <v>11674.439354</v>
      </c>
      <c r="I47" s="322">
        <v>472.69250599999998</v>
      </c>
      <c r="J47" s="322">
        <v>3.3317449999999997</v>
      </c>
      <c r="K47" s="323">
        <v>4532.2155219999995</v>
      </c>
      <c r="L47" s="321">
        <v>5937.5319280000003</v>
      </c>
      <c r="M47" s="322">
        <v>5474.7876759999999</v>
      </c>
      <c r="N47" s="321">
        <v>4105.8504910000001</v>
      </c>
      <c r="O47" s="322">
        <v>1528.6195400000001</v>
      </c>
      <c r="P47" s="322">
        <v>556.51536399999998</v>
      </c>
      <c r="Q47" s="321">
        <v>162.43091899999999</v>
      </c>
    </row>
    <row r="48" spans="1:17" ht="15.95" customHeight="1" x14ac:dyDescent="0.2">
      <c r="A48" s="310">
        <v>2004</v>
      </c>
      <c r="B48" s="317"/>
      <c r="C48" s="325"/>
      <c r="D48" s="319">
        <v>22445.246576000001</v>
      </c>
      <c r="E48" s="320">
        <v>13224.842019</v>
      </c>
      <c r="F48" s="321">
        <v>9665.1769820000009</v>
      </c>
      <c r="G48" s="322">
        <v>9639.4936449999987</v>
      </c>
      <c r="H48" s="322">
        <v>8203.9828369999996</v>
      </c>
      <c r="I48" s="322">
        <v>273.28851000000003</v>
      </c>
      <c r="J48" s="322">
        <v>17.372201</v>
      </c>
      <c r="K48" s="323">
        <v>3429.8677579999999</v>
      </c>
      <c r="L48" s="321">
        <v>4722.3949469999998</v>
      </c>
      <c r="M48" s="322">
        <v>4266.133116</v>
      </c>
      <c r="N48" s="321">
        <v>3395.0604560000002</v>
      </c>
      <c r="O48" s="322">
        <v>1400.969071</v>
      </c>
      <c r="P48" s="322">
        <v>612.21576000000005</v>
      </c>
      <c r="Q48" s="321">
        <v>90.278369999999995</v>
      </c>
    </row>
    <row r="49" spans="1:17" ht="15.95" customHeight="1" x14ac:dyDescent="0.2">
      <c r="A49" s="310">
        <v>2003</v>
      </c>
      <c r="B49" s="317"/>
      <c r="C49" s="325"/>
      <c r="D49" s="319">
        <v>13850.773999999999</v>
      </c>
      <c r="E49" s="320">
        <v>8155.9233850000001</v>
      </c>
      <c r="F49" s="321">
        <v>5804.0408269999998</v>
      </c>
      <c r="G49" s="322">
        <v>5794.4059910000005</v>
      </c>
      <c r="H49" s="322">
        <v>5166.760749</v>
      </c>
      <c r="I49" s="322">
        <v>99.458304999999996</v>
      </c>
      <c r="J49" s="322">
        <v>6.1893630000000002</v>
      </c>
      <c r="K49" s="323">
        <v>2264.0125440000002</v>
      </c>
      <c r="L49" s="321">
        <v>3155.356769</v>
      </c>
      <c r="M49" s="322">
        <v>2813.6913999999997</v>
      </c>
      <c r="N49" s="321">
        <v>2051.5836289999997</v>
      </c>
      <c r="O49" s="322">
        <v>720.75496799999996</v>
      </c>
      <c r="P49" s="322">
        <v>395.84619699999996</v>
      </c>
      <c r="Q49" s="321">
        <v>68.748013999999998</v>
      </c>
    </row>
    <row r="50" spans="1:17" ht="15.95" customHeight="1" x14ac:dyDescent="0.2">
      <c r="A50" s="310">
        <v>2002</v>
      </c>
      <c r="B50" s="317"/>
      <c r="C50" s="325"/>
      <c r="D50" s="319">
        <v>8989.5460000000003</v>
      </c>
      <c r="E50" s="320">
        <v>5186.1831679999996</v>
      </c>
      <c r="F50" s="321">
        <v>3316.6357590000002</v>
      </c>
      <c r="G50" s="322">
        <v>3307.5709660000002</v>
      </c>
      <c r="H50" s="322">
        <v>2903.4304589999997</v>
      </c>
      <c r="I50" s="322">
        <v>69.674790999999999</v>
      </c>
      <c r="J50" s="322">
        <v>2.582589</v>
      </c>
      <c r="K50" s="323">
        <v>1804.349481</v>
      </c>
      <c r="L50" s="321">
        <v>2337.0978760000003</v>
      </c>
      <c r="M50" s="322">
        <v>2109.792383</v>
      </c>
      <c r="N50" s="321">
        <v>1130.625352</v>
      </c>
      <c r="O50" s="322">
        <v>330.24028000000004</v>
      </c>
      <c r="P50" s="322">
        <v>314.04924999999997</v>
      </c>
      <c r="Q50" s="321">
        <v>87.672831000000002</v>
      </c>
    </row>
    <row r="51" spans="1:17" ht="15.95" customHeight="1" x14ac:dyDescent="0.2">
      <c r="A51" s="310">
        <v>2001</v>
      </c>
      <c r="B51" s="317"/>
      <c r="C51" s="325"/>
      <c r="D51" s="319">
        <v>20321.127098000001</v>
      </c>
      <c r="E51" s="320">
        <v>11090.7076</v>
      </c>
      <c r="F51" s="321">
        <v>7107.9763650000004</v>
      </c>
      <c r="G51" s="322">
        <v>7086.6294870000002</v>
      </c>
      <c r="H51" s="322">
        <v>5934.9796399999996</v>
      </c>
      <c r="I51" s="322">
        <v>208.53755999999998</v>
      </c>
      <c r="J51" s="322">
        <v>7.9370130000000003</v>
      </c>
      <c r="K51" s="323">
        <v>3781.2057610000002</v>
      </c>
      <c r="L51" s="321">
        <v>5085.1043890000001</v>
      </c>
      <c r="M51" s="322">
        <v>4718.5717970000005</v>
      </c>
      <c r="N51" s="321">
        <v>3452.7024500000002</v>
      </c>
      <c r="O51" s="322">
        <v>1066.3267840000001</v>
      </c>
      <c r="P51" s="322">
        <v>767.25576899999999</v>
      </c>
      <c r="Q51" s="321">
        <v>271.12180999999998</v>
      </c>
    </row>
    <row r="52" spans="1:17" ht="6.95" customHeight="1" x14ac:dyDescent="0.2">
      <c r="A52" s="328"/>
      <c r="B52" s="329"/>
      <c r="C52" s="330"/>
      <c r="D52" s="331"/>
      <c r="E52" s="332"/>
      <c r="F52" s="333"/>
      <c r="G52" s="334"/>
      <c r="H52" s="334"/>
      <c r="I52" s="334"/>
      <c r="J52" s="334"/>
      <c r="K52" s="335"/>
      <c r="L52" s="333"/>
      <c r="M52" s="334"/>
      <c r="N52" s="333"/>
      <c r="O52" s="334"/>
      <c r="P52" s="334"/>
      <c r="Q52" s="333"/>
    </row>
    <row r="53" spans="1:17" ht="6.95" customHeight="1" x14ac:dyDescent="0.2">
      <c r="A53" s="317"/>
      <c r="B53" s="317"/>
      <c r="C53" s="311"/>
      <c r="D53" s="301"/>
      <c r="E53" s="315"/>
      <c r="F53" s="315"/>
      <c r="G53" s="315"/>
      <c r="H53" s="315"/>
      <c r="I53" s="315"/>
      <c r="J53" s="315"/>
      <c r="K53" s="315"/>
      <c r="L53" s="315"/>
      <c r="M53" s="315"/>
      <c r="N53" s="315"/>
      <c r="O53" s="315"/>
      <c r="P53" s="315"/>
    </row>
    <row r="54" spans="1:17" ht="11.25" x14ac:dyDescent="0.2">
      <c r="A54" s="336" t="s">
        <v>622</v>
      </c>
      <c r="B54" s="336"/>
    </row>
    <row r="55" spans="1:17" ht="11.25" x14ac:dyDescent="0.2">
      <c r="A55" s="337" t="s">
        <v>779</v>
      </c>
    </row>
    <row r="56" spans="1:17" ht="11.25" x14ac:dyDescent="0.2">
      <c r="A56" s="337" t="s">
        <v>623</v>
      </c>
    </row>
    <row r="57" spans="1:17" ht="11.25" x14ac:dyDescent="0.2">
      <c r="A57" s="337"/>
    </row>
    <row r="58" spans="1:17" ht="11.25" x14ac:dyDescent="0.2">
      <c r="A58" s="336" t="s">
        <v>624</v>
      </c>
    </row>
    <row r="59" spans="1:17" ht="11.25" x14ac:dyDescent="0.2">
      <c r="A59" s="337" t="s">
        <v>780</v>
      </c>
      <c r="C59" s="20"/>
      <c r="D59" s="20"/>
      <c r="Q59" s="20"/>
    </row>
    <row r="60" spans="1:17" ht="11.25" x14ac:dyDescent="0.2">
      <c r="A60" s="337" t="s">
        <v>625</v>
      </c>
      <c r="C60" s="20"/>
      <c r="D60" s="20"/>
      <c r="Q60" s="20"/>
    </row>
    <row r="61" spans="1:17" ht="11.25" x14ac:dyDescent="0.2">
      <c r="C61" s="20"/>
      <c r="D61" s="20"/>
      <c r="Q61" s="20"/>
    </row>
    <row r="62" spans="1:17" ht="11.25" x14ac:dyDescent="0.2">
      <c r="A62" s="20"/>
      <c r="B62" s="336"/>
      <c r="C62" s="20"/>
      <c r="D62" s="20"/>
      <c r="Q62" s="20"/>
    </row>
    <row r="63" spans="1:17" ht="11.25" x14ac:dyDescent="0.2">
      <c r="C63" s="20"/>
      <c r="D63" s="20"/>
      <c r="Q63" s="20"/>
    </row>
    <row r="64" spans="1:17" ht="11.25" x14ac:dyDescent="0.2">
      <c r="C64" s="20"/>
      <c r="D64" s="20"/>
      <c r="Q64" s="20"/>
    </row>
    <row r="65" spans="1:17" ht="11.25" x14ac:dyDescent="0.2">
      <c r="C65" s="20"/>
      <c r="D65" s="20"/>
      <c r="Q65" s="20"/>
    </row>
    <row r="66" spans="1:17" ht="11.25" x14ac:dyDescent="0.2">
      <c r="C66" s="20"/>
      <c r="D66" s="20"/>
      <c r="Q66" s="20"/>
    </row>
    <row r="67" spans="1:17" ht="11.25" x14ac:dyDescent="0.2">
      <c r="C67" s="20"/>
      <c r="D67" s="20"/>
      <c r="Q67" s="20"/>
    </row>
    <row r="68" spans="1:17" ht="11.25" x14ac:dyDescent="0.2">
      <c r="C68" s="20"/>
      <c r="D68" s="20"/>
      <c r="Q68" s="20"/>
    </row>
    <row r="69" spans="1:17" ht="11.25" x14ac:dyDescent="0.2">
      <c r="C69" s="20"/>
      <c r="D69" s="20"/>
      <c r="Q69" s="20"/>
    </row>
    <row r="70" spans="1:17" ht="11.25" x14ac:dyDescent="0.2">
      <c r="C70" s="20"/>
      <c r="D70" s="20"/>
      <c r="Q70" s="20"/>
    </row>
    <row r="71" spans="1:17" ht="11.25" x14ac:dyDescent="0.2">
      <c r="C71" s="20"/>
      <c r="D71" s="20"/>
      <c r="Q71" s="20"/>
    </row>
    <row r="72" spans="1:17" ht="11.25" x14ac:dyDescent="0.2">
      <c r="C72" s="20"/>
      <c r="D72" s="20"/>
      <c r="Q72" s="20"/>
    </row>
    <row r="73" spans="1:17" ht="11.25" x14ac:dyDescent="0.2">
      <c r="C73" s="20"/>
      <c r="D73" s="20"/>
      <c r="Q73" s="20"/>
    </row>
    <row r="74" spans="1:17" ht="11.25" x14ac:dyDescent="0.2">
      <c r="C74" s="20"/>
      <c r="D74" s="20"/>
      <c r="Q74" s="20"/>
    </row>
    <row r="75" spans="1:17" ht="11.25" x14ac:dyDescent="0.2">
      <c r="A75" s="20"/>
      <c r="B75" s="20"/>
      <c r="C75" s="20"/>
      <c r="D75" s="20"/>
      <c r="Q75" s="20"/>
    </row>
    <row r="76" spans="1:17" ht="11.25" x14ac:dyDescent="0.2">
      <c r="A76" s="20"/>
      <c r="B76" s="20"/>
      <c r="C76" s="20"/>
      <c r="D76" s="20"/>
      <c r="Q76" s="20"/>
    </row>
    <row r="77" spans="1:17" ht="11.25" x14ac:dyDescent="0.2">
      <c r="A77" s="20"/>
      <c r="B77" s="20"/>
      <c r="C77" s="20"/>
      <c r="D77" s="20"/>
      <c r="Q77" s="20"/>
    </row>
    <row r="78" spans="1:17" ht="11.25" x14ac:dyDescent="0.2">
      <c r="A78" s="20"/>
      <c r="B78" s="20"/>
      <c r="C78" s="20"/>
      <c r="D78" s="20"/>
      <c r="Q78" s="20"/>
    </row>
    <row r="79" spans="1:17" ht="11.25" x14ac:dyDescent="0.2">
      <c r="A79" s="20"/>
      <c r="B79" s="20"/>
      <c r="C79" s="20"/>
      <c r="D79" s="20"/>
      <c r="Q79" s="20"/>
    </row>
    <row r="80" spans="1:17" ht="11.25" x14ac:dyDescent="0.2">
      <c r="A80" s="20"/>
      <c r="B80" s="20"/>
      <c r="C80" s="20"/>
      <c r="D80" s="20"/>
      <c r="Q80" s="20"/>
    </row>
    <row r="81" spans="1:17" ht="11.25" x14ac:dyDescent="0.2">
      <c r="A81" s="20"/>
      <c r="B81" s="20"/>
      <c r="C81" s="20"/>
      <c r="D81" s="20"/>
      <c r="Q81" s="20"/>
    </row>
    <row r="82" spans="1:17" ht="11.25" x14ac:dyDescent="0.2">
      <c r="A82" s="20"/>
      <c r="B82" s="20"/>
      <c r="C82" s="20"/>
      <c r="D82" s="20"/>
      <c r="Q82" s="20"/>
    </row>
    <row r="83" spans="1:17" ht="11.25" x14ac:dyDescent="0.2">
      <c r="A83" s="20"/>
      <c r="B83" s="20"/>
      <c r="C83" s="20"/>
      <c r="D83" s="20"/>
      <c r="Q83" s="20"/>
    </row>
    <row r="84" spans="1:17" ht="11.25" x14ac:dyDescent="0.2">
      <c r="B84" s="20"/>
      <c r="C84" s="20"/>
      <c r="D84" s="20"/>
      <c r="Q84" s="20"/>
    </row>
    <row r="85" spans="1:17" ht="11.25" x14ac:dyDescent="0.2">
      <c r="B85" s="20"/>
      <c r="C85" s="20"/>
      <c r="D85" s="20"/>
      <c r="Q85" s="20"/>
    </row>
    <row r="86" spans="1:17" ht="11.25" x14ac:dyDescent="0.2">
      <c r="A86" s="20"/>
      <c r="B86" s="20"/>
      <c r="C86" s="20"/>
      <c r="D86" s="20"/>
      <c r="Q86" s="20"/>
    </row>
    <row r="87" spans="1:17" ht="11.25" x14ac:dyDescent="0.2">
      <c r="A87" s="20"/>
      <c r="B87" s="20"/>
      <c r="C87" s="20"/>
      <c r="D87" s="20"/>
      <c r="Q87" s="20"/>
    </row>
    <row r="88" spans="1:17" ht="11.25" x14ac:dyDescent="0.2">
      <c r="A88" s="20"/>
      <c r="B88" s="20"/>
      <c r="C88" s="20"/>
      <c r="D88" s="20"/>
      <c r="Q88" s="20"/>
    </row>
    <row r="89" spans="1:17" ht="11.25" x14ac:dyDescent="0.2">
      <c r="A89" s="20"/>
      <c r="B89" s="20"/>
      <c r="C89" s="20"/>
      <c r="D89" s="20"/>
      <c r="Q89" s="20"/>
    </row>
    <row r="90" spans="1:17" ht="11.25" x14ac:dyDescent="0.2">
      <c r="A90" s="20"/>
      <c r="B90" s="20"/>
      <c r="C90" s="20"/>
      <c r="D90" s="20"/>
      <c r="Q90" s="20"/>
    </row>
    <row r="91" spans="1:17" ht="11.25" x14ac:dyDescent="0.2">
      <c r="A91" s="20"/>
      <c r="B91" s="20"/>
      <c r="C91" s="20"/>
      <c r="D91" s="20"/>
      <c r="Q91" s="20"/>
    </row>
    <row r="92" spans="1:17" ht="11.25" x14ac:dyDescent="0.2">
      <c r="B92" s="20"/>
      <c r="C92" s="20"/>
      <c r="D92" s="20"/>
      <c r="Q92" s="20"/>
    </row>
    <row r="93" spans="1:17" ht="11.25" x14ac:dyDescent="0.2">
      <c r="B93" s="20"/>
      <c r="C93" s="20"/>
      <c r="D93" s="20"/>
      <c r="Q93" s="20"/>
    </row>
    <row r="94" spans="1:17" ht="11.25" x14ac:dyDescent="0.2">
      <c r="A94" s="20"/>
      <c r="B94" s="20"/>
      <c r="C94" s="20"/>
      <c r="D94" s="20"/>
      <c r="Q94" s="20"/>
    </row>
    <row r="95" spans="1:17" ht="11.25" x14ac:dyDescent="0.2">
      <c r="A95" s="20"/>
      <c r="B95" s="20"/>
      <c r="C95" s="20"/>
      <c r="D95" s="20"/>
      <c r="Q95" s="20"/>
    </row>
    <row r="96" spans="1:17" ht="11.25" x14ac:dyDescent="0.2">
      <c r="A96" s="20"/>
      <c r="B96" s="20"/>
      <c r="C96" s="20"/>
      <c r="D96" s="20"/>
      <c r="Q96" s="20"/>
    </row>
    <row r="97" spans="1:17" ht="11.25" x14ac:dyDescent="0.2">
      <c r="A97" s="20"/>
      <c r="B97" s="20"/>
      <c r="C97" s="20"/>
      <c r="D97" s="20"/>
      <c r="Q97" s="20"/>
    </row>
    <row r="98" spans="1:17" ht="11.25" x14ac:dyDescent="0.2">
      <c r="A98" s="20"/>
      <c r="B98" s="20"/>
      <c r="C98" s="20"/>
      <c r="D98" s="20"/>
      <c r="Q98" s="20"/>
    </row>
    <row r="99" spans="1:17" ht="11.25" x14ac:dyDescent="0.2">
      <c r="A99" s="20"/>
      <c r="B99" s="20"/>
      <c r="C99" s="20"/>
      <c r="D99" s="20"/>
      <c r="Q99" s="20"/>
    </row>
    <row r="100" spans="1:17" ht="11.25" x14ac:dyDescent="0.2">
      <c r="A100" s="20"/>
      <c r="B100" s="20"/>
      <c r="C100" s="20"/>
      <c r="D100" s="20"/>
      <c r="Q100" s="20"/>
    </row>
    <row r="101" spans="1:17" ht="11.25" x14ac:dyDescent="0.2">
      <c r="A101" s="20"/>
      <c r="B101" s="20"/>
      <c r="C101" s="20"/>
      <c r="D101" s="20"/>
      <c r="Q101" s="20"/>
    </row>
    <row r="102" spans="1:17" ht="11.25" x14ac:dyDescent="0.2">
      <c r="A102" s="20"/>
      <c r="B102" s="20"/>
      <c r="C102" s="20"/>
      <c r="D102" s="20"/>
      <c r="Q102" s="20"/>
    </row>
    <row r="103" spans="1:17" ht="11.25" x14ac:dyDescent="0.2">
      <c r="A103" s="20"/>
      <c r="B103" s="20"/>
      <c r="C103" s="20"/>
      <c r="D103" s="20"/>
      <c r="Q103" s="20"/>
    </row>
    <row r="104" spans="1:17" ht="11.25" x14ac:dyDescent="0.2">
      <c r="A104" s="20"/>
      <c r="B104" s="20"/>
      <c r="C104" s="20"/>
      <c r="D104" s="20"/>
      <c r="Q104" s="20"/>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82"/>
  <sheetViews>
    <sheetView showGridLines="0" defaultGridColor="0" colorId="55" workbookViewId="0"/>
  </sheetViews>
  <sheetFormatPr defaultColWidth="11.6640625" defaultRowHeight="11.25" x14ac:dyDescent="0.2"/>
  <cols>
    <col min="1" max="1" width="5.83203125" style="337" customWidth="1"/>
    <col min="2" max="2" width="13" style="337" customWidth="1"/>
    <col min="3" max="3" width="1.83203125" style="337" customWidth="1"/>
    <col min="4" max="4" width="11.1640625" style="373" customWidth="1"/>
    <col min="5" max="6" width="9.83203125" style="337" customWidth="1"/>
    <col min="7" max="11" width="8.5" style="337" customWidth="1"/>
    <col min="12" max="13" width="9.83203125" style="337" customWidth="1"/>
    <col min="14" max="14" width="11" style="337" customWidth="1"/>
    <col min="15" max="16" width="8.5" style="337" customWidth="1"/>
    <col min="17" max="17" width="9.83203125" style="337" customWidth="1"/>
    <col min="18" max="18" width="13.5" style="337" customWidth="1"/>
    <col min="19" max="19" width="11.6640625" style="337"/>
    <col min="20" max="20" width="14.1640625" style="337" bestFit="1" customWidth="1"/>
    <col min="21" max="16384" width="11.6640625" style="337"/>
  </cols>
  <sheetData>
    <row r="1" spans="1:18" s="338" customFormat="1" x14ac:dyDescent="0.2">
      <c r="A1" s="289">
        <v>12</v>
      </c>
      <c r="D1" s="291"/>
      <c r="E1" s="291"/>
      <c r="F1" s="291"/>
      <c r="G1" s="291"/>
      <c r="H1" s="291"/>
      <c r="I1" s="291"/>
      <c r="J1" s="291"/>
      <c r="K1" s="291"/>
      <c r="L1" s="291"/>
      <c r="M1" s="291"/>
      <c r="N1" s="291"/>
      <c r="R1" s="339">
        <f>A1</f>
        <v>12</v>
      </c>
    </row>
    <row r="2" spans="1:18" x14ac:dyDescent="0.2">
      <c r="A2" s="289" t="s">
        <v>0</v>
      </c>
      <c r="B2" s="340"/>
      <c r="C2" s="340"/>
      <c r="D2" s="15"/>
      <c r="E2" s="15"/>
      <c r="F2" s="293"/>
      <c r="G2" s="294"/>
      <c r="H2" s="294"/>
      <c r="I2" s="295"/>
      <c r="J2" s="295"/>
      <c r="K2" s="295"/>
      <c r="L2" s="295"/>
      <c r="M2" s="295"/>
      <c r="N2" s="295"/>
      <c r="R2" s="296" t="s">
        <v>0</v>
      </c>
    </row>
    <row r="3" spans="1:18" x14ac:dyDescent="0.2">
      <c r="A3" s="289" t="s">
        <v>626</v>
      </c>
      <c r="D3" s="15"/>
      <c r="E3" s="16"/>
      <c r="F3" s="17"/>
      <c r="G3" s="18"/>
      <c r="I3" s="17"/>
      <c r="J3" s="17"/>
      <c r="K3" s="17"/>
      <c r="M3" s="17"/>
      <c r="N3" s="17"/>
      <c r="R3" s="296" t="s">
        <v>627</v>
      </c>
    </row>
    <row r="4" spans="1:18" x14ac:dyDescent="0.2">
      <c r="A4" s="341" t="s">
        <v>605</v>
      </c>
      <c r="D4" s="17"/>
      <c r="E4" s="17"/>
      <c r="F4" s="17"/>
      <c r="G4" s="19"/>
      <c r="H4" s="19"/>
      <c r="I4" s="17"/>
      <c r="J4" s="17"/>
      <c r="K4" s="17"/>
      <c r="L4" s="17"/>
      <c r="M4" s="17"/>
      <c r="N4" s="17"/>
      <c r="R4" s="19" t="s">
        <v>606</v>
      </c>
    </row>
    <row r="5" spans="1:18" x14ac:dyDescent="0.2">
      <c r="A5" s="342"/>
      <c r="B5" s="342"/>
      <c r="C5" s="342"/>
      <c r="D5" s="343"/>
      <c r="E5" s="342"/>
      <c r="F5" s="342"/>
      <c r="G5" s="342"/>
      <c r="H5" s="342"/>
      <c r="I5" s="342"/>
      <c r="J5" s="342"/>
      <c r="K5" s="342"/>
      <c r="L5" s="342"/>
      <c r="M5" s="342"/>
      <c r="N5" s="342"/>
      <c r="O5" s="342"/>
      <c r="P5" s="342"/>
      <c r="Q5" s="342"/>
      <c r="R5" s="344"/>
    </row>
    <row r="6" spans="1:18" s="345" customFormat="1" ht="21.95" customHeight="1" x14ac:dyDescent="0.2">
      <c r="A6" s="575"/>
      <c r="B6" s="576"/>
      <c r="C6" s="577"/>
      <c r="D6" s="550" t="s">
        <v>589</v>
      </c>
      <c r="E6" s="551" t="s">
        <v>607</v>
      </c>
      <c r="F6" s="552"/>
      <c r="G6" s="552"/>
      <c r="H6" s="552"/>
      <c r="I6" s="552"/>
      <c r="J6" s="552"/>
      <c r="K6" s="553"/>
      <c r="L6" s="551" t="s">
        <v>608</v>
      </c>
      <c r="M6" s="553"/>
      <c r="N6" s="578" t="s">
        <v>609</v>
      </c>
      <c r="O6" s="579"/>
      <c r="P6" s="580"/>
      <c r="Q6" s="581" t="s">
        <v>610</v>
      </c>
      <c r="R6" s="582"/>
    </row>
    <row r="7" spans="1:18" s="345" customFormat="1" ht="24" customHeight="1" x14ac:dyDescent="0.2">
      <c r="A7" s="346"/>
      <c r="B7" s="347"/>
      <c r="C7" s="348"/>
      <c r="D7" s="531"/>
      <c r="E7" s="535" t="s">
        <v>589</v>
      </c>
      <c r="F7" s="558" t="s">
        <v>611</v>
      </c>
      <c r="G7" s="559"/>
      <c r="H7" s="559"/>
      <c r="I7" s="559"/>
      <c r="J7" s="560"/>
      <c r="K7" s="583" t="s">
        <v>612</v>
      </c>
      <c r="L7" s="544" t="s">
        <v>589</v>
      </c>
      <c r="M7" s="583" t="s">
        <v>613</v>
      </c>
      <c r="N7" s="544" t="s">
        <v>589</v>
      </c>
      <c r="O7" s="584" t="s">
        <v>614</v>
      </c>
      <c r="P7" s="585" t="s">
        <v>615</v>
      </c>
      <c r="Q7" s="541"/>
      <c r="R7" s="349"/>
    </row>
    <row r="8" spans="1:18" s="345" customFormat="1" ht="53.45" customHeight="1" x14ac:dyDescent="0.2">
      <c r="A8" s="350"/>
      <c r="B8" s="351"/>
      <c r="C8" s="352"/>
      <c r="D8" s="532"/>
      <c r="E8" s="536"/>
      <c r="F8" s="529" t="s">
        <v>589</v>
      </c>
      <c r="G8" s="586" t="s">
        <v>616</v>
      </c>
      <c r="H8" s="587" t="s">
        <v>628</v>
      </c>
      <c r="I8" s="587" t="s">
        <v>618</v>
      </c>
      <c r="J8" s="588" t="s">
        <v>619</v>
      </c>
      <c r="K8" s="543"/>
      <c r="L8" s="543"/>
      <c r="M8" s="543"/>
      <c r="N8" s="543"/>
      <c r="O8" s="545"/>
      <c r="P8" s="546"/>
      <c r="Q8" s="542"/>
      <c r="R8" s="353"/>
    </row>
    <row r="9" spans="1:18" x14ac:dyDescent="0.2">
      <c r="A9" s="354"/>
      <c r="B9" s="589"/>
      <c r="C9" s="344"/>
      <c r="D9" s="355"/>
      <c r="E9" s="356"/>
      <c r="G9" s="590"/>
      <c r="L9" s="591"/>
      <c r="N9" s="591"/>
      <c r="Q9" s="591"/>
      <c r="R9" s="357"/>
    </row>
    <row r="10" spans="1:18" ht="24" customHeight="1" x14ac:dyDescent="0.2">
      <c r="A10" s="358">
        <v>2018</v>
      </c>
      <c r="B10" s="344" t="s">
        <v>589</v>
      </c>
      <c r="C10" s="344"/>
      <c r="D10" s="359">
        <v>61558.357420999993</v>
      </c>
      <c r="E10" s="360">
        <v>27356.840053</v>
      </c>
      <c r="F10" s="361">
        <v>21784.993868999998</v>
      </c>
      <c r="G10" s="362">
        <v>20771.795453000002</v>
      </c>
      <c r="H10" s="361">
        <v>14130.591504</v>
      </c>
      <c r="I10" s="361">
        <v>2870.0360850000002</v>
      </c>
      <c r="J10" s="361">
        <v>494.72769599999998</v>
      </c>
      <c r="K10" s="361">
        <v>4277.9046969999999</v>
      </c>
      <c r="L10" s="363">
        <v>11866.914416</v>
      </c>
      <c r="M10" s="361">
        <v>9177.9082400000007</v>
      </c>
      <c r="N10" s="363">
        <v>12198.366443000001</v>
      </c>
      <c r="O10" s="361">
        <v>484.298812</v>
      </c>
      <c r="P10" s="361">
        <v>4210.9295149999998</v>
      </c>
      <c r="Q10" s="363">
        <v>4554.074353</v>
      </c>
      <c r="R10" s="357" t="s">
        <v>629</v>
      </c>
    </row>
    <row r="11" spans="1:18" ht="15.75" customHeight="1" x14ac:dyDescent="0.2">
      <c r="A11" s="358"/>
      <c r="B11" s="344" t="s">
        <v>630</v>
      </c>
      <c r="C11" s="344"/>
      <c r="D11" s="359">
        <v>49561.207082000001</v>
      </c>
      <c r="E11" s="360">
        <v>17554.122261</v>
      </c>
      <c r="F11" s="361">
        <v>12664.199865000001</v>
      </c>
      <c r="G11" s="362">
        <v>11743.908515000001</v>
      </c>
      <c r="H11" s="361">
        <v>7489.4960350000001</v>
      </c>
      <c r="I11" s="361">
        <v>1864.159251</v>
      </c>
      <c r="J11" s="361">
        <v>431.18857700000001</v>
      </c>
      <c r="K11" s="361">
        <v>3619.4282149999999</v>
      </c>
      <c r="L11" s="363">
        <v>10355.350392</v>
      </c>
      <c r="M11" s="361">
        <v>7687.3095350000003</v>
      </c>
      <c r="N11" s="363">
        <v>11722.471160999999</v>
      </c>
      <c r="O11" s="361">
        <v>475.10897</v>
      </c>
      <c r="P11" s="361">
        <v>4055.585106</v>
      </c>
      <c r="Q11" s="363">
        <v>4522.3865860000005</v>
      </c>
      <c r="R11" s="357" t="s">
        <v>631</v>
      </c>
    </row>
    <row r="12" spans="1:18" ht="15.75" customHeight="1" x14ac:dyDescent="0.2">
      <c r="A12" s="358"/>
      <c r="B12" s="344" t="s">
        <v>632</v>
      </c>
      <c r="C12" s="344"/>
      <c r="D12" s="359">
        <v>11978.055665999998</v>
      </c>
      <c r="E12" s="360">
        <v>9784.1182430000008</v>
      </c>
      <c r="F12" s="361">
        <v>9102.5206359999993</v>
      </c>
      <c r="G12" s="362">
        <v>9010.9741279999998</v>
      </c>
      <c r="H12" s="361">
        <v>6631.4868940000006</v>
      </c>
      <c r="I12" s="361">
        <v>1003.393311</v>
      </c>
      <c r="J12" s="361">
        <v>62.394029000000003</v>
      </c>
      <c r="K12" s="361">
        <v>658.15030200000001</v>
      </c>
      <c r="L12" s="363">
        <v>1511.380097</v>
      </c>
      <c r="M12" s="361">
        <v>1490.4147790000002</v>
      </c>
      <c r="N12" s="363">
        <v>475.857731</v>
      </c>
      <c r="O12" s="361">
        <v>9.1851650000000014</v>
      </c>
      <c r="P12" s="361">
        <v>155.33877900000002</v>
      </c>
      <c r="Q12" s="363">
        <v>31.487921999999998</v>
      </c>
      <c r="R12" s="357" t="s">
        <v>633</v>
      </c>
    </row>
    <row r="13" spans="1:18" ht="24" customHeight="1" x14ac:dyDescent="0.2">
      <c r="A13" s="358">
        <v>2017</v>
      </c>
      <c r="B13" s="344" t="s">
        <v>589</v>
      </c>
      <c r="C13" s="344"/>
      <c r="D13" s="359">
        <v>58384.194968999996</v>
      </c>
      <c r="E13" s="360">
        <v>24560.313579999998</v>
      </c>
      <c r="F13" s="361">
        <v>18711.272903999998</v>
      </c>
      <c r="G13" s="362">
        <v>17782.520712999998</v>
      </c>
      <c r="H13" s="361">
        <v>11894.617564999999</v>
      </c>
      <c r="I13" s="361">
        <v>2621.4806680000002</v>
      </c>
      <c r="J13" s="361">
        <v>558.431465</v>
      </c>
      <c r="K13" s="361">
        <v>4517.0831710000002</v>
      </c>
      <c r="L13" s="363">
        <v>11118.178594000001</v>
      </c>
      <c r="M13" s="361">
        <v>8639.9933000000001</v>
      </c>
      <c r="N13" s="363">
        <v>12515.012103000001</v>
      </c>
      <c r="O13" s="361">
        <v>636.68948899999998</v>
      </c>
      <c r="P13" s="361">
        <v>4324.96227</v>
      </c>
      <c r="Q13" s="363">
        <v>4640.9132280000003</v>
      </c>
      <c r="R13" s="357" t="s">
        <v>629</v>
      </c>
    </row>
    <row r="14" spans="1:18" ht="15.75" customHeight="1" x14ac:dyDescent="0.2">
      <c r="A14" s="358"/>
      <c r="B14" s="344" t="s">
        <v>630</v>
      </c>
      <c r="C14" s="344"/>
      <c r="D14" s="359">
        <v>42226.754233</v>
      </c>
      <c r="E14" s="360">
        <v>11598.347960999999</v>
      </c>
      <c r="F14" s="361">
        <v>8044.5410549999997</v>
      </c>
      <c r="G14" s="362">
        <v>7641.1539030000004</v>
      </c>
      <c r="H14" s="361">
        <v>4496.9605179999999</v>
      </c>
      <c r="I14" s="361">
        <v>1369.0016889999999</v>
      </c>
      <c r="J14" s="361">
        <v>142.60045099999999</v>
      </c>
      <c r="K14" s="361">
        <v>2307.7639049999998</v>
      </c>
      <c r="L14" s="363">
        <v>9547.2624299999989</v>
      </c>
      <c r="M14" s="361">
        <v>7180.995073</v>
      </c>
      <c r="N14" s="363">
        <v>11480.91237</v>
      </c>
      <c r="O14" s="361">
        <v>525.46584100000007</v>
      </c>
      <c r="P14" s="361">
        <v>4053.723285</v>
      </c>
      <c r="Q14" s="363">
        <v>4464.0108300000002</v>
      </c>
      <c r="R14" s="357" t="s">
        <v>631</v>
      </c>
    </row>
    <row r="15" spans="1:18" ht="15.75" customHeight="1" x14ac:dyDescent="0.2">
      <c r="A15" s="358"/>
      <c r="B15" s="344" t="s">
        <v>632</v>
      </c>
      <c r="C15" s="344"/>
      <c r="D15" s="359">
        <v>16157.440736</v>
      </c>
      <c r="E15" s="360">
        <v>12961.965618</v>
      </c>
      <c r="F15" s="361">
        <v>10666.731849</v>
      </c>
      <c r="G15" s="362">
        <v>10141.366811</v>
      </c>
      <c r="H15" s="361">
        <v>7397.6570460000003</v>
      </c>
      <c r="I15" s="361">
        <v>1252.4789779999999</v>
      </c>
      <c r="J15" s="361">
        <v>415.83101299999998</v>
      </c>
      <c r="K15" s="361">
        <v>2209.3192650000001</v>
      </c>
      <c r="L15" s="363">
        <v>1570.9161629999999</v>
      </c>
      <c r="M15" s="361">
        <v>1458.998227</v>
      </c>
      <c r="N15" s="363">
        <v>1034.0997319999999</v>
      </c>
      <c r="O15" s="361">
        <v>111.223647</v>
      </c>
      <c r="P15" s="361">
        <v>271.23898500000001</v>
      </c>
      <c r="Q15" s="363">
        <v>176.90239799999998</v>
      </c>
      <c r="R15" s="357" t="s">
        <v>633</v>
      </c>
    </row>
    <row r="16" spans="1:18" ht="24" customHeight="1" x14ac:dyDescent="0.2">
      <c r="A16" s="358">
        <v>2016</v>
      </c>
      <c r="B16" s="344" t="s">
        <v>589</v>
      </c>
      <c r="C16" s="344"/>
      <c r="D16" s="359">
        <v>57733.350414</v>
      </c>
      <c r="E16" s="360">
        <v>23476.184826000001</v>
      </c>
      <c r="F16" s="361">
        <v>17845.625883000001</v>
      </c>
      <c r="G16" s="362">
        <v>17052.038511999999</v>
      </c>
      <c r="H16" s="361">
        <v>11844.461839</v>
      </c>
      <c r="I16" s="361">
        <v>2130.7285180000003</v>
      </c>
      <c r="J16" s="361">
        <v>252.86487299999999</v>
      </c>
      <c r="K16" s="361">
        <v>4482.775224</v>
      </c>
      <c r="L16" s="363">
        <v>10775.955422000001</v>
      </c>
      <c r="M16" s="361">
        <v>8461.7703070000007</v>
      </c>
      <c r="N16" s="363">
        <v>13287.409880000001</v>
      </c>
      <c r="O16" s="361">
        <v>662.58636799999999</v>
      </c>
      <c r="P16" s="361">
        <v>4425.2299039999998</v>
      </c>
      <c r="Q16" s="363">
        <v>4795.5202570000001</v>
      </c>
      <c r="R16" s="357" t="s">
        <v>629</v>
      </c>
    </row>
    <row r="17" spans="1:22" ht="15.75" customHeight="1" x14ac:dyDescent="0.2">
      <c r="A17" s="358"/>
      <c r="B17" s="344" t="s">
        <v>630</v>
      </c>
      <c r="C17" s="344"/>
      <c r="D17" s="359">
        <v>42941.484148000003</v>
      </c>
      <c r="E17" s="360">
        <v>11202.551735999999</v>
      </c>
      <c r="F17" s="361">
        <v>8014.3437699999995</v>
      </c>
      <c r="G17" s="362">
        <v>7407.6596469999995</v>
      </c>
      <c r="H17" s="361">
        <v>4808.6221969999997</v>
      </c>
      <c r="I17" s="361">
        <v>1101.1845169999999</v>
      </c>
      <c r="J17" s="361">
        <v>116.55210000000001</v>
      </c>
      <c r="K17" s="361">
        <v>2106.8098949999999</v>
      </c>
      <c r="L17" s="363">
        <v>9606.6733680000016</v>
      </c>
      <c r="M17" s="361">
        <v>7462.6856229999994</v>
      </c>
      <c r="N17" s="363">
        <v>12407.598362000001</v>
      </c>
      <c r="O17" s="361">
        <v>569.05207400000006</v>
      </c>
      <c r="P17" s="361">
        <v>4203.2501600000005</v>
      </c>
      <c r="Q17" s="363">
        <v>4629.2685689999998</v>
      </c>
      <c r="R17" s="357" t="s">
        <v>631</v>
      </c>
    </row>
    <row r="18" spans="1:22" ht="15.75" customHeight="1" x14ac:dyDescent="0.2">
      <c r="A18" s="358"/>
      <c r="B18" s="344" t="s">
        <v>632</v>
      </c>
      <c r="C18" s="344"/>
      <c r="D18" s="359">
        <v>14791.866264</v>
      </c>
      <c r="E18" s="360">
        <v>12273.633095000001</v>
      </c>
      <c r="F18" s="361">
        <v>9831.2821160000003</v>
      </c>
      <c r="G18" s="362">
        <v>9644.3788619999996</v>
      </c>
      <c r="H18" s="361">
        <v>7035.8396409999996</v>
      </c>
      <c r="I18" s="361">
        <v>1029.544001</v>
      </c>
      <c r="J18" s="361">
        <v>136.312772</v>
      </c>
      <c r="K18" s="361">
        <v>2375.96533</v>
      </c>
      <c r="L18" s="363">
        <v>1169.2820449999999</v>
      </c>
      <c r="M18" s="361">
        <v>999.08468000000005</v>
      </c>
      <c r="N18" s="363">
        <v>879.81151800000009</v>
      </c>
      <c r="O18" s="361">
        <v>93.534293999999989</v>
      </c>
      <c r="P18" s="361">
        <v>221.97974400000001</v>
      </c>
      <c r="Q18" s="363">
        <v>166.25169699999998</v>
      </c>
      <c r="R18" s="357" t="s">
        <v>633</v>
      </c>
    </row>
    <row r="19" spans="1:22" ht="24" customHeight="1" x14ac:dyDescent="0.2">
      <c r="A19" s="358">
        <v>2015</v>
      </c>
      <c r="B19" s="344" t="s">
        <v>589</v>
      </c>
      <c r="C19" s="344"/>
      <c r="D19" s="359">
        <v>56787.982272000001</v>
      </c>
      <c r="E19" s="360">
        <v>24309.287057999998</v>
      </c>
      <c r="F19" s="360">
        <v>19581.832477000004</v>
      </c>
      <c r="G19" s="364">
        <v>18929.562717000001</v>
      </c>
      <c r="H19" s="361">
        <v>13756.748379000001</v>
      </c>
      <c r="I19" s="361">
        <v>1949.2441669999998</v>
      </c>
      <c r="J19" s="361">
        <v>231.25442699999999</v>
      </c>
      <c r="K19" s="360">
        <v>3432.5248730000003</v>
      </c>
      <c r="L19" s="360">
        <v>10392.280756999999</v>
      </c>
      <c r="M19" s="360">
        <v>8108.0569009999999</v>
      </c>
      <c r="N19" s="360">
        <v>11486.681764000001</v>
      </c>
      <c r="O19" s="361">
        <v>573.07558600000004</v>
      </c>
      <c r="P19" s="360">
        <v>5173.7928660000007</v>
      </c>
      <c r="Q19" s="360">
        <v>3939.1339730000004</v>
      </c>
      <c r="R19" s="357" t="s">
        <v>629</v>
      </c>
    </row>
    <row r="20" spans="1:22" ht="15.75" customHeight="1" x14ac:dyDescent="0.2">
      <c r="A20" s="358"/>
      <c r="B20" s="344" t="s">
        <v>630</v>
      </c>
      <c r="C20" s="344"/>
      <c r="D20" s="359">
        <v>40798.322189999999</v>
      </c>
      <c r="E20" s="363">
        <v>11278.489027000001</v>
      </c>
      <c r="F20" s="361">
        <v>7967.9413859999995</v>
      </c>
      <c r="G20" s="362">
        <v>7487.7241109999995</v>
      </c>
      <c r="H20" s="361">
        <v>5059.0215559999997</v>
      </c>
      <c r="I20" s="361">
        <v>881.91621200000009</v>
      </c>
      <c r="J20" s="361">
        <v>108.991102</v>
      </c>
      <c r="K20" s="361">
        <v>2084.3454860000002</v>
      </c>
      <c r="L20" s="363">
        <v>9117.5285569999996</v>
      </c>
      <c r="M20" s="361">
        <v>7069.8593460000002</v>
      </c>
      <c r="N20" s="363">
        <v>10480.173082000001</v>
      </c>
      <c r="O20" s="361">
        <v>531.20178799999996</v>
      </c>
      <c r="P20" s="361">
        <v>4871.002101</v>
      </c>
      <c r="Q20" s="363">
        <v>3671.0414879999998</v>
      </c>
      <c r="R20" s="357" t="s">
        <v>631</v>
      </c>
    </row>
    <row r="21" spans="1:22" ht="15.75" customHeight="1" x14ac:dyDescent="0.2">
      <c r="A21" s="358"/>
      <c r="B21" s="344" t="s">
        <v>632</v>
      </c>
      <c r="C21" s="344"/>
      <c r="D21" s="359">
        <v>15989.66008</v>
      </c>
      <c r="E21" s="363">
        <v>13030.798021999999</v>
      </c>
      <c r="F21" s="361">
        <v>11613.891079999999</v>
      </c>
      <c r="G21" s="362">
        <v>11441.838595000001</v>
      </c>
      <c r="H21" s="361">
        <v>8697.7268199999999</v>
      </c>
      <c r="I21" s="361">
        <v>1067.3279480000001</v>
      </c>
      <c r="J21" s="361">
        <v>122.263327</v>
      </c>
      <c r="K21" s="361">
        <v>1348.1793889999999</v>
      </c>
      <c r="L21" s="363">
        <v>1274.752209</v>
      </c>
      <c r="M21" s="361">
        <v>1038.1975600000001</v>
      </c>
      <c r="N21" s="363">
        <v>1006.508691</v>
      </c>
      <c r="O21" s="361">
        <v>41.873798999999998</v>
      </c>
      <c r="P21" s="361">
        <v>302.79076600000002</v>
      </c>
      <c r="Q21" s="363">
        <v>268.09249299999999</v>
      </c>
      <c r="R21" s="357" t="s">
        <v>633</v>
      </c>
    </row>
    <row r="22" spans="1:22" ht="24" customHeight="1" x14ac:dyDescent="0.2">
      <c r="A22" s="358">
        <v>2014</v>
      </c>
      <c r="B22" s="344" t="s">
        <v>589</v>
      </c>
      <c r="C22" s="344"/>
      <c r="D22" s="359">
        <v>68407.381825000004</v>
      </c>
      <c r="E22" s="360">
        <v>32131.696475000001</v>
      </c>
      <c r="F22" s="360">
        <v>26394.295043999999</v>
      </c>
      <c r="G22" s="364">
        <v>25512.394416000003</v>
      </c>
      <c r="H22" s="361">
        <v>18647.991846999998</v>
      </c>
      <c r="I22" s="361">
        <v>3165.3349679999997</v>
      </c>
      <c r="J22" s="361">
        <v>263.70640999999995</v>
      </c>
      <c r="K22" s="360">
        <v>4081.9331480000001</v>
      </c>
      <c r="L22" s="360">
        <v>11447.029887000001</v>
      </c>
      <c r="M22" s="360">
        <v>9577.1632069999996</v>
      </c>
      <c r="N22" s="360">
        <v>12987.315732000001</v>
      </c>
      <c r="O22" s="361">
        <v>748.39634000000001</v>
      </c>
      <c r="P22" s="360">
        <v>4459.9776760000004</v>
      </c>
      <c r="Q22" s="360">
        <v>4701.8427790000005</v>
      </c>
      <c r="R22" s="357" t="s">
        <v>629</v>
      </c>
    </row>
    <row r="23" spans="1:22" ht="15.75" customHeight="1" x14ac:dyDescent="0.2">
      <c r="A23" s="358"/>
      <c r="B23" s="344" t="s">
        <v>630</v>
      </c>
      <c r="C23" s="357"/>
      <c r="D23" s="359">
        <v>47023.599200999997</v>
      </c>
      <c r="E23" s="363">
        <v>14887.114332000001</v>
      </c>
      <c r="F23" s="361">
        <v>10611.838801999998</v>
      </c>
      <c r="G23" s="362">
        <v>9904.385984999999</v>
      </c>
      <c r="H23" s="361">
        <v>6386.5768070000004</v>
      </c>
      <c r="I23" s="361">
        <v>1673.347851</v>
      </c>
      <c r="J23" s="361">
        <v>147.49950899999999</v>
      </c>
      <c r="K23" s="361">
        <v>2720.153296</v>
      </c>
      <c r="L23" s="363">
        <v>9539.3064149999991</v>
      </c>
      <c r="M23" s="361">
        <v>7924.3112199999996</v>
      </c>
      <c r="N23" s="363">
        <v>11718.632278000001</v>
      </c>
      <c r="O23" s="361">
        <v>696.41725399999996</v>
      </c>
      <c r="P23" s="361">
        <v>4172.0274339999996</v>
      </c>
      <c r="Q23" s="363">
        <v>4364.2301629999993</v>
      </c>
      <c r="R23" s="357" t="s">
        <v>631</v>
      </c>
    </row>
    <row r="24" spans="1:22" ht="15.75" customHeight="1" x14ac:dyDescent="0.2">
      <c r="A24" s="358"/>
      <c r="B24" s="344" t="s">
        <v>632</v>
      </c>
      <c r="C24" s="357"/>
      <c r="D24" s="359">
        <v>21383.782622999999</v>
      </c>
      <c r="E24" s="363">
        <v>17244.582152999999</v>
      </c>
      <c r="F24" s="361">
        <v>15782.456251</v>
      </c>
      <c r="G24" s="362">
        <v>15608.008438999999</v>
      </c>
      <c r="H24" s="361">
        <v>12261.415042999999</v>
      </c>
      <c r="I24" s="361">
        <v>1491.987122</v>
      </c>
      <c r="J24" s="361">
        <v>116.206902</v>
      </c>
      <c r="K24" s="361">
        <v>1361.7798519999999</v>
      </c>
      <c r="L24" s="363">
        <v>1907.7234760000001</v>
      </c>
      <c r="M24" s="361">
        <v>1652.851993</v>
      </c>
      <c r="N24" s="363">
        <v>1268.683454</v>
      </c>
      <c r="O24" s="361">
        <v>51.979086000000002</v>
      </c>
      <c r="P24" s="361">
        <v>287.950245</v>
      </c>
      <c r="Q24" s="363">
        <v>337.61262599999998</v>
      </c>
      <c r="R24" s="357" t="s">
        <v>633</v>
      </c>
    </row>
    <row r="25" spans="1:22" ht="24" customHeight="1" x14ac:dyDescent="0.2">
      <c r="A25" s="358">
        <v>2013</v>
      </c>
      <c r="B25" s="344" t="s">
        <v>589</v>
      </c>
      <c r="C25" s="344"/>
      <c r="D25" s="359">
        <v>75962.981360999998</v>
      </c>
      <c r="E25" s="360">
        <v>37030.588443000001</v>
      </c>
      <c r="F25" s="360">
        <v>31145.322341999999</v>
      </c>
      <c r="G25" s="364">
        <v>30042.158041999999</v>
      </c>
      <c r="H25" s="361">
        <v>21157.283445000001</v>
      </c>
      <c r="I25" s="361">
        <v>4091.5047969999996</v>
      </c>
      <c r="J25" s="361">
        <v>452.559234</v>
      </c>
      <c r="K25" s="360">
        <v>4182.3580920000004</v>
      </c>
      <c r="L25" s="360">
        <v>11772.474903999999</v>
      </c>
      <c r="M25" s="360">
        <v>9838.405232000001</v>
      </c>
      <c r="N25" s="360">
        <v>13382.058693000001</v>
      </c>
      <c r="O25" s="361">
        <v>1391.7313039999999</v>
      </c>
      <c r="P25" s="360">
        <v>5511.587665</v>
      </c>
      <c r="Q25" s="360">
        <v>5005.7272199999998</v>
      </c>
      <c r="R25" s="357" t="s">
        <v>629</v>
      </c>
      <c r="T25" s="345"/>
      <c r="U25" s="365"/>
    </row>
    <row r="26" spans="1:22" ht="15.95" customHeight="1" x14ac:dyDescent="0.2">
      <c r="A26" s="358"/>
      <c r="B26" s="344" t="s">
        <v>630</v>
      </c>
      <c r="C26" s="344"/>
      <c r="D26" s="359">
        <v>51948.671595</v>
      </c>
      <c r="E26" s="363">
        <v>16914.608521000002</v>
      </c>
      <c r="F26" s="361">
        <v>12821.910399</v>
      </c>
      <c r="G26" s="362">
        <v>11926.652771999999</v>
      </c>
      <c r="H26" s="361">
        <v>6768.2087110000002</v>
      </c>
      <c r="I26" s="361">
        <v>2525.0275780000002</v>
      </c>
      <c r="J26" s="361">
        <v>313.81545599999998</v>
      </c>
      <c r="K26" s="361">
        <v>2511.0035589999998</v>
      </c>
      <c r="L26" s="363">
        <v>9923.9143079999994</v>
      </c>
      <c r="M26" s="361">
        <v>8153.6558830000004</v>
      </c>
      <c r="N26" s="363">
        <v>12004.112499999999</v>
      </c>
      <c r="O26" s="361">
        <v>1340.150564</v>
      </c>
      <c r="P26" s="361">
        <v>5244.9353739999997</v>
      </c>
      <c r="Q26" s="363">
        <v>4696.1534570000003</v>
      </c>
      <c r="R26" s="357" t="s">
        <v>631</v>
      </c>
      <c r="U26" s="365"/>
    </row>
    <row r="27" spans="1:22" ht="15.95" customHeight="1" x14ac:dyDescent="0.2">
      <c r="A27" s="358"/>
      <c r="B27" s="344" t="s">
        <v>632</v>
      </c>
      <c r="C27" s="344"/>
      <c r="D27" s="359">
        <v>24014.309765999998</v>
      </c>
      <c r="E27" s="363">
        <v>20115.979916</v>
      </c>
      <c r="F27" s="361">
        <v>18323.411938999998</v>
      </c>
      <c r="G27" s="362">
        <v>18115.505268000001</v>
      </c>
      <c r="H27" s="361">
        <v>14389.074735999999</v>
      </c>
      <c r="I27" s="361">
        <v>1566.4772180000002</v>
      </c>
      <c r="J27" s="361">
        <v>138.74377900000002</v>
      </c>
      <c r="K27" s="361">
        <v>1671.3545329999999</v>
      </c>
      <c r="L27" s="363">
        <v>1848.560604</v>
      </c>
      <c r="M27" s="361">
        <v>1684.749352</v>
      </c>
      <c r="N27" s="363">
        <v>1377.946207</v>
      </c>
      <c r="O27" s="361">
        <v>51.580739999999999</v>
      </c>
      <c r="P27" s="361">
        <v>266.652289</v>
      </c>
      <c r="Q27" s="363">
        <v>309.57376400000004</v>
      </c>
      <c r="R27" s="357" t="s">
        <v>633</v>
      </c>
      <c r="U27" s="365"/>
    </row>
    <row r="28" spans="1:22" ht="24" customHeight="1" x14ac:dyDescent="0.2">
      <c r="A28" s="358">
        <v>2012</v>
      </c>
      <c r="B28" s="344" t="s">
        <v>589</v>
      </c>
      <c r="C28" s="344"/>
      <c r="D28" s="359">
        <v>79982.379582000009</v>
      </c>
      <c r="E28" s="363">
        <v>40438.926026000001</v>
      </c>
      <c r="F28" s="361">
        <v>34202.366359</v>
      </c>
      <c r="G28" s="362">
        <v>33128.762199999997</v>
      </c>
      <c r="H28" s="361">
        <v>21913.391818</v>
      </c>
      <c r="I28" s="361">
        <v>5274.3997989999998</v>
      </c>
      <c r="J28" s="361">
        <v>495.12756800000005</v>
      </c>
      <c r="K28" s="361">
        <v>4023.1109139999999</v>
      </c>
      <c r="L28" s="363">
        <v>13484.524324999998</v>
      </c>
      <c r="M28" s="361">
        <v>11544.164002</v>
      </c>
      <c r="N28" s="363">
        <v>12291.935907999999</v>
      </c>
      <c r="O28" s="361">
        <v>1207.486042</v>
      </c>
      <c r="P28" s="361">
        <v>5068.2956289999993</v>
      </c>
      <c r="Q28" s="363">
        <v>5510.7550949999995</v>
      </c>
      <c r="R28" s="357" t="s">
        <v>629</v>
      </c>
      <c r="T28" s="366"/>
    </row>
    <row r="29" spans="1:22" ht="15.95" customHeight="1" x14ac:dyDescent="0.2">
      <c r="A29" s="358"/>
      <c r="B29" s="344" t="s">
        <v>630</v>
      </c>
      <c r="C29" s="344"/>
      <c r="D29" s="359">
        <v>55051.134478</v>
      </c>
      <c r="E29" s="363">
        <v>20750.452717999997</v>
      </c>
      <c r="F29" s="361">
        <v>15903.801181000001</v>
      </c>
      <c r="G29" s="362">
        <v>15079.012795000001</v>
      </c>
      <c r="H29" s="361">
        <v>8008.463968</v>
      </c>
      <c r="I29" s="361">
        <v>3408.4018129999999</v>
      </c>
      <c r="J29" s="361">
        <v>335.17663299999998</v>
      </c>
      <c r="K29" s="361">
        <v>2757.762514</v>
      </c>
      <c r="L29" s="363">
        <v>10236.072608999999</v>
      </c>
      <c r="M29" s="361">
        <v>8525.8205209999996</v>
      </c>
      <c r="N29" s="363">
        <v>11046.909004000001</v>
      </c>
      <c r="O29" s="361">
        <v>1141.586822</v>
      </c>
      <c r="P29" s="361">
        <v>4814.2974720000002</v>
      </c>
      <c r="Q29" s="363">
        <v>5110.8560459999999</v>
      </c>
      <c r="R29" s="357" t="s">
        <v>631</v>
      </c>
    </row>
    <row r="30" spans="1:22" ht="15.95" customHeight="1" x14ac:dyDescent="0.2">
      <c r="A30" s="358"/>
      <c r="B30" s="344" t="s">
        <v>632</v>
      </c>
      <c r="C30" s="344"/>
      <c r="D30" s="359">
        <v>24931.245105000002</v>
      </c>
      <c r="E30" s="363">
        <v>19688.473320000001</v>
      </c>
      <c r="F30" s="361">
        <v>18298.565190999998</v>
      </c>
      <c r="G30" s="362">
        <v>18049.749412999998</v>
      </c>
      <c r="H30" s="361">
        <v>13904.92785</v>
      </c>
      <c r="I30" s="361">
        <v>1865.997989</v>
      </c>
      <c r="J30" s="361">
        <v>159.95093900000001</v>
      </c>
      <c r="K30" s="361">
        <v>1265.348399</v>
      </c>
      <c r="L30" s="363">
        <v>3248.4517179999998</v>
      </c>
      <c r="M30" s="361">
        <v>3018.3434830000001</v>
      </c>
      <c r="N30" s="363">
        <v>1245.0269099999998</v>
      </c>
      <c r="O30" s="361">
        <v>65.899221000000011</v>
      </c>
      <c r="P30" s="361">
        <v>253.99815700000002</v>
      </c>
      <c r="Q30" s="363">
        <v>399.89905900000002</v>
      </c>
      <c r="R30" s="357" t="s">
        <v>633</v>
      </c>
      <c r="T30"/>
      <c r="V30" s="366"/>
    </row>
    <row r="31" spans="1:22" ht="24" customHeight="1" x14ac:dyDescent="0.2">
      <c r="A31" s="358">
        <v>2011</v>
      </c>
      <c r="B31" s="344" t="s">
        <v>589</v>
      </c>
      <c r="C31" s="344"/>
      <c r="D31" s="359">
        <v>82981.091282000009</v>
      </c>
      <c r="E31" s="363">
        <v>40675.513221000001</v>
      </c>
      <c r="F31" s="361">
        <v>33991.086334</v>
      </c>
      <c r="G31" s="362">
        <v>33071.918837000005</v>
      </c>
      <c r="H31" s="361">
        <v>22535.922168000001</v>
      </c>
      <c r="I31" s="361">
        <v>4842.3933590000006</v>
      </c>
      <c r="J31" s="361">
        <v>483.34324699999996</v>
      </c>
      <c r="K31" s="361">
        <v>4301.1363269999993</v>
      </c>
      <c r="L31" s="363">
        <v>16096.761482999998</v>
      </c>
      <c r="M31" s="361">
        <v>13965.646484999999</v>
      </c>
      <c r="N31" s="363">
        <v>11714.287466</v>
      </c>
      <c r="O31" s="361">
        <v>842.992617</v>
      </c>
      <c r="P31" s="361">
        <v>6033.1174220000003</v>
      </c>
      <c r="Q31" s="363">
        <v>6231.7087350000002</v>
      </c>
      <c r="R31" s="357" t="s">
        <v>629</v>
      </c>
      <c r="T31"/>
      <c r="V31" s="366"/>
    </row>
    <row r="32" spans="1:22" ht="15.95" customHeight="1" x14ac:dyDescent="0.2">
      <c r="A32" s="358"/>
      <c r="B32" s="344" t="s">
        <v>630</v>
      </c>
      <c r="C32" s="344"/>
      <c r="D32" s="359">
        <v>56669.949052000004</v>
      </c>
      <c r="E32" s="363">
        <v>20720.725074999998</v>
      </c>
      <c r="F32" s="361">
        <v>15642.471151</v>
      </c>
      <c r="G32" s="362">
        <v>15086.098335999999</v>
      </c>
      <c r="H32" s="361">
        <v>8519.7818939999997</v>
      </c>
      <c r="I32" s="361">
        <v>3179.5440659999999</v>
      </c>
      <c r="J32" s="361">
        <v>205.78870000000001</v>
      </c>
      <c r="K32" s="361">
        <v>2966.6692519999997</v>
      </c>
      <c r="L32" s="363">
        <v>11999.286329</v>
      </c>
      <c r="M32" s="361">
        <v>10120.992593000001</v>
      </c>
      <c r="N32" s="363">
        <v>10330.856671</v>
      </c>
      <c r="O32" s="361">
        <v>791.33873500000004</v>
      </c>
      <c r="P32" s="361">
        <v>5732.2017669999996</v>
      </c>
      <c r="Q32" s="363">
        <v>5680.9451749999998</v>
      </c>
      <c r="R32" s="357" t="s">
        <v>631</v>
      </c>
      <c r="T32"/>
      <c r="V32" s="366"/>
    </row>
    <row r="33" spans="1:18" ht="15.95" customHeight="1" x14ac:dyDescent="0.2">
      <c r="A33" s="358"/>
      <c r="B33" s="344" t="s">
        <v>632</v>
      </c>
      <c r="C33" s="344"/>
      <c r="D33" s="359">
        <v>26311.142228999997</v>
      </c>
      <c r="E33" s="363">
        <v>19954.788153999998</v>
      </c>
      <c r="F33" s="361">
        <v>18348.615193000001</v>
      </c>
      <c r="G33" s="362">
        <v>17985.820505</v>
      </c>
      <c r="H33" s="361">
        <v>14016.140276</v>
      </c>
      <c r="I33" s="361">
        <v>1662.849293</v>
      </c>
      <c r="J33" s="361">
        <v>277.554552</v>
      </c>
      <c r="K33" s="361">
        <v>1334.467073</v>
      </c>
      <c r="L33" s="363">
        <v>4097.4751589999996</v>
      </c>
      <c r="M33" s="361">
        <v>3844.653894</v>
      </c>
      <c r="N33" s="363">
        <v>1383.4307879999999</v>
      </c>
      <c r="O33" s="361">
        <v>51.653883999999998</v>
      </c>
      <c r="P33" s="361">
        <v>300.91565500000002</v>
      </c>
      <c r="Q33" s="363">
        <v>550.76357299999995</v>
      </c>
      <c r="R33" s="357" t="s">
        <v>633</v>
      </c>
    </row>
    <row r="34" spans="1:18" ht="24" customHeight="1" x14ac:dyDescent="0.2">
      <c r="A34" s="358">
        <v>2010</v>
      </c>
      <c r="B34" s="344" t="s">
        <v>589</v>
      </c>
      <c r="C34" s="344"/>
      <c r="D34" s="359">
        <v>68187.227423999997</v>
      </c>
      <c r="E34" s="363">
        <v>33600.829745999996</v>
      </c>
      <c r="F34" s="361">
        <v>28531.024850999998</v>
      </c>
      <c r="G34" s="362">
        <v>27825.841995000002</v>
      </c>
      <c r="H34" s="361">
        <v>18558.731717999999</v>
      </c>
      <c r="I34" s="361">
        <v>3543.847671</v>
      </c>
      <c r="J34" s="361">
        <v>291.30221799999998</v>
      </c>
      <c r="K34" s="361">
        <v>3668.604139</v>
      </c>
      <c r="L34" s="363">
        <v>13213.812576999999</v>
      </c>
      <c r="M34" s="361">
        <v>11186.972302999999</v>
      </c>
      <c r="N34" s="363">
        <v>16178.207954999998</v>
      </c>
      <c r="O34" s="361">
        <v>5798.689899</v>
      </c>
      <c r="P34" s="361">
        <v>853.63942000000009</v>
      </c>
      <c r="Q34" s="363">
        <v>3987.8184460000002</v>
      </c>
      <c r="R34" s="357" t="s">
        <v>629</v>
      </c>
    </row>
    <row r="35" spans="1:18" ht="15.95" customHeight="1" x14ac:dyDescent="0.2">
      <c r="A35" s="358"/>
      <c r="B35" s="344" t="s">
        <v>630</v>
      </c>
      <c r="C35" s="344"/>
      <c r="D35" s="359">
        <v>46226.208658000003</v>
      </c>
      <c r="E35" s="363">
        <v>15925.802689999999</v>
      </c>
      <c r="F35" s="361">
        <v>12035.378528000001</v>
      </c>
      <c r="G35" s="362">
        <v>11669.591767000002</v>
      </c>
      <c r="H35" s="361">
        <v>6407.4041050000005</v>
      </c>
      <c r="I35" s="361">
        <v>2188.988922</v>
      </c>
      <c r="J35" s="361">
        <v>70.793054999999995</v>
      </c>
      <c r="K35" s="361">
        <v>2633.6338650000002</v>
      </c>
      <c r="L35" s="363">
        <v>10672.244958000001</v>
      </c>
      <c r="M35" s="361">
        <v>8771.8908379999993</v>
      </c>
      <c r="N35" s="363">
        <v>14818.660124999999</v>
      </c>
      <c r="O35" s="361">
        <v>5521.2313099999992</v>
      </c>
      <c r="P35" s="361">
        <v>803.56919499999992</v>
      </c>
      <c r="Q35" s="363">
        <v>3633.8893599999997</v>
      </c>
      <c r="R35" s="357" t="s">
        <v>631</v>
      </c>
    </row>
    <row r="36" spans="1:18" ht="15.95" customHeight="1" x14ac:dyDescent="0.2">
      <c r="A36" s="358"/>
      <c r="B36" s="344" t="s">
        <v>632</v>
      </c>
      <c r="C36" s="344"/>
      <c r="D36" s="359">
        <v>21961.018765999997</v>
      </c>
      <c r="E36" s="363">
        <v>17675.027056000003</v>
      </c>
      <c r="F36" s="361">
        <v>16495.646323000001</v>
      </c>
      <c r="G36" s="362">
        <v>16156.250228000001</v>
      </c>
      <c r="H36" s="361">
        <v>12151.327612999999</v>
      </c>
      <c r="I36" s="361">
        <v>1354.858749</v>
      </c>
      <c r="J36" s="361">
        <v>220.509163</v>
      </c>
      <c r="K36" s="361">
        <v>1034.970274</v>
      </c>
      <c r="L36" s="363">
        <v>2541.5676189999999</v>
      </c>
      <c r="M36" s="361">
        <v>2415.0814649999998</v>
      </c>
      <c r="N36" s="363">
        <v>1359.54783</v>
      </c>
      <c r="O36" s="361">
        <v>277.45858899999996</v>
      </c>
      <c r="P36" s="361">
        <v>50.070225000000001</v>
      </c>
      <c r="Q36" s="363">
        <v>353.92908599999998</v>
      </c>
      <c r="R36" s="357" t="s">
        <v>633</v>
      </c>
    </row>
    <row r="37" spans="1:18" ht="24" customHeight="1" x14ac:dyDescent="0.2">
      <c r="A37" s="358">
        <v>2009</v>
      </c>
      <c r="B37" s="344" t="s">
        <v>589</v>
      </c>
      <c r="C37" s="344"/>
      <c r="D37" s="359">
        <v>55672.118600000002</v>
      </c>
      <c r="E37" s="363">
        <v>27695.196162</v>
      </c>
      <c r="F37" s="361">
        <v>23547.984696</v>
      </c>
      <c r="G37" s="362">
        <v>22902.018709</v>
      </c>
      <c r="H37" s="361">
        <v>14875.611551000002</v>
      </c>
      <c r="I37" s="361">
        <v>2704.5617999999999</v>
      </c>
      <c r="J37" s="361">
        <v>294.92404900000002</v>
      </c>
      <c r="K37" s="361">
        <v>3680.3613879999998</v>
      </c>
      <c r="L37" s="363">
        <v>12346.385288000001</v>
      </c>
      <c r="M37" s="361">
        <v>10259.466043</v>
      </c>
      <c r="N37" s="363">
        <v>11727.080715999999</v>
      </c>
      <c r="O37" s="361">
        <v>3666.4607510000001</v>
      </c>
      <c r="P37" s="361">
        <v>493.39342800000003</v>
      </c>
      <c r="Q37" s="363">
        <v>3045.5701049999998</v>
      </c>
      <c r="R37" s="357" t="s">
        <v>629</v>
      </c>
    </row>
    <row r="38" spans="1:18" ht="15.95" customHeight="1" x14ac:dyDescent="0.2">
      <c r="A38" s="358"/>
      <c r="B38" s="344" t="s">
        <v>630</v>
      </c>
      <c r="C38" s="344"/>
      <c r="D38" s="359">
        <v>37870.394715000002</v>
      </c>
      <c r="E38" s="363">
        <v>13612.123303999999</v>
      </c>
      <c r="F38" s="361">
        <v>10562.791927999999</v>
      </c>
      <c r="G38" s="362">
        <v>10236.068913000001</v>
      </c>
      <c r="H38" s="361">
        <v>5449.2107910000004</v>
      </c>
      <c r="I38" s="361">
        <v>1538.7981520000001</v>
      </c>
      <c r="J38" s="361">
        <v>101.390297</v>
      </c>
      <c r="K38" s="361">
        <v>2700.9894549999999</v>
      </c>
      <c r="L38" s="363">
        <v>10351.578962</v>
      </c>
      <c r="M38" s="361">
        <v>8367.5072899999996</v>
      </c>
      <c r="N38" s="363">
        <v>10334.864563000001</v>
      </c>
      <c r="O38" s="361">
        <v>3424.8305559999999</v>
      </c>
      <c r="P38" s="361">
        <v>467.064548</v>
      </c>
      <c r="Q38" s="363">
        <v>2726.931603</v>
      </c>
      <c r="R38" s="357" t="s">
        <v>631</v>
      </c>
    </row>
    <row r="39" spans="1:18" ht="15.95" customHeight="1" x14ac:dyDescent="0.2">
      <c r="A39" s="358"/>
      <c r="B39" s="344" t="s">
        <v>632</v>
      </c>
      <c r="C39" s="344"/>
      <c r="D39" s="359">
        <v>17801.723885000003</v>
      </c>
      <c r="E39" s="363">
        <v>14083.072858</v>
      </c>
      <c r="F39" s="361">
        <v>12985.192767999999</v>
      </c>
      <c r="G39" s="362">
        <v>12665.949796000001</v>
      </c>
      <c r="H39" s="361">
        <v>9426.4007600000004</v>
      </c>
      <c r="I39" s="361">
        <v>1165.7636480000001</v>
      </c>
      <c r="J39" s="361">
        <v>193.53375200000002</v>
      </c>
      <c r="K39" s="361">
        <v>979.37193300000001</v>
      </c>
      <c r="L39" s="363">
        <v>1994.8063259999999</v>
      </c>
      <c r="M39" s="361">
        <v>1891.9587530000001</v>
      </c>
      <c r="N39" s="363">
        <v>1392.2161530000001</v>
      </c>
      <c r="O39" s="361">
        <v>241.63019500000001</v>
      </c>
      <c r="P39" s="361">
        <v>26.328880000000002</v>
      </c>
      <c r="Q39" s="363">
        <v>318.63850199999996</v>
      </c>
      <c r="R39" s="357" t="s">
        <v>633</v>
      </c>
    </row>
    <row r="40" spans="1:18" ht="24" customHeight="1" x14ac:dyDescent="0.2">
      <c r="A40" s="358">
        <v>2008</v>
      </c>
      <c r="B40" s="344" t="s">
        <v>589</v>
      </c>
      <c r="C40" s="344"/>
      <c r="D40" s="359">
        <v>70018.850811000011</v>
      </c>
      <c r="E40" s="363">
        <v>33473.884272000003</v>
      </c>
      <c r="F40" s="361">
        <v>27601.413102000002</v>
      </c>
      <c r="G40" s="362">
        <v>26819.156747000001</v>
      </c>
      <c r="H40" s="361">
        <v>17581.227293</v>
      </c>
      <c r="I40" s="361">
        <v>3187.858706</v>
      </c>
      <c r="J40" s="361">
        <v>320.14479499999999</v>
      </c>
      <c r="K40" s="361">
        <v>5401.7690379999995</v>
      </c>
      <c r="L40" s="363">
        <v>15683.213341000001</v>
      </c>
      <c r="M40" s="361">
        <v>13175.080833</v>
      </c>
      <c r="N40" s="363">
        <v>14658.623307000002</v>
      </c>
      <c r="O40" s="361">
        <v>6354.9569170000004</v>
      </c>
      <c r="P40" s="361">
        <v>519.30135900000005</v>
      </c>
      <c r="Q40" s="363">
        <v>5056.5847270000004</v>
      </c>
      <c r="R40" s="357" t="s">
        <v>629</v>
      </c>
    </row>
    <row r="41" spans="1:18" ht="15.95" customHeight="1" x14ac:dyDescent="0.2">
      <c r="A41" s="358"/>
      <c r="B41" s="344" t="s">
        <v>630</v>
      </c>
      <c r="C41" s="344"/>
      <c r="D41" s="359">
        <v>48419.477341999998</v>
      </c>
      <c r="E41" s="363">
        <v>15871.77756</v>
      </c>
      <c r="F41" s="361">
        <v>12436.427512</v>
      </c>
      <c r="G41" s="362">
        <v>12001.430737999999</v>
      </c>
      <c r="H41" s="361">
        <v>6830.790121</v>
      </c>
      <c r="I41" s="361">
        <v>1964.312463</v>
      </c>
      <c r="J41" s="361">
        <v>131.23317399999999</v>
      </c>
      <c r="K41" s="361">
        <v>3234.1565900000001</v>
      </c>
      <c r="L41" s="363">
        <v>13532.186267999999</v>
      </c>
      <c r="M41" s="361">
        <v>11239.058745999999</v>
      </c>
      <c r="N41" s="363">
        <v>13199.853274999999</v>
      </c>
      <c r="O41" s="361">
        <v>6059.5850970000001</v>
      </c>
      <c r="P41" s="361">
        <v>474.10508500000003</v>
      </c>
      <c r="Q41" s="363">
        <v>4623.6166059999996</v>
      </c>
      <c r="R41" s="357" t="s">
        <v>631</v>
      </c>
    </row>
    <row r="42" spans="1:18" ht="15.95" customHeight="1" x14ac:dyDescent="0.2">
      <c r="A42" s="358"/>
      <c r="B42" s="344" t="s">
        <v>632</v>
      </c>
      <c r="C42" s="344"/>
      <c r="D42" s="359">
        <v>21599.373469000002</v>
      </c>
      <c r="E42" s="363">
        <v>17602.106712000001</v>
      </c>
      <c r="F42" s="361">
        <v>15164.98559</v>
      </c>
      <c r="G42" s="362">
        <v>14817.726009</v>
      </c>
      <c r="H42" s="361">
        <v>10750.437172</v>
      </c>
      <c r="I42" s="361">
        <v>1223.546243</v>
      </c>
      <c r="J42" s="361">
        <v>188.91162100000003</v>
      </c>
      <c r="K42" s="361">
        <v>2167.6124479999999</v>
      </c>
      <c r="L42" s="363">
        <v>2151.0270729999997</v>
      </c>
      <c r="M42" s="361">
        <v>1936.0220870000001</v>
      </c>
      <c r="N42" s="363">
        <v>1458.7700320000001</v>
      </c>
      <c r="O42" s="361">
        <v>295.37182000000001</v>
      </c>
      <c r="P42" s="361">
        <v>45.196273999999995</v>
      </c>
      <c r="Q42" s="363">
        <v>432.968121</v>
      </c>
      <c r="R42" s="357" t="s">
        <v>633</v>
      </c>
    </row>
    <row r="43" spans="1:18" ht="24" customHeight="1" x14ac:dyDescent="0.2">
      <c r="A43" s="358">
        <v>2007</v>
      </c>
      <c r="B43" s="344" t="s">
        <v>589</v>
      </c>
      <c r="C43" s="344"/>
      <c r="D43" s="359">
        <v>55779.579836000004</v>
      </c>
      <c r="E43" s="363">
        <v>27258.637627</v>
      </c>
      <c r="F43" s="361">
        <v>22566.781347</v>
      </c>
      <c r="G43" s="362">
        <v>21597.556394000003</v>
      </c>
      <c r="H43" s="361">
        <v>13645.777059</v>
      </c>
      <c r="I43" s="361">
        <v>2341.8397580000001</v>
      </c>
      <c r="J43" s="361">
        <v>466.85670199999998</v>
      </c>
      <c r="K43" s="361">
        <v>4344.4074209999999</v>
      </c>
      <c r="L43" s="363">
        <v>11607.36593</v>
      </c>
      <c r="M43" s="361">
        <v>9837.713267000001</v>
      </c>
      <c r="N43" s="363">
        <v>12186.801169</v>
      </c>
      <c r="O43" s="361">
        <v>5166.6087450000005</v>
      </c>
      <c r="P43" s="361">
        <v>666.24434400000007</v>
      </c>
      <c r="Q43" s="363">
        <v>3965.192391</v>
      </c>
      <c r="R43" s="357" t="s">
        <v>629</v>
      </c>
    </row>
    <row r="44" spans="1:18" ht="15.95" customHeight="1" x14ac:dyDescent="0.2">
      <c r="A44" s="358"/>
      <c r="B44" s="344" t="s">
        <v>630</v>
      </c>
      <c r="C44" s="344"/>
      <c r="D44" s="359">
        <v>38512.460363999999</v>
      </c>
      <c r="E44" s="363">
        <v>13622.463845</v>
      </c>
      <c r="F44" s="361">
        <v>10447.765617000001</v>
      </c>
      <c r="G44" s="362">
        <v>9904.7995439999995</v>
      </c>
      <c r="H44" s="361">
        <v>5597.57377</v>
      </c>
      <c r="I44" s="361">
        <v>1278.3861959999999</v>
      </c>
      <c r="J44" s="361">
        <v>232.321743</v>
      </c>
      <c r="K44" s="361">
        <v>2993.6380859999999</v>
      </c>
      <c r="L44" s="363">
        <v>9808.9304580000007</v>
      </c>
      <c r="M44" s="361">
        <v>8223.2538339999992</v>
      </c>
      <c r="N44" s="363">
        <v>10819.029941000001</v>
      </c>
      <c r="O44" s="361">
        <v>4876.9611580000001</v>
      </c>
      <c r="P44" s="361">
        <v>618.70684499999993</v>
      </c>
      <c r="Q44" s="363">
        <v>3484.7460920000003</v>
      </c>
      <c r="R44" s="357" t="s">
        <v>631</v>
      </c>
    </row>
    <row r="45" spans="1:18" ht="15.95" customHeight="1" x14ac:dyDescent="0.2">
      <c r="A45" s="358"/>
      <c r="B45" s="344" t="s">
        <v>632</v>
      </c>
      <c r="C45" s="344"/>
      <c r="D45" s="359">
        <v>17267.119471999998</v>
      </c>
      <c r="E45" s="363">
        <v>13636.173782</v>
      </c>
      <c r="F45" s="361">
        <v>12119.015730000001</v>
      </c>
      <c r="G45" s="362">
        <v>11692.75685</v>
      </c>
      <c r="H45" s="361">
        <v>8048.203289</v>
      </c>
      <c r="I45" s="361">
        <v>1063.4535619999999</v>
      </c>
      <c r="J45" s="361">
        <v>234.53495900000001</v>
      </c>
      <c r="K45" s="361">
        <v>1350.769335</v>
      </c>
      <c r="L45" s="363">
        <v>1798.4354720000001</v>
      </c>
      <c r="M45" s="361">
        <v>1614.459433</v>
      </c>
      <c r="N45" s="363">
        <v>1367.7712279999998</v>
      </c>
      <c r="O45" s="361">
        <v>289.64758699999999</v>
      </c>
      <c r="P45" s="361">
        <v>47.537499000000004</v>
      </c>
      <c r="Q45" s="363">
        <v>480.44629900000001</v>
      </c>
      <c r="R45" s="357" t="s">
        <v>633</v>
      </c>
    </row>
    <row r="46" spans="1:18" ht="24" customHeight="1" x14ac:dyDescent="0.2">
      <c r="A46" s="358">
        <v>2006</v>
      </c>
      <c r="B46" s="344" t="s">
        <v>589</v>
      </c>
      <c r="C46" s="344"/>
      <c r="D46" s="359">
        <v>46546.224081</v>
      </c>
      <c r="E46" s="363">
        <v>24160.635920000001</v>
      </c>
      <c r="F46" s="361">
        <v>19604.070237</v>
      </c>
      <c r="G46" s="362">
        <v>18658.430357000001</v>
      </c>
      <c r="H46" s="361">
        <v>10771.880211</v>
      </c>
      <c r="I46" s="361">
        <v>1962.751671</v>
      </c>
      <c r="J46" s="361">
        <v>508.86215999999996</v>
      </c>
      <c r="K46" s="361">
        <v>4119.1148450000001</v>
      </c>
      <c r="L46" s="363">
        <v>9921.2612279999994</v>
      </c>
      <c r="M46" s="361">
        <v>8122.6683169999997</v>
      </c>
      <c r="N46" s="363">
        <v>8779.8694759999998</v>
      </c>
      <c r="O46" s="361">
        <v>3475.852699</v>
      </c>
      <c r="P46" s="361">
        <v>398.00945400000001</v>
      </c>
      <c r="Q46" s="363">
        <v>2932.2432779999999</v>
      </c>
      <c r="R46" s="357" t="s">
        <v>629</v>
      </c>
    </row>
    <row r="47" spans="1:18" ht="15.95" customHeight="1" x14ac:dyDescent="0.2">
      <c r="A47" s="358"/>
      <c r="B47" s="344" t="s">
        <v>630</v>
      </c>
      <c r="C47" s="344"/>
      <c r="D47" s="359">
        <v>31758.182383000003</v>
      </c>
      <c r="E47" s="363">
        <v>12494.995159</v>
      </c>
      <c r="F47" s="361">
        <v>9561.5765409999985</v>
      </c>
      <c r="G47" s="362">
        <v>9068.315403999999</v>
      </c>
      <c r="H47" s="361">
        <v>4515.5563679999996</v>
      </c>
      <c r="I47" s="361">
        <v>1104.5326340000001</v>
      </c>
      <c r="J47" s="361">
        <v>234.354871</v>
      </c>
      <c r="K47" s="361">
        <v>2724.6059150000001</v>
      </c>
      <c r="L47" s="363">
        <v>8558.8219570000001</v>
      </c>
      <c r="M47" s="361">
        <v>6925.1326410000001</v>
      </c>
      <c r="N47" s="363">
        <v>7449.502078999999</v>
      </c>
      <c r="O47" s="361">
        <v>3182.5884649999998</v>
      </c>
      <c r="P47" s="361">
        <v>378.87758700000001</v>
      </c>
      <c r="Q47" s="363">
        <v>2487.272704</v>
      </c>
      <c r="R47" s="357" t="s">
        <v>631</v>
      </c>
    </row>
    <row r="48" spans="1:18" ht="15.95" customHeight="1" x14ac:dyDescent="0.2">
      <c r="A48" s="358"/>
      <c r="B48" s="344" t="s">
        <v>632</v>
      </c>
      <c r="C48" s="344"/>
      <c r="D48" s="359">
        <v>14788.041698000001</v>
      </c>
      <c r="E48" s="363">
        <v>11665.640761000001</v>
      </c>
      <c r="F48" s="361">
        <v>10042.493696000001</v>
      </c>
      <c r="G48" s="362">
        <v>9590.1149530000002</v>
      </c>
      <c r="H48" s="361">
        <v>6256.3238430000001</v>
      </c>
      <c r="I48" s="361">
        <v>858.21903699999996</v>
      </c>
      <c r="J48" s="361">
        <v>274.50728900000001</v>
      </c>
      <c r="K48" s="361">
        <v>1394.50893</v>
      </c>
      <c r="L48" s="363">
        <v>1362.439271</v>
      </c>
      <c r="M48" s="361">
        <v>1197.535676</v>
      </c>
      <c r="N48" s="363">
        <v>1330.367397</v>
      </c>
      <c r="O48" s="361">
        <v>293.26423399999999</v>
      </c>
      <c r="P48" s="361">
        <v>19.131867</v>
      </c>
      <c r="Q48" s="363">
        <v>444.970574</v>
      </c>
      <c r="R48" s="357" t="s">
        <v>633</v>
      </c>
    </row>
    <row r="49" spans="1:18" ht="24" customHeight="1" x14ac:dyDescent="0.2">
      <c r="A49" s="358">
        <v>2005</v>
      </c>
      <c r="B49" s="344" t="s">
        <v>589</v>
      </c>
      <c r="C49" s="344"/>
      <c r="D49" s="359">
        <v>40106.386092000001</v>
      </c>
      <c r="E49" s="363">
        <v>21071.787854999999</v>
      </c>
      <c r="F49" s="361">
        <v>16206.360265000001</v>
      </c>
      <c r="G49" s="362">
        <v>15467.313959000001</v>
      </c>
      <c r="H49" s="361">
        <v>8208.5004119999994</v>
      </c>
      <c r="I49" s="361">
        <v>1604.021301</v>
      </c>
      <c r="J49" s="361">
        <v>336.44408899999996</v>
      </c>
      <c r="K49" s="361">
        <v>4570.4110520000004</v>
      </c>
      <c r="L49" s="363">
        <v>7977.9871619999994</v>
      </c>
      <c r="M49" s="361">
        <v>6877.8978749999997</v>
      </c>
      <c r="N49" s="363">
        <v>8057.8587330000009</v>
      </c>
      <c r="O49" s="361">
        <v>3154.288661</v>
      </c>
      <c r="P49" s="361">
        <v>284.75271800000002</v>
      </c>
      <c r="Q49" s="363">
        <v>2453.267883</v>
      </c>
      <c r="R49" s="357" t="s">
        <v>629</v>
      </c>
    </row>
    <row r="50" spans="1:18" ht="15.95" customHeight="1" x14ac:dyDescent="0.2">
      <c r="A50" s="358"/>
      <c r="B50" s="344" t="s">
        <v>630</v>
      </c>
      <c r="C50" s="344"/>
      <c r="D50" s="359">
        <v>27818.990475999999</v>
      </c>
      <c r="E50" s="363">
        <v>11573.899206</v>
      </c>
      <c r="F50" s="361">
        <v>8156.7590399999999</v>
      </c>
      <c r="G50" s="362">
        <v>7741.1300339999998</v>
      </c>
      <c r="H50" s="361">
        <v>3361.5513179999998</v>
      </c>
      <c r="I50" s="361">
        <v>889.96153500000003</v>
      </c>
      <c r="J50" s="361">
        <v>145.11980799999998</v>
      </c>
      <c r="K50" s="361">
        <v>3265.4111910000001</v>
      </c>
      <c r="L50" s="363">
        <v>6651.4241229999998</v>
      </c>
      <c r="M50" s="361">
        <v>5655.6552359999996</v>
      </c>
      <c r="N50" s="363">
        <v>6890.1505130000005</v>
      </c>
      <c r="O50" s="361">
        <v>2893.6595380000003</v>
      </c>
      <c r="P50" s="361">
        <v>255.463639</v>
      </c>
      <c r="Q50" s="363">
        <v>2134.2135720000001</v>
      </c>
      <c r="R50" s="357" t="s">
        <v>631</v>
      </c>
    </row>
    <row r="51" spans="1:18" ht="15.95" customHeight="1" x14ac:dyDescent="0.2">
      <c r="A51" s="358"/>
      <c r="B51" s="344" t="s">
        <v>632</v>
      </c>
      <c r="C51" s="344"/>
      <c r="D51" s="359">
        <v>12287.395616</v>
      </c>
      <c r="E51" s="363">
        <v>9497.8886490000004</v>
      </c>
      <c r="F51" s="361">
        <v>8049.6012249999994</v>
      </c>
      <c r="G51" s="362">
        <v>7726.1839249999994</v>
      </c>
      <c r="H51" s="361">
        <v>4846.9490939999996</v>
      </c>
      <c r="I51" s="361">
        <v>714.05976599999997</v>
      </c>
      <c r="J51" s="361">
        <v>191.32428099999998</v>
      </c>
      <c r="K51" s="361">
        <v>1304.999861</v>
      </c>
      <c r="L51" s="363">
        <v>1326.5630390000001</v>
      </c>
      <c r="M51" s="361">
        <v>1222.2426390000001</v>
      </c>
      <c r="N51" s="363">
        <v>1167.70822</v>
      </c>
      <c r="O51" s="361">
        <v>260.62912299999999</v>
      </c>
      <c r="P51" s="361">
        <v>29.289079000000001</v>
      </c>
      <c r="Q51" s="363">
        <v>319.05431099999998</v>
      </c>
      <c r="R51" s="357" t="s">
        <v>633</v>
      </c>
    </row>
    <row r="52" spans="1:18" ht="24" customHeight="1" x14ac:dyDescent="0.2">
      <c r="A52" s="358">
        <v>2004</v>
      </c>
      <c r="B52" s="344" t="s">
        <v>589</v>
      </c>
      <c r="C52" s="344"/>
      <c r="D52" s="359">
        <v>34575.705521999997</v>
      </c>
      <c r="E52" s="363">
        <v>17625.955372</v>
      </c>
      <c r="F52" s="361">
        <v>13742.148130000001</v>
      </c>
      <c r="G52" s="362">
        <v>13124.357062999999</v>
      </c>
      <c r="H52" s="361">
        <v>7008.3918480000002</v>
      </c>
      <c r="I52" s="361">
        <v>1253.0895149999999</v>
      </c>
      <c r="J52" s="361">
        <v>248.96848</v>
      </c>
      <c r="K52" s="361">
        <v>3707.8220109999997</v>
      </c>
      <c r="L52" s="363">
        <v>7019.393043</v>
      </c>
      <c r="M52" s="361">
        <v>6316.5279790000004</v>
      </c>
      <c r="N52" s="363">
        <v>6855.4473870000002</v>
      </c>
      <c r="O52" s="361">
        <v>2630.4467179999997</v>
      </c>
      <c r="P52" s="361">
        <v>404.784087</v>
      </c>
      <c r="Q52" s="363">
        <v>1936.024011</v>
      </c>
      <c r="R52" s="357" t="s">
        <v>629</v>
      </c>
    </row>
    <row r="53" spans="1:18" ht="15.95" customHeight="1" x14ac:dyDescent="0.2">
      <c r="A53" s="358"/>
      <c r="B53" s="344" t="s">
        <v>630</v>
      </c>
      <c r="C53" s="344"/>
      <c r="D53" s="359">
        <v>24728.878514</v>
      </c>
      <c r="E53" s="363">
        <v>9918.0259829999995</v>
      </c>
      <c r="F53" s="361">
        <v>7382.0558639999999</v>
      </c>
      <c r="G53" s="362">
        <v>6961.6947220000002</v>
      </c>
      <c r="H53" s="361">
        <v>3296.6979160000001</v>
      </c>
      <c r="I53" s="361">
        <v>702.62205099999994</v>
      </c>
      <c r="J53" s="361">
        <v>140.77779999999998</v>
      </c>
      <c r="K53" s="361">
        <v>2463.4100240000002</v>
      </c>
      <c r="L53" s="363">
        <v>5943.2873479999998</v>
      </c>
      <c r="M53" s="361">
        <v>5306.8690820000002</v>
      </c>
      <c r="N53" s="363">
        <v>6009.6435249999995</v>
      </c>
      <c r="O53" s="361">
        <v>2378.7611069999998</v>
      </c>
      <c r="P53" s="361">
        <v>364.12932799999999</v>
      </c>
      <c r="Q53" s="363">
        <v>1812.951511</v>
      </c>
      <c r="R53" s="357" t="s">
        <v>631</v>
      </c>
    </row>
    <row r="54" spans="1:18" ht="15.95" customHeight="1" x14ac:dyDescent="0.2">
      <c r="A54" s="358"/>
      <c r="B54" s="344" t="s">
        <v>632</v>
      </c>
      <c r="C54" s="344"/>
      <c r="D54" s="359">
        <v>9846.8270080000002</v>
      </c>
      <c r="E54" s="363">
        <v>7707.9293890000008</v>
      </c>
      <c r="F54" s="361">
        <v>6360.0922659999997</v>
      </c>
      <c r="G54" s="362">
        <v>6162.6623410000002</v>
      </c>
      <c r="H54" s="361">
        <v>3711.6939320000001</v>
      </c>
      <c r="I54" s="361">
        <v>550.46746400000006</v>
      </c>
      <c r="J54" s="361">
        <v>108.19067999999999</v>
      </c>
      <c r="K54" s="361">
        <v>1244.411987</v>
      </c>
      <c r="L54" s="363">
        <v>1076.105695</v>
      </c>
      <c r="M54" s="361">
        <v>1009.658897</v>
      </c>
      <c r="N54" s="363">
        <v>845.80386199999998</v>
      </c>
      <c r="O54" s="361">
        <v>251.68561099999999</v>
      </c>
      <c r="P54" s="361">
        <v>40.654758999999999</v>
      </c>
      <c r="Q54" s="363">
        <v>123.07250000000001</v>
      </c>
      <c r="R54" s="357" t="s">
        <v>633</v>
      </c>
    </row>
    <row r="55" spans="1:18" ht="24" customHeight="1" x14ac:dyDescent="0.2">
      <c r="A55" s="358">
        <v>2003</v>
      </c>
      <c r="B55" s="344" t="s">
        <v>589</v>
      </c>
      <c r="C55" s="344"/>
      <c r="D55" s="359">
        <v>29938.752</v>
      </c>
      <c r="E55" s="363">
        <v>14822.629447000001</v>
      </c>
      <c r="F55" s="361">
        <v>11472.676356</v>
      </c>
      <c r="G55" s="362">
        <v>11130.208746</v>
      </c>
      <c r="H55" s="361">
        <v>5779.4785689999999</v>
      </c>
      <c r="I55" s="361">
        <v>1018.1921970000001</v>
      </c>
      <c r="J55" s="361">
        <v>146.484193</v>
      </c>
      <c r="K55" s="361">
        <v>3133.532964</v>
      </c>
      <c r="L55" s="363">
        <v>6511.4780199999996</v>
      </c>
      <c r="M55" s="361">
        <v>6080.9183729999995</v>
      </c>
      <c r="N55" s="363">
        <v>6418.975539</v>
      </c>
      <c r="O55" s="361">
        <v>2478.4227700000001</v>
      </c>
      <c r="P55" s="361">
        <v>344.02365999999995</v>
      </c>
      <c r="Q55" s="363">
        <v>1221.361161</v>
      </c>
      <c r="R55" s="357" t="s">
        <v>629</v>
      </c>
    </row>
    <row r="56" spans="1:18" ht="15.95" customHeight="1" x14ac:dyDescent="0.2">
      <c r="A56" s="358"/>
      <c r="B56" s="344" t="s">
        <v>630</v>
      </c>
      <c r="C56" s="344"/>
      <c r="D56" s="359">
        <v>21956.696673000002</v>
      </c>
      <c r="E56" s="363">
        <v>8854.975117</v>
      </c>
      <c r="F56" s="361">
        <v>6708.1728869999997</v>
      </c>
      <c r="G56" s="362">
        <v>6509.2059610000006</v>
      </c>
      <c r="H56" s="361">
        <v>3109.6532969999998</v>
      </c>
      <c r="I56" s="361">
        <v>598.44816200000002</v>
      </c>
      <c r="J56" s="361">
        <v>75.205022</v>
      </c>
      <c r="K56" s="361">
        <v>2047.795736</v>
      </c>
      <c r="L56" s="363">
        <v>5456.8026529999997</v>
      </c>
      <c r="M56" s="361">
        <v>5073.3458770000007</v>
      </c>
      <c r="N56" s="363">
        <v>5658.9285719999998</v>
      </c>
      <c r="O56" s="361">
        <v>2180.3936639999997</v>
      </c>
      <c r="P56" s="361">
        <v>319.90020199999998</v>
      </c>
      <c r="Q56" s="363">
        <v>1094.0801629999999</v>
      </c>
      <c r="R56" s="357" t="s">
        <v>631</v>
      </c>
    </row>
    <row r="57" spans="1:18" ht="15.95" customHeight="1" x14ac:dyDescent="0.2">
      <c r="A57" s="358"/>
      <c r="B57" s="344" t="s">
        <v>632</v>
      </c>
      <c r="C57" s="344"/>
      <c r="D57" s="359">
        <v>7982.055327</v>
      </c>
      <c r="E57" s="363">
        <v>5967.6543300000003</v>
      </c>
      <c r="F57" s="361">
        <v>4764.5034689999993</v>
      </c>
      <c r="G57" s="362">
        <v>4621.0027850000006</v>
      </c>
      <c r="H57" s="361">
        <v>2669.825272</v>
      </c>
      <c r="I57" s="361">
        <v>419.744035</v>
      </c>
      <c r="J57" s="361">
        <v>71.279171000000005</v>
      </c>
      <c r="K57" s="361">
        <v>1085.737228</v>
      </c>
      <c r="L57" s="363">
        <v>1054.6753670000001</v>
      </c>
      <c r="M57" s="361">
        <v>1007.572496</v>
      </c>
      <c r="N57" s="363">
        <v>760.046967</v>
      </c>
      <c r="O57" s="361">
        <v>298.02910600000001</v>
      </c>
      <c r="P57" s="361">
        <v>24.123457999999999</v>
      </c>
      <c r="Q57" s="363">
        <v>127.28099800000001</v>
      </c>
      <c r="R57" s="357" t="s">
        <v>633</v>
      </c>
    </row>
    <row r="58" spans="1:18" ht="24" customHeight="1" x14ac:dyDescent="0.2">
      <c r="A58" s="358">
        <v>2002</v>
      </c>
      <c r="B58" s="344" t="s">
        <v>589</v>
      </c>
      <c r="C58" s="344"/>
      <c r="D58" s="359">
        <v>25709.37111</v>
      </c>
      <c r="E58" s="363">
        <v>13996.757955000001</v>
      </c>
      <c r="F58" s="361">
        <v>10849.466322</v>
      </c>
      <c r="G58" s="362">
        <v>10584.990994000002</v>
      </c>
      <c r="H58" s="361">
        <v>5858.7386770000003</v>
      </c>
      <c r="I58" s="361">
        <v>1095.3633910000001</v>
      </c>
      <c r="J58" s="361">
        <v>96.445392000000012</v>
      </c>
      <c r="K58" s="361">
        <v>2957.202479</v>
      </c>
      <c r="L58" s="363">
        <v>5588.0459309999997</v>
      </c>
      <c r="M58" s="361">
        <v>5309.3029450000004</v>
      </c>
      <c r="N58" s="363">
        <v>4644.4466190000003</v>
      </c>
      <c r="O58" s="361">
        <v>1092.3541110000001</v>
      </c>
      <c r="P58" s="361">
        <v>408.00701099999998</v>
      </c>
      <c r="Q58" s="363">
        <v>1264.0384730000001</v>
      </c>
      <c r="R58" s="357" t="s">
        <v>629</v>
      </c>
    </row>
    <row r="59" spans="1:18" ht="15.95" customHeight="1" x14ac:dyDescent="0.2">
      <c r="A59" s="358"/>
      <c r="B59" s="344" t="s">
        <v>630</v>
      </c>
      <c r="C59" s="344"/>
      <c r="D59" s="359">
        <v>17878.264800999998</v>
      </c>
      <c r="E59" s="363">
        <v>7945.0262910000001</v>
      </c>
      <c r="F59" s="361">
        <v>5990.2615099999994</v>
      </c>
      <c r="G59" s="362">
        <v>5830.6694110000008</v>
      </c>
      <c r="H59" s="361">
        <v>2944.9972200000002</v>
      </c>
      <c r="I59" s="361">
        <v>571.92240099999992</v>
      </c>
      <c r="J59" s="361">
        <v>44.554908000000005</v>
      </c>
      <c r="K59" s="361">
        <v>1843.5610240000001</v>
      </c>
      <c r="L59" s="363">
        <v>4699.8000499999998</v>
      </c>
      <c r="M59" s="361">
        <v>4467.8877940000002</v>
      </c>
      <c r="N59" s="363">
        <v>3914.429494</v>
      </c>
      <c r="O59" s="361">
        <v>829.95484099999999</v>
      </c>
      <c r="P59" s="361">
        <v>387.59631300000001</v>
      </c>
      <c r="Q59" s="363">
        <v>1096.142333</v>
      </c>
      <c r="R59" s="357" t="s">
        <v>631</v>
      </c>
    </row>
    <row r="60" spans="1:18" ht="15.95" customHeight="1" x14ac:dyDescent="0.2">
      <c r="A60" s="358"/>
      <c r="B60" s="344" t="s">
        <v>632</v>
      </c>
      <c r="C60" s="344"/>
      <c r="D60" s="359">
        <v>7831.1063090000007</v>
      </c>
      <c r="E60" s="363">
        <v>6051.7316639999999</v>
      </c>
      <c r="F60" s="361">
        <v>4859.2048119999999</v>
      </c>
      <c r="G60" s="362">
        <v>4754.3215829999999</v>
      </c>
      <c r="H60" s="361">
        <v>2913.7414570000001</v>
      </c>
      <c r="I60" s="361">
        <v>523.44098999999994</v>
      </c>
      <c r="J60" s="361">
        <v>51.890483999999994</v>
      </c>
      <c r="K60" s="361">
        <v>1113.6414550000002</v>
      </c>
      <c r="L60" s="363">
        <v>888.24588100000005</v>
      </c>
      <c r="M60" s="361">
        <v>841.41515099999992</v>
      </c>
      <c r="N60" s="363">
        <v>730.01712499999996</v>
      </c>
      <c r="O60" s="361">
        <v>262.39927</v>
      </c>
      <c r="P60" s="361">
        <v>20.410698</v>
      </c>
      <c r="Q60" s="363">
        <v>167.89614</v>
      </c>
      <c r="R60" s="357" t="s">
        <v>633</v>
      </c>
    </row>
    <row r="61" spans="1:18" ht="24" customHeight="1" x14ac:dyDescent="0.2">
      <c r="A61" s="358">
        <v>2001</v>
      </c>
      <c r="B61" s="344" t="s">
        <v>589</v>
      </c>
      <c r="C61" s="344"/>
      <c r="D61" s="359">
        <v>26610.055335000001</v>
      </c>
      <c r="E61" s="363">
        <v>15424.055779999999</v>
      </c>
      <c r="F61" s="361">
        <v>12300.276038</v>
      </c>
      <c r="G61" s="362">
        <v>11967.160526</v>
      </c>
      <c r="H61" s="361">
        <v>7682.4818600000008</v>
      </c>
      <c r="I61" s="361">
        <v>948.71393399999999</v>
      </c>
      <c r="J61" s="361">
        <v>137.82467300000002</v>
      </c>
      <c r="K61" s="361">
        <v>2900.1294939999998</v>
      </c>
      <c r="L61" s="363">
        <v>4957.7500170000003</v>
      </c>
      <c r="M61" s="361">
        <v>4697.0447699999995</v>
      </c>
      <c r="N61" s="363">
        <v>4595.3610870000002</v>
      </c>
      <c r="O61" s="361">
        <v>1122.612132</v>
      </c>
      <c r="P61" s="361">
        <v>364.14817399999998</v>
      </c>
      <c r="Q61" s="363">
        <v>1259.3755549999998</v>
      </c>
      <c r="R61" s="357" t="s">
        <v>629</v>
      </c>
    </row>
    <row r="62" spans="1:18" ht="15.95" customHeight="1" x14ac:dyDescent="0.2">
      <c r="A62" s="358"/>
      <c r="B62" s="344" t="s">
        <v>630</v>
      </c>
      <c r="C62" s="344"/>
      <c r="D62" s="359">
        <v>17961.191187</v>
      </c>
      <c r="E62" s="363">
        <v>8433.9270720000004</v>
      </c>
      <c r="F62" s="361">
        <v>6590.4518760000001</v>
      </c>
      <c r="G62" s="362">
        <v>6402.427925</v>
      </c>
      <c r="H62" s="361">
        <v>3472.8678199999999</v>
      </c>
      <c r="I62" s="361">
        <v>573.51685299999997</v>
      </c>
      <c r="J62" s="361">
        <v>51.698521999999997</v>
      </c>
      <c r="K62" s="361">
        <v>1707.06125</v>
      </c>
      <c r="L62" s="363">
        <v>4109.5215820000003</v>
      </c>
      <c r="M62" s="361">
        <v>3879.0939399999997</v>
      </c>
      <c r="N62" s="363">
        <v>3955.2490850000004</v>
      </c>
      <c r="O62" s="361">
        <v>936.49963100000002</v>
      </c>
      <c r="P62" s="361">
        <v>341.89648399999999</v>
      </c>
      <c r="Q62" s="363">
        <v>1090.5171009999999</v>
      </c>
      <c r="R62" s="357" t="s">
        <v>631</v>
      </c>
    </row>
    <row r="63" spans="1:18" ht="15.95" customHeight="1" x14ac:dyDescent="0.2">
      <c r="A63" s="358"/>
      <c r="B63" s="344" t="s">
        <v>632</v>
      </c>
      <c r="C63" s="344"/>
      <c r="D63" s="359">
        <v>8648.8641480000006</v>
      </c>
      <c r="E63" s="363">
        <v>6990.1287079999993</v>
      </c>
      <c r="F63" s="361">
        <v>5709.8241619999999</v>
      </c>
      <c r="G63" s="362">
        <v>5564.7326009999997</v>
      </c>
      <c r="H63" s="361">
        <v>4209.6140400000004</v>
      </c>
      <c r="I63" s="361">
        <v>375.19708100000003</v>
      </c>
      <c r="J63" s="361">
        <v>86.126150999999993</v>
      </c>
      <c r="K63" s="361">
        <v>1193.068244</v>
      </c>
      <c r="L63" s="363">
        <v>848.2284350000001</v>
      </c>
      <c r="M63" s="361">
        <v>817.95083</v>
      </c>
      <c r="N63" s="363">
        <v>640.11200200000007</v>
      </c>
      <c r="O63" s="361">
        <v>186.11250099999998</v>
      </c>
      <c r="P63" s="361">
        <v>22.25169</v>
      </c>
      <c r="Q63" s="363">
        <v>168.85845399999999</v>
      </c>
      <c r="R63" s="357" t="s">
        <v>633</v>
      </c>
    </row>
    <row r="64" spans="1:18" ht="8.1" customHeight="1" x14ac:dyDescent="0.2">
      <c r="A64" s="367"/>
      <c r="B64" s="342"/>
      <c r="C64" s="342"/>
      <c r="D64" s="368"/>
      <c r="E64" s="369"/>
      <c r="F64" s="370"/>
      <c r="G64" s="371"/>
      <c r="H64" s="370"/>
      <c r="I64" s="370"/>
      <c r="J64" s="370"/>
      <c r="K64" s="370"/>
      <c r="L64" s="369"/>
      <c r="M64" s="370"/>
      <c r="N64" s="369"/>
      <c r="O64" s="370"/>
      <c r="P64" s="370"/>
      <c r="Q64" s="371"/>
      <c r="R64" s="372"/>
    </row>
    <row r="66" spans="1:4" x14ac:dyDescent="0.2">
      <c r="A66" s="336" t="s">
        <v>622</v>
      </c>
    </row>
    <row r="67" spans="1:4" x14ac:dyDescent="0.2">
      <c r="A67" s="336" t="s">
        <v>634</v>
      </c>
    </row>
    <row r="68" spans="1:4" x14ac:dyDescent="0.2">
      <c r="A68" s="336" t="s">
        <v>635</v>
      </c>
    </row>
    <row r="69" spans="1:4" x14ac:dyDescent="0.2">
      <c r="A69" s="336" t="s">
        <v>636</v>
      </c>
    </row>
    <row r="70" spans="1:4" x14ac:dyDescent="0.2">
      <c r="A70" s="336" t="s">
        <v>637</v>
      </c>
    </row>
    <row r="71" spans="1:4" x14ac:dyDescent="0.2">
      <c r="A71" s="336" t="s">
        <v>624</v>
      </c>
    </row>
    <row r="72" spans="1:4" x14ac:dyDescent="0.2">
      <c r="A72" s="336" t="s">
        <v>638</v>
      </c>
    </row>
    <row r="73" spans="1:4" x14ac:dyDescent="0.2">
      <c r="A73" s="336" t="s">
        <v>639</v>
      </c>
      <c r="D73" s="374"/>
    </row>
    <row r="74" spans="1:4" x14ac:dyDescent="0.2">
      <c r="A74" s="336" t="s">
        <v>640</v>
      </c>
    </row>
    <row r="78" spans="1:4" x14ac:dyDescent="0.2">
      <c r="A78" s="336"/>
      <c r="D78" s="337"/>
    </row>
    <row r="82" spans="1:4" x14ac:dyDescent="0.2">
      <c r="A82" s="336"/>
      <c r="D82" s="337"/>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5" orientation="portrait" r:id="rId1"/>
  <headerFooter>
    <oddFooter>&amp;R&amp;D &amp;T</oddFooter>
  </headerFooter>
  <rowBreaks count="1" manualBreakCount="1">
    <brk id="5" max="16383" man="1"/>
  </rowBreaks>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76"/>
  <sheetViews>
    <sheetView showGridLines="0" defaultGridColor="0" colorId="55" workbookViewId="0"/>
  </sheetViews>
  <sheetFormatPr defaultColWidth="11.6640625" defaultRowHeight="11.25" x14ac:dyDescent="0.2"/>
  <cols>
    <col min="1" max="1" width="7" style="385" customWidth="1"/>
    <col min="2" max="2" width="13.33203125" style="20" customWidth="1"/>
    <col min="3" max="3" width="2.1640625" style="20" customWidth="1"/>
    <col min="4" max="4" width="11.1640625" style="302" customWidth="1"/>
    <col min="5" max="6" width="9.83203125" style="20" customWidth="1"/>
    <col min="7" max="10" width="8.5" style="20" customWidth="1"/>
    <col min="11" max="12" width="9.83203125" style="20" customWidth="1"/>
    <col min="13" max="13" width="11.5" style="20" customWidth="1"/>
    <col min="14" max="17" width="9.83203125" style="20" customWidth="1"/>
    <col min="18" max="18" width="14.1640625" style="20" customWidth="1"/>
    <col min="19" max="16384" width="11.6640625" style="20"/>
  </cols>
  <sheetData>
    <row r="1" spans="1:18" s="290" customFormat="1" x14ac:dyDescent="0.2">
      <c r="A1" s="289">
        <v>13</v>
      </c>
      <c r="R1" s="339">
        <f>A1</f>
        <v>13</v>
      </c>
    </row>
    <row r="2" spans="1:18" x14ac:dyDescent="0.2">
      <c r="A2" s="289" t="s">
        <v>0</v>
      </c>
      <c r="B2" s="14"/>
      <c r="C2" s="14"/>
      <c r="D2" s="15"/>
      <c r="E2" s="15"/>
      <c r="F2" s="293"/>
      <c r="G2" s="294"/>
      <c r="H2" s="294"/>
      <c r="I2" s="295"/>
      <c r="J2" s="295"/>
      <c r="K2" s="295"/>
      <c r="L2" s="295"/>
      <c r="M2" s="295"/>
      <c r="N2" s="295"/>
      <c r="R2" s="339" t="s">
        <v>0</v>
      </c>
    </row>
    <row r="3" spans="1:18" x14ac:dyDescent="0.2">
      <c r="A3" s="297" t="s">
        <v>641</v>
      </c>
      <c r="D3" s="15"/>
      <c r="E3" s="16"/>
      <c r="F3" s="17"/>
      <c r="G3" s="18"/>
      <c r="H3" s="19"/>
      <c r="I3" s="19"/>
      <c r="J3" s="17"/>
      <c r="K3" s="17"/>
      <c r="L3" s="17"/>
      <c r="M3" s="17"/>
      <c r="N3" s="17"/>
      <c r="R3" s="375" t="s">
        <v>642</v>
      </c>
    </row>
    <row r="4" spans="1:18" x14ac:dyDescent="0.2">
      <c r="A4" s="376" t="s">
        <v>605</v>
      </c>
      <c r="D4" s="17"/>
      <c r="E4" s="17"/>
      <c r="F4" s="17"/>
      <c r="G4" s="19"/>
      <c r="H4" s="19"/>
      <c r="I4" s="17"/>
      <c r="J4" s="17"/>
      <c r="K4" s="17"/>
      <c r="L4" s="17"/>
      <c r="M4" s="17"/>
      <c r="N4" s="17"/>
      <c r="R4" s="377" t="s">
        <v>606</v>
      </c>
    </row>
    <row r="5" spans="1:18" x14ac:dyDescent="0.2">
      <c r="A5" s="378"/>
      <c r="B5" s="334"/>
      <c r="C5" s="334"/>
      <c r="D5" s="379"/>
      <c r="E5" s="379"/>
      <c r="F5" s="379"/>
      <c r="G5" s="379"/>
      <c r="H5" s="379"/>
      <c r="I5" s="379"/>
      <c r="J5" s="379"/>
      <c r="K5" s="379"/>
      <c r="L5" s="379"/>
      <c r="M5" s="379"/>
      <c r="N5" s="379"/>
      <c r="O5" s="379"/>
      <c r="P5" s="379"/>
      <c r="Q5" s="379"/>
      <c r="R5" s="315"/>
    </row>
    <row r="6" spans="1:18" s="303" customFormat="1" ht="21.95" customHeight="1" x14ac:dyDescent="0.2">
      <c r="A6" s="575"/>
      <c r="B6" s="576"/>
      <c r="C6" s="577"/>
      <c r="D6" s="550" t="s">
        <v>589</v>
      </c>
      <c r="E6" s="551" t="s">
        <v>607</v>
      </c>
      <c r="F6" s="552"/>
      <c r="G6" s="552"/>
      <c r="H6" s="552"/>
      <c r="I6" s="552"/>
      <c r="J6" s="552"/>
      <c r="K6" s="553"/>
      <c r="L6" s="551" t="s">
        <v>608</v>
      </c>
      <c r="M6" s="553"/>
      <c r="N6" s="578" t="s">
        <v>609</v>
      </c>
      <c r="O6" s="579"/>
      <c r="P6" s="580"/>
      <c r="Q6" s="581" t="s">
        <v>610</v>
      </c>
      <c r="R6" s="582"/>
    </row>
    <row r="7" spans="1:18" s="303" customFormat="1" ht="21.95" customHeight="1" x14ac:dyDescent="0.2">
      <c r="A7" s="346"/>
      <c r="B7" s="347"/>
      <c r="C7" s="348"/>
      <c r="D7" s="531"/>
      <c r="E7" s="535" t="s">
        <v>589</v>
      </c>
      <c r="F7" s="558" t="s">
        <v>611</v>
      </c>
      <c r="G7" s="559"/>
      <c r="H7" s="559"/>
      <c r="I7" s="559"/>
      <c r="J7" s="560"/>
      <c r="K7" s="583" t="s">
        <v>612</v>
      </c>
      <c r="L7" s="544" t="s">
        <v>589</v>
      </c>
      <c r="M7" s="583" t="s">
        <v>613</v>
      </c>
      <c r="N7" s="544" t="s">
        <v>589</v>
      </c>
      <c r="O7" s="584" t="s">
        <v>614</v>
      </c>
      <c r="P7" s="585" t="s">
        <v>615</v>
      </c>
      <c r="Q7" s="541"/>
      <c r="R7" s="349"/>
    </row>
    <row r="8" spans="1:18" s="303" customFormat="1" ht="53.1" customHeight="1" x14ac:dyDescent="0.2">
      <c r="A8" s="350"/>
      <c r="B8" s="351"/>
      <c r="C8" s="352"/>
      <c r="D8" s="532"/>
      <c r="E8" s="536"/>
      <c r="F8" s="529" t="s">
        <v>589</v>
      </c>
      <c r="G8" s="586" t="s">
        <v>616</v>
      </c>
      <c r="H8" s="587" t="s">
        <v>628</v>
      </c>
      <c r="I8" s="587" t="s">
        <v>618</v>
      </c>
      <c r="J8" s="588" t="s">
        <v>619</v>
      </c>
      <c r="K8" s="543"/>
      <c r="L8" s="543"/>
      <c r="M8" s="543"/>
      <c r="N8" s="543"/>
      <c r="O8" s="545"/>
      <c r="P8" s="546"/>
      <c r="Q8" s="542"/>
      <c r="R8" s="353"/>
    </row>
    <row r="9" spans="1:18" s="303" customFormat="1" ht="12.75" customHeight="1" x14ac:dyDescent="0.2">
      <c r="A9" s="346"/>
      <c r="B9" s="347"/>
      <c r="C9" s="348"/>
      <c r="D9" s="520"/>
      <c r="E9" s="521"/>
      <c r="F9" s="592"/>
      <c r="G9" s="522"/>
      <c r="H9" s="522"/>
      <c r="I9" s="522"/>
      <c r="J9" s="522"/>
      <c r="K9" s="523"/>
      <c r="L9" s="522"/>
      <c r="M9" s="528"/>
      <c r="N9" s="528"/>
      <c r="O9" s="522"/>
      <c r="P9" s="523"/>
      <c r="Q9" s="524"/>
      <c r="R9" s="349"/>
    </row>
    <row r="10" spans="1:18" ht="24" customHeight="1" x14ac:dyDescent="0.2">
      <c r="A10" s="358">
        <v>2018</v>
      </c>
      <c r="B10" s="344" t="s">
        <v>589</v>
      </c>
      <c r="C10" s="344"/>
      <c r="D10" s="359">
        <v>65411.489892999998</v>
      </c>
      <c r="E10" s="360">
        <v>31331.546592999999</v>
      </c>
      <c r="F10" s="363">
        <v>23248.416246000001</v>
      </c>
      <c r="G10" s="361">
        <v>23053.700607000002</v>
      </c>
      <c r="H10" s="361">
        <v>18226.526787999999</v>
      </c>
      <c r="I10" s="361">
        <v>2240.629144</v>
      </c>
      <c r="J10" s="361">
        <v>25.281703</v>
      </c>
      <c r="K10" s="360">
        <v>7696.5854330000002</v>
      </c>
      <c r="L10" s="361">
        <v>12776.901152</v>
      </c>
      <c r="M10" s="363">
        <v>11238.174549000001</v>
      </c>
      <c r="N10" s="363">
        <v>6720.3544649999994</v>
      </c>
      <c r="O10" s="362">
        <v>1082.410742</v>
      </c>
      <c r="P10" s="360">
        <v>12072.489741000001</v>
      </c>
      <c r="Q10" s="360">
        <v>933.60765099999992</v>
      </c>
      <c r="R10" s="357" t="s">
        <v>629</v>
      </c>
    </row>
    <row r="11" spans="1:18" ht="15.75" customHeight="1" x14ac:dyDescent="0.2">
      <c r="A11" s="358"/>
      <c r="B11" s="344" t="s">
        <v>630</v>
      </c>
      <c r="C11" s="344"/>
      <c r="D11" s="359">
        <v>13927.475559</v>
      </c>
      <c r="E11" s="360">
        <v>9734.2751690000005</v>
      </c>
      <c r="F11" s="360">
        <v>7087.2470069999999</v>
      </c>
      <c r="G11" s="361">
        <v>6927.9624430000003</v>
      </c>
      <c r="H11" s="361">
        <v>4598.3474349999997</v>
      </c>
      <c r="I11" s="361">
        <v>1876.1785789999999</v>
      </c>
      <c r="J11" s="361">
        <v>1.456952</v>
      </c>
      <c r="K11" s="360">
        <v>2603.584284</v>
      </c>
      <c r="L11" s="361">
        <v>1476.5536340000001</v>
      </c>
      <c r="M11" s="363">
        <v>1116.1194890000002</v>
      </c>
      <c r="N11" s="360">
        <v>1427.4067990000001</v>
      </c>
      <c r="O11" s="364">
        <v>9.3470469999999999</v>
      </c>
      <c r="P11" s="360">
        <v>242.373435</v>
      </c>
      <c r="Q11" s="360">
        <v>441.855144</v>
      </c>
      <c r="R11" s="357" t="s">
        <v>631</v>
      </c>
    </row>
    <row r="12" spans="1:18" ht="15.75" customHeight="1" x14ac:dyDescent="0.2">
      <c r="A12" s="358"/>
      <c r="B12" s="344" t="s">
        <v>632</v>
      </c>
      <c r="C12" s="344"/>
      <c r="D12" s="359">
        <v>51484.014335</v>
      </c>
      <c r="E12" s="360">
        <v>21597.271423999999</v>
      </c>
      <c r="F12" s="360">
        <v>16161.169240000001</v>
      </c>
      <c r="G12" s="361">
        <v>16125.738164</v>
      </c>
      <c r="H12" s="361">
        <v>13628.179351999999</v>
      </c>
      <c r="I12" s="361">
        <v>364.45056499999998</v>
      </c>
      <c r="J12" s="361">
        <v>23.824750999999999</v>
      </c>
      <c r="K12" s="360">
        <v>5093.0011490000006</v>
      </c>
      <c r="L12" s="361">
        <v>11300.347517999999</v>
      </c>
      <c r="M12" s="363">
        <v>10122.055060000001</v>
      </c>
      <c r="N12" s="360">
        <v>5292.947666</v>
      </c>
      <c r="O12" s="364">
        <v>1073.0636950000001</v>
      </c>
      <c r="P12" s="360">
        <v>11830.116306</v>
      </c>
      <c r="Q12" s="360">
        <v>491.75250699999998</v>
      </c>
      <c r="R12" s="357" t="s">
        <v>633</v>
      </c>
    </row>
    <row r="13" spans="1:18" ht="24" customHeight="1" x14ac:dyDescent="0.2">
      <c r="A13" s="358">
        <v>2017</v>
      </c>
      <c r="B13" s="344" t="s">
        <v>589</v>
      </c>
      <c r="C13" s="344"/>
      <c r="D13" s="359">
        <v>66869.323927999998</v>
      </c>
      <c r="E13" s="360">
        <v>32872.888802000001</v>
      </c>
      <c r="F13" s="363">
        <v>24577.754954</v>
      </c>
      <c r="G13" s="361">
        <v>24365.265396000003</v>
      </c>
      <c r="H13" s="361">
        <v>19464.298022999999</v>
      </c>
      <c r="I13" s="361">
        <v>1964.0222679999999</v>
      </c>
      <c r="J13" s="361">
        <v>32.117772000000002</v>
      </c>
      <c r="K13" s="360">
        <v>7634.9420410000002</v>
      </c>
      <c r="L13" s="361">
        <v>12733.017322000002</v>
      </c>
      <c r="M13" s="363">
        <v>11522.923423</v>
      </c>
      <c r="N13" s="363">
        <v>6302.1439199999995</v>
      </c>
      <c r="O13" s="362">
        <v>1057.2742840000001</v>
      </c>
      <c r="P13" s="360">
        <v>12314.217638</v>
      </c>
      <c r="Q13" s="360">
        <v>1057.785885</v>
      </c>
      <c r="R13" s="357" t="s">
        <v>629</v>
      </c>
    </row>
    <row r="14" spans="1:18" ht="15.75" customHeight="1" x14ac:dyDescent="0.2">
      <c r="A14" s="358"/>
      <c r="B14" s="344" t="s">
        <v>630</v>
      </c>
      <c r="C14" s="344"/>
      <c r="D14" s="359">
        <v>10969.802158</v>
      </c>
      <c r="E14" s="360">
        <v>7174.6075580000006</v>
      </c>
      <c r="F14" s="360">
        <v>5413.1456930000004</v>
      </c>
      <c r="G14" s="361">
        <v>5243.2407439999997</v>
      </c>
      <c r="H14" s="361">
        <v>3014.5445290000002</v>
      </c>
      <c r="I14" s="361">
        <v>1683.4262720000002</v>
      </c>
      <c r="J14" s="361">
        <v>2.0950169999999999</v>
      </c>
      <c r="K14" s="360">
        <v>1626.211601</v>
      </c>
      <c r="L14" s="361">
        <v>1193.0217890000001</v>
      </c>
      <c r="M14" s="363">
        <v>958.17231900000002</v>
      </c>
      <c r="N14" s="360">
        <v>1085.5974569999998</v>
      </c>
      <c r="O14" s="364">
        <v>6.554119</v>
      </c>
      <c r="P14" s="360">
        <v>195.85665499999999</v>
      </c>
      <c r="Q14" s="360">
        <v>741.31512699999996</v>
      </c>
      <c r="R14" s="357" t="s">
        <v>631</v>
      </c>
    </row>
    <row r="15" spans="1:18" ht="15.75" customHeight="1" x14ac:dyDescent="0.2">
      <c r="A15" s="358"/>
      <c r="B15" s="344" t="s">
        <v>632</v>
      </c>
      <c r="C15" s="344"/>
      <c r="D15" s="359">
        <v>55899.521770000007</v>
      </c>
      <c r="E15" s="360">
        <v>25698.281243999998</v>
      </c>
      <c r="F15" s="360">
        <v>19164.609261999998</v>
      </c>
      <c r="G15" s="361">
        <v>19122.024652</v>
      </c>
      <c r="H15" s="361">
        <v>16449.753494000001</v>
      </c>
      <c r="I15" s="361">
        <v>280.59599599999996</v>
      </c>
      <c r="J15" s="361">
        <v>30.022755</v>
      </c>
      <c r="K15" s="360">
        <v>6008.7304389999999</v>
      </c>
      <c r="L15" s="361">
        <v>11539.995532999999</v>
      </c>
      <c r="M15" s="363">
        <v>10564.751105000001</v>
      </c>
      <c r="N15" s="360">
        <v>5216.5464630000006</v>
      </c>
      <c r="O15" s="364">
        <v>1050.7201660000001</v>
      </c>
      <c r="P15" s="360">
        <v>12118.360982999999</v>
      </c>
      <c r="Q15" s="360">
        <v>316.47075900000004</v>
      </c>
      <c r="R15" s="357" t="s">
        <v>633</v>
      </c>
    </row>
    <row r="16" spans="1:18" ht="24" customHeight="1" x14ac:dyDescent="0.2">
      <c r="A16" s="358">
        <v>2016</v>
      </c>
      <c r="B16" s="344" t="s">
        <v>589</v>
      </c>
      <c r="C16" s="344"/>
      <c r="D16" s="359">
        <v>55578.508446</v>
      </c>
      <c r="E16" s="360">
        <v>26301.674562</v>
      </c>
      <c r="F16" s="360">
        <v>18971.777888999997</v>
      </c>
      <c r="G16" s="361">
        <v>18626.012296999997</v>
      </c>
      <c r="H16" s="361">
        <v>14842.253288</v>
      </c>
      <c r="I16" s="361">
        <v>1309.4542379999998</v>
      </c>
      <c r="J16" s="361">
        <v>33.071840999999999</v>
      </c>
      <c r="K16" s="360">
        <v>6984.6371040000004</v>
      </c>
      <c r="L16" s="361">
        <v>11128.357262</v>
      </c>
      <c r="M16" s="363">
        <v>9886.6820960000005</v>
      </c>
      <c r="N16" s="360">
        <v>5545.0731820000001</v>
      </c>
      <c r="O16" s="364">
        <v>953.41890999999998</v>
      </c>
      <c r="P16" s="360">
        <v>10467.476060000001</v>
      </c>
      <c r="Q16" s="360">
        <v>804.04884300000003</v>
      </c>
      <c r="R16" s="357" t="s">
        <v>629</v>
      </c>
    </row>
    <row r="17" spans="1:21" ht="15.75" customHeight="1" x14ac:dyDescent="0.2">
      <c r="A17" s="358"/>
      <c r="B17" s="344" t="s">
        <v>630</v>
      </c>
      <c r="C17" s="344"/>
      <c r="D17" s="359">
        <v>8732.991419</v>
      </c>
      <c r="E17" s="360">
        <v>5582.3953019999999</v>
      </c>
      <c r="F17" s="360">
        <v>4157.5678689999995</v>
      </c>
      <c r="G17" s="361">
        <v>3858.929435</v>
      </c>
      <c r="H17" s="361">
        <v>2342.3696110000001</v>
      </c>
      <c r="I17" s="361">
        <v>1078.3556470000001</v>
      </c>
      <c r="J17" s="361">
        <v>3.0141439999999999</v>
      </c>
      <c r="K17" s="360">
        <v>1364.771129</v>
      </c>
      <c r="L17" s="361">
        <v>1088.984258</v>
      </c>
      <c r="M17" s="363">
        <v>770.47526300000004</v>
      </c>
      <c r="N17" s="360">
        <v>899.16013199999998</v>
      </c>
      <c r="O17" s="364">
        <v>8.0021079999999998</v>
      </c>
      <c r="P17" s="360">
        <v>163.90450200000001</v>
      </c>
      <c r="Q17" s="360">
        <v>548.72021999999993</v>
      </c>
      <c r="R17" s="357" t="s">
        <v>631</v>
      </c>
    </row>
    <row r="18" spans="1:21" ht="15.75" customHeight="1" x14ac:dyDescent="0.2">
      <c r="A18" s="358"/>
      <c r="B18" s="344" t="s">
        <v>632</v>
      </c>
      <c r="C18" s="344"/>
      <c r="D18" s="359">
        <v>46845.517027999995</v>
      </c>
      <c r="E18" s="360">
        <v>20719.279262</v>
      </c>
      <c r="F18" s="360">
        <v>14814.210019</v>
      </c>
      <c r="G18" s="361">
        <v>14767.082865</v>
      </c>
      <c r="H18" s="361">
        <v>12499.883678</v>
      </c>
      <c r="I18" s="361">
        <v>231.098592</v>
      </c>
      <c r="J18" s="361">
        <v>30.057696</v>
      </c>
      <c r="K18" s="360">
        <v>5619.8659779999998</v>
      </c>
      <c r="L18" s="361">
        <v>10039.373014000001</v>
      </c>
      <c r="M18" s="363">
        <v>9116.2068369999997</v>
      </c>
      <c r="N18" s="360">
        <v>4645.9130530000002</v>
      </c>
      <c r="O18" s="364">
        <v>945.41680200000008</v>
      </c>
      <c r="P18" s="360">
        <v>10303.57156</v>
      </c>
      <c r="Q18" s="360">
        <v>255.32862800000001</v>
      </c>
      <c r="R18" s="357" t="s">
        <v>633</v>
      </c>
    </row>
    <row r="19" spans="1:21" ht="24" customHeight="1" x14ac:dyDescent="0.2">
      <c r="A19" s="358">
        <v>2015</v>
      </c>
      <c r="B19" s="344" t="s">
        <v>589</v>
      </c>
      <c r="C19" s="357"/>
      <c r="D19" s="380">
        <v>59726.183803</v>
      </c>
      <c r="E19" s="381">
        <v>27681.426636999997</v>
      </c>
      <c r="F19" s="381">
        <v>19519.193670000001</v>
      </c>
      <c r="G19" s="382">
        <v>18478.019221000002</v>
      </c>
      <c r="H19" s="382">
        <v>13827.567524</v>
      </c>
      <c r="I19" s="382">
        <v>2111.0041209999999</v>
      </c>
      <c r="J19" s="382">
        <v>44.970387000000002</v>
      </c>
      <c r="K19" s="381">
        <v>7700.4822450000001</v>
      </c>
      <c r="L19" s="381">
        <v>11951.706401000001</v>
      </c>
      <c r="M19" s="381">
        <v>10038.448641000001</v>
      </c>
      <c r="N19" s="381">
        <v>5432.3033140000007</v>
      </c>
      <c r="O19" s="382">
        <v>1223.2299750000002</v>
      </c>
      <c r="P19" s="381">
        <v>11742.518187000001</v>
      </c>
      <c r="Q19" s="381">
        <v>1197.187471</v>
      </c>
      <c r="R19" s="357" t="s">
        <v>629</v>
      </c>
    </row>
    <row r="20" spans="1:21" ht="15.75" customHeight="1" x14ac:dyDescent="0.2">
      <c r="A20" s="358"/>
      <c r="B20" s="344" t="s">
        <v>630</v>
      </c>
      <c r="C20" s="357"/>
      <c r="D20" s="380">
        <v>10928.006907999999</v>
      </c>
      <c r="E20" s="381">
        <v>6670.9436560000004</v>
      </c>
      <c r="F20" s="381">
        <v>5096.6423949999999</v>
      </c>
      <c r="G20" s="382">
        <v>4152.5095149999997</v>
      </c>
      <c r="H20" s="382">
        <v>1895.239071</v>
      </c>
      <c r="I20" s="382">
        <v>1869.0462479999999</v>
      </c>
      <c r="J20" s="382">
        <v>2.3330569999999997</v>
      </c>
      <c r="K20" s="381">
        <v>1546.153237</v>
      </c>
      <c r="L20" s="381">
        <v>1658.2801340000001</v>
      </c>
      <c r="M20" s="381">
        <v>821.26149499999997</v>
      </c>
      <c r="N20" s="381">
        <v>798.21342099999993</v>
      </c>
      <c r="O20" s="382">
        <v>10.719192999999999</v>
      </c>
      <c r="P20" s="381">
        <v>222.81328299999998</v>
      </c>
      <c r="Q20" s="381">
        <v>1019.304851</v>
      </c>
      <c r="R20" s="357" t="s">
        <v>631</v>
      </c>
    </row>
    <row r="21" spans="1:21" ht="15.75" customHeight="1" x14ac:dyDescent="0.2">
      <c r="A21" s="358"/>
      <c r="B21" s="344" t="s">
        <v>632</v>
      </c>
      <c r="C21" s="357"/>
      <c r="D21" s="380">
        <v>48798.176895000004</v>
      </c>
      <c r="E21" s="381">
        <v>21010.482982999998</v>
      </c>
      <c r="F21" s="381">
        <v>14422.551275</v>
      </c>
      <c r="G21" s="382">
        <v>14325.509706000001</v>
      </c>
      <c r="H21" s="382">
        <v>11932.328456000001</v>
      </c>
      <c r="I21" s="382">
        <v>241.95786999999999</v>
      </c>
      <c r="J21" s="382">
        <v>42.637330999999996</v>
      </c>
      <c r="K21" s="381">
        <v>6154.3290099999995</v>
      </c>
      <c r="L21" s="381">
        <v>10293.426271</v>
      </c>
      <c r="M21" s="381">
        <v>9217.1871520000004</v>
      </c>
      <c r="N21" s="381">
        <v>4634.0898969999998</v>
      </c>
      <c r="O21" s="382">
        <v>1212.5107829999999</v>
      </c>
      <c r="P21" s="381">
        <v>11519.704903000002</v>
      </c>
      <c r="Q21" s="381">
        <v>177.88261900000001</v>
      </c>
      <c r="R21" s="357" t="s">
        <v>633</v>
      </c>
    </row>
    <row r="22" spans="1:21" ht="24" customHeight="1" x14ac:dyDescent="0.2">
      <c r="A22" s="358">
        <v>2014</v>
      </c>
      <c r="B22" s="344" t="s">
        <v>589</v>
      </c>
      <c r="C22" s="357"/>
      <c r="D22" s="380">
        <v>65201.625638999998</v>
      </c>
      <c r="E22" s="381">
        <v>32224.822916000001</v>
      </c>
      <c r="F22" s="381">
        <v>22835.441566000001</v>
      </c>
      <c r="G22" s="382">
        <v>20908.000094999999</v>
      </c>
      <c r="H22" s="382">
        <v>15105.511930999999</v>
      </c>
      <c r="I22" s="382">
        <v>3342.8270359999997</v>
      </c>
      <c r="J22" s="382">
        <v>60.571928</v>
      </c>
      <c r="K22" s="381">
        <v>8833.8222349999996</v>
      </c>
      <c r="L22" s="381">
        <v>13592.298497</v>
      </c>
      <c r="M22" s="381">
        <v>11272.513602999999</v>
      </c>
      <c r="N22" s="381">
        <v>5661.6839609999997</v>
      </c>
      <c r="O22" s="382">
        <v>1373.9412009999999</v>
      </c>
      <c r="P22" s="381">
        <v>10708.721571</v>
      </c>
      <c r="Q22" s="381">
        <v>966.64318700000001</v>
      </c>
      <c r="R22" s="357" t="s">
        <v>629</v>
      </c>
    </row>
    <row r="23" spans="1:21" ht="15.75" customHeight="1" x14ac:dyDescent="0.2">
      <c r="A23" s="358"/>
      <c r="B23" s="344" t="s">
        <v>630</v>
      </c>
      <c r="C23" s="357"/>
      <c r="D23" s="380">
        <v>15960.171370999999</v>
      </c>
      <c r="E23" s="381">
        <v>10266.246428999999</v>
      </c>
      <c r="F23" s="381">
        <v>7895.7945609999997</v>
      </c>
      <c r="G23" s="382">
        <v>6065.863687</v>
      </c>
      <c r="H23" s="382">
        <v>2534.050968</v>
      </c>
      <c r="I23" s="382">
        <v>3110.4719399999999</v>
      </c>
      <c r="J23" s="382">
        <v>3.3241740000000002</v>
      </c>
      <c r="K23" s="381">
        <v>2344.8195499999997</v>
      </c>
      <c r="L23" s="381">
        <v>2599.1159630000002</v>
      </c>
      <c r="M23" s="381">
        <v>1373.6624220000001</v>
      </c>
      <c r="N23" s="381">
        <v>1378.586065</v>
      </c>
      <c r="O23" s="382">
        <v>9.264717000000001</v>
      </c>
      <c r="P23" s="381">
        <v>229.45429000000001</v>
      </c>
      <c r="Q23" s="381">
        <v>757.01978799999995</v>
      </c>
      <c r="R23" s="357" t="s">
        <v>631</v>
      </c>
    </row>
    <row r="24" spans="1:21" ht="15.75" customHeight="1" x14ac:dyDescent="0.2">
      <c r="A24" s="358"/>
      <c r="B24" s="344" t="s">
        <v>632</v>
      </c>
      <c r="C24" s="357"/>
      <c r="D24" s="380">
        <v>49241.454270999995</v>
      </c>
      <c r="E24" s="381">
        <v>21958.576484999998</v>
      </c>
      <c r="F24" s="381">
        <v>14939.647003</v>
      </c>
      <c r="G24" s="382">
        <v>14842.136406</v>
      </c>
      <c r="H24" s="382">
        <v>12571.460960999999</v>
      </c>
      <c r="I24" s="382">
        <v>232.355098</v>
      </c>
      <c r="J24" s="382">
        <v>57.247754999999998</v>
      </c>
      <c r="K24" s="381">
        <v>6489.0026849999995</v>
      </c>
      <c r="L24" s="381">
        <v>10993.182538000001</v>
      </c>
      <c r="M24" s="381">
        <v>9898.8511850000014</v>
      </c>
      <c r="N24" s="381">
        <v>4283.0978890000006</v>
      </c>
      <c r="O24" s="382">
        <v>1364.676483</v>
      </c>
      <c r="P24" s="381">
        <v>10479.267281999999</v>
      </c>
      <c r="Q24" s="381">
        <v>209.623411</v>
      </c>
      <c r="R24" s="357" t="s">
        <v>633</v>
      </c>
    </row>
    <row r="25" spans="1:21" ht="24" customHeight="1" x14ac:dyDescent="0.2">
      <c r="A25" s="358">
        <v>2013</v>
      </c>
      <c r="B25" s="344" t="s">
        <v>589</v>
      </c>
      <c r="C25" s="357"/>
      <c r="D25" s="383">
        <v>74407.535418999993</v>
      </c>
      <c r="E25" s="360">
        <v>37607.956575999997</v>
      </c>
      <c r="F25" s="360">
        <v>29049.001204</v>
      </c>
      <c r="G25" s="364">
        <v>27082.198967</v>
      </c>
      <c r="H25" s="364">
        <v>20263.294178</v>
      </c>
      <c r="I25" s="364">
        <v>3687.1191589999999</v>
      </c>
      <c r="J25" s="364">
        <v>67.007349000000005</v>
      </c>
      <c r="K25" s="360">
        <v>8069.3143749999999</v>
      </c>
      <c r="L25" s="360">
        <v>15934.391863000001</v>
      </c>
      <c r="M25" s="360">
        <v>13195.082788000002</v>
      </c>
      <c r="N25" s="360">
        <v>6828.0417379999999</v>
      </c>
      <c r="O25" s="361">
        <v>1520.911014</v>
      </c>
      <c r="P25" s="360">
        <v>11312.450801000001</v>
      </c>
      <c r="Q25" s="360">
        <v>717.64315800000008</v>
      </c>
      <c r="R25" s="357" t="s">
        <v>629</v>
      </c>
    </row>
    <row r="26" spans="1:21" ht="15.95" customHeight="1" x14ac:dyDescent="0.2">
      <c r="A26" s="358"/>
      <c r="B26" s="344" t="s">
        <v>630</v>
      </c>
      <c r="C26" s="344"/>
      <c r="D26" s="359">
        <v>17049.612747000003</v>
      </c>
      <c r="E26" s="363">
        <v>10576.573224</v>
      </c>
      <c r="F26" s="361">
        <v>8382.827346</v>
      </c>
      <c r="G26" s="362">
        <v>6505.9372789999998</v>
      </c>
      <c r="H26" s="364">
        <v>2841.4188130000002</v>
      </c>
      <c r="I26" s="364">
        <v>3230.4232089999996</v>
      </c>
      <c r="J26" s="364">
        <v>3.231846</v>
      </c>
      <c r="K26" s="361">
        <v>2169.1106479999999</v>
      </c>
      <c r="L26" s="363">
        <v>3621.0402439999998</v>
      </c>
      <c r="M26" s="363">
        <v>2073.4449480000003</v>
      </c>
      <c r="N26" s="363">
        <v>1556.332731</v>
      </c>
      <c r="O26" s="361">
        <v>9.0076679999999989</v>
      </c>
      <c r="P26" s="361">
        <v>181.12372299999998</v>
      </c>
      <c r="Q26" s="363">
        <v>441.51340199999999</v>
      </c>
      <c r="R26" s="357" t="s">
        <v>631</v>
      </c>
    </row>
    <row r="27" spans="1:21" ht="15.95" customHeight="1" x14ac:dyDescent="0.2">
      <c r="A27" s="358"/>
      <c r="B27" s="344" t="s">
        <v>632</v>
      </c>
      <c r="C27" s="344"/>
      <c r="D27" s="359">
        <v>57357.922673000001</v>
      </c>
      <c r="E27" s="363">
        <v>27031.383355000002</v>
      </c>
      <c r="F27" s="361">
        <v>20666.173863</v>
      </c>
      <c r="G27" s="362">
        <v>20576.261692</v>
      </c>
      <c r="H27" s="364">
        <v>17421.875368999998</v>
      </c>
      <c r="I27" s="364">
        <v>456.69595199999998</v>
      </c>
      <c r="J27" s="364">
        <v>63.775504999999995</v>
      </c>
      <c r="K27" s="364">
        <v>5900.2037259999997</v>
      </c>
      <c r="L27" s="363">
        <v>12313.351622</v>
      </c>
      <c r="M27" s="363">
        <v>11121.637842</v>
      </c>
      <c r="N27" s="363">
        <v>5271.7090109999999</v>
      </c>
      <c r="O27" s="361">
        <v>1511.9033449999999</v>
      </c>
      <c r="P27" s="361">
        <v>11131.327079000001</v>
      </c>
      <c r="Q27" s="363">
        <v>276.129752</v>
      </c>
      <c r="R27" s="357" t="s">
        <v>633</v>
      </c>
    </row>
    <row r="28" spans="1:21" ht="24" customHeight="1" x14ac:dyDescent="0.2">
      <c r="A28" s="358">
        <v>2012</v>
      </c>
      <c r="B28" s="344" t="s">
        <v>589</v>
      </c>
      <c r="C28" s="344"/>
      <c r="D28" s="359">
        <v>67927.435077000002</v>
      </c>
      <c r="E28" s="363">
        <v>34949.948737999999</v>
      </c>
      <c r="F28" s="361">
        <v>25963.240169000001</v>
      </c>
      <c r="G28" s="362">
        <v>23975.780473999999</v>
      </c>
      <c r="H28" s="364">
        <v>18669.603307999998</v>
      </c>
      <c r="I28" s="361">
        <v>2049.5578449999998</v>
      </c>
      <c r="J28" s="361">
        <v>56.409313000000004</v>
      </c>
      <c r="K28" s="361">
        <v>8476.0978969999996</v>
      </c>
      <c r="L28" s="363">
        <v>14481.993796000001</v>
      </c>
      <c r="M28" s="361">
        <v>12224.165164999999</v>
      </c>
      <c r="N28" s="363">
        <v>5758.3994649999995</v>
      </c>
      <c r="O28" s="361">
        <v>1498.452016</v>
      </c>
      <c r="P28" s="361">
        <v>9900.611961999999</v>
      </c>
      <c r="Q28" s="363">
        <v>483.35241100000002</v>
      </c>
      <c r="R28" s="357" t="s">
        <v>629</v>
      </c>
      <c r="U28" s="361"/>
    </row>
    <row r="29" spans="1:21" ht="15.95" customHeight="1" x14ac:dyDescent="0.2">
      <c r="A29" s="358"/>
      <c r="B29" s="344" t="s">
        <v>630</v>
      </c>
      <c r="C29" s="344"/>
      <c r="D29" s="359">
        <v>13668.350826</v>
      </c>
      <c r="E29" s="363">
        <v>8785.1541410000009</v>
      </c>
      <c r="F29" s="361">
        <v>6514.4910140000002</v>
      </c>
      <c r="G29" s="362">
        <v>4616.4164659999997</v>
      </c>
      <c r="H29" s="364">
        <v>2467.0080980000002</v>
      </c>
      <c r="I29" s="361">
        <v>1703.0601669999999</v>
      </c>
      <c r="J29" s="361">
        <v>3.7201249999999999</v>
      </c>
      <c r="K29" s="361">
        <v>2159.315881</v>
      </c>
      <c r="L29" s="363">
        <v>2614.7771159999998</v>
      </c>
      <c r="M29" s="361">
        <v>1582.3665109999999</v>
      </c>
      <c r="N29" s="363">
        <v>1015.527478</v>
      </c>
      <c r="O29" s="361">
        <v>7.5322279999999999</v>
      </c>
      <c r="P29" s="361">
        <v>161.730659</v>
      </c>
      <c r="Q29" s="363">
        <v>191.04122899999999</v>
      </c>
      <c r="R29" s="357" t="s">
        <v>631</v>
      </c>
      <c r="U29" s="361"/>
    </row>
    <row r="30" spans="1:21" ht="15.95" customHeight="1" x14ac:dyDescent="0.2">
      <c r="A30" s="358"/>
      <c r="B30" s="344" t="s">
        <v>632</v>
      </c>
      <c r="C30" s="344"/>
      <c r="D30" s="359">
        <v>54259.084249</v>
      </c>
      <c r="E30" s="363">
        <v>26164.794589000001</v>
      </c>
      <c r="F30" s="361">
        <v>19448.749146000002</v>
      </c>
      <c r="G30" s="362">
        <v>19359.364004999999</v>
      </c>
      <c r="H30" s="364">
        <v>16202.595209000001</v>
      </c>
      <c r="I30" s="361">
        <v>346.49767800000001</v>
      </c>
      <c r="J30" s="361">
        <v>52.689184999999995</v>
      </c>
      <c r="K30" s="361">
        <v>6316.7820169999995</v>
      </c>
      <c r="L30" s="363">
        <v>11867.216684000001</v>
      </c>
      <c r="M30" s="361">
        <v>10641.798654999999</v>
      </c>
      <c r="N30" s="363">
        <v>4742.8719869999995</v>
      </c>
      <c r="O30" s="361">
        <v>1490.9197860000002</v>
      </c>
      <c r="P30" s="361">
        <v>9738.8813030000001</v>
      </c>
      <c r="Q30" s="363">
        <v>292.31118199999997</v>
      </c>
      <c r="R30" s="357" t="s">
        <v>633</v>
      </c>
      <c r="U30" s="361"/>
    </row>
    <row r="31" spans="1:21" ht="24" customHeight="1" x14ac:dyDescent="0.2">
      <c r="A31" s="358">
        <v>2011</v>
      </c>
      <c r="B31" s="344" t="s">
        <v>589</v>
      </c>
      <c r="C31" s="344"/>
      <c r="D31" s="359">
        <v>73923.800474000003</v>
      </c>
      <c r="E31" s="363">
        <v>37990.439749999998</v>
      </c>
      <c r="F31" s="361">
        <v>29553.716073</v>
      </c>
      <c r="G31" s="362">
        <v>28195.288534000003</v>
      </c>
      <c r="H31" s="364">
        <v>23325.591473</v>
      </c>
      <c r="I31" s="361">
        <v>1243.7299539999999</v>
      </c>
      <c r="J31" s="361">
        <v>65.602842999999993</v>
      </c>
      <c r="K31" s="361">
        <v>7810.1693070000001</v>
      </c>
      <c r="L31" s="363">
        <v>13247.668525000001</v>
      </c>
      <c r="M31" s="361">
        <v>11502.577539000002</v>
      </c>
      <c r="N31" s="363">
        <v>5676.8037060000006</v>
      </c>
      <c r="O31" s="361">
        <v>1414.643652</v>
      </c>
      <c r="P31" s="361">
        <v>10572.982053</v>
      </c>
      <c r="Q31" s="363">
        <v>654.603745</v>
      </c>
      <c r="R31" s="357" t="s">
        <v>629</v>
      </c>
      <c r="U31" s="361"/>
    </row>
    <row r="32" spans="1:21" ht="15.95" customHeight="1" x14ac:dyDescent="0.2">
      <c r="A32" s="358"/>
      <c r="B32" s="344" t="s">
        <v>630</v>
      </c>
      <c r="C32" s="344"/>
      <c r="D32" s="359">
        <v>15172.533466000001</v>
      </c>
      <c r="E32" s="363">
        <v>8359.7824540000001</v>
      </c>
      <c r="F32" s="361">
        <v>6607.8428819999999</v>
      </c>
      <c r="G32" s="362">
        <v>5322.8611289999999</v>
      </c>
      <c r="H32" s="364">
        <v>3834.3720899999998</v>
      </c>
      <c r="I32" s="361">
        <v>984.55560700000001</v>
      </c>
      <c r="J32" s="361">
        <v>16.371639999999999</v>
      </c>
      <c r="K32" s="361">
        <v>1453.7878600000001</v>
      </c>
      <c r="L32" s="363">
        <v>1315.202243</v>
      </c>
      <c r="M32" s="361">
        <v>917.09858499999996</v>
      </c>
      <c r="N32" s="363">
        <v>1097.624507</v>
      </c>
      <c r="O32" s="361">
        <v>24.777099</v>
      </c>
      <c r="P32" s="361">
        <v>173.49603099999999</v>
      </c>
      <c r="Q32" s="363">
        <v>421.04620799999998</v>
      </c>
      <c r="R32" s="357" t="s">
        <v>631</v>
      </c>
      <c r="U32" s="361"/>
    </row>
    <row r="33" spans="1:21" ht="15.95" customHeight="1" x14ac:dyDescent="0.2">
      <c r="A33" s="358"/>
      <c r="B33" s="344" t="s">
        <v>632</v>
      </c>
      <c r="C33" s="344"/>
      <c r="D33" s="359">
        <v>58751.267008000003</v>
      </c>
      <c r="E33" s="363">
        <v>29630.657294000001</v>
      </c>
      <c r="F33" s="361">
        <v>22945.873192000003</v>
      </c>
      <c r="G33" s="362">
        <v>22872.427409000004</v>
      </c>
      <c r="H33" s="364">
        <v>19491.219385</v>
      </c>
      <c r="I33" s="361">
        <v>259.17434900000001</v>
      </c>
      <c r="J33" s="361">
        <v>49.231203000000001</v>
      </c>
      <c r="K33" s="361">
        <v>6356.3814460000003</v>
      </c>
      <c r="L33" s="363">
        <v>11932.466274</v>
      </c>
      <c r="M33" s="361">
        <v>10585.478946000001</v>
      </c>
      <c r="N33" s="363">
        <v>4579.1792070000001</v>
      </c>
      <c r="O33" s="361">
        <v>1389.8665549999998</v>
      </c>
      <c r="P33" s="361">
        <v>10399.486024</v>
      </c>
      <c r="Q33" s="363">
        <v>233.55754300000001</v>
      </c>
      <c r="R33" s="357" t="s">
        <v>633</v>
      </c>
      <c r="U33" s="361"/>
    </row>
    <row r="34" spans="1:21" ht="24" customHeight="1" x14ac:dyDescent="0.2">
      <c r="A34" s="358">
        <v>2010</v>
      </c>
      <c r="B34" s="344" t="s">
        <v>589</v>
      </c>
      <c r="C34" s="344"/>
      <c r="D34" s="359">
        <v>56763.549118000003</v>
      </c>
      <c r="E34" s="363">
        <v>29586.731238</v>
      </c>
      <c r="F34" s="361">
        <v>23052.490045999999</v>
      </c>
      <c r="G34" s="362">
        <v>22480.830138000001</v>
      </c>
      <c r="H34" s="364">
        <v>18993.897359000002</v>
      </c>
      <c r="I34" s="361">
        <v>784.77682700000003</v>
      </c>
      <c r="J34" s="361">
        <v>40.164101000000002</v>
      </c>
      <c r="K34" s="361">
        <v>6125.396452</v>
      </c>
      <c r="L34" s="363">
        <v>10993.412726</v>
      </c>
      <c r="M34" s="361">
        <v>9767.6721219999999</v>
      </c>
      <c r="N34" s="363">
        <v>13365.151884000001</v>
      </c>
      <c r="O34" s="361">
        <v>7649.1519539999999</v>
      </c>
      <c r="P34" s="361">
        <v>1191.2681950000001</v>
      </c>
      <c r="Q34" s="363">
        <v>336.25208299999997</v>
      </c>
      <c r="R34" s="357" t="s">
        <v>629</v>
      </c>
      <c r="U34" s="361"/>
    </row>
    <row r="35" spans="1:21" ht="15.95" customHeight="1" x14ac:dyDescent="0.2">
      <c r="A35" s="358"/>
      <c r="B35" s="344" t="s">
        <v>630</v>
      </c>
      <c r="C35" s="344"/>
      <c r="D35" s="359">
        <v>8879.1188180000008</v>
      </c>
      <c r="E35" s="363">
        <v>5281.675158</v>
      </c>
      <c r="F35" s="361">
        <v>4359.7022829999996</v>
      </c>
      <c r="G35" s="362">
        <v>3916.3333440000001</v>
      </c>
      <c r="H35" s="364">
        <v>2909.6071080000002</v>
      </c>
      <c r="I35" s="361">
        <v>598.34178099999997</v>
      </c>
      <c r="J35" s="361">
        <v>5.0750310000000001</v>
      </c>
      <c r="K35" s="361">
        <v>863.78606600000001</v>
      </c>
      <c r="L35" s="363">
        <v>743.59953399999995</v>
      </c>
      <c r="M35" s="361">
        <v>665.65109800000005</v>
      </c>
      <c r="N35" s="363">
        <v>858.64543500000002</v>
      </c>
      <c r="O35" s="361">
        <v>124.763515</v>
      </c>
      <c r="P35" s="361">
        <v>38.773457999999998</v>
      </c>
      <c r="Q35" s="363">
        <v>164.72550399999997</v>
      </c>
      <c r="R35" s="357" t="s">
        <v>631</v>
      </c>
      <c r="U35" s="361"/>
    </row>
    <row r="36" spans="1:21" ht="15.95" customHeight="1" x14ac:dyDescent="0.2">
      <c r="A36" s="358"/>
      <c r="B36" s="344" t="s">
        <v>632</v>
      </c>
      <c r="C36" s="344"/>
      <c r="D36" s="359">
        <v>47884.4303</v>
      </c>
      <c r="E36" s="363">
        <v>24305.056079999998</v>
      </c>
      <c r="F36" s="361">
        <v>18692.787763</v>
      </c>
      <c r="G36" s="362">
        <v>18564.496793999999</v>
      </c>
      <c r="H36" s="364">
        <v>16084.290251</v>
      </c>
      <c r="I36" s="361">
        <v>186.435046</v>
      </c>
      <c r="J36" s="361">
        <v>35.08907</v>
      </c>
      <c r="K36" s="361">
        <v>5261.6103860000003</v>
      </c>
      <c r="L36" s="363">
        <v>10249.813192</v>
      </c>
      <c r="M36" s="361">
        <v>9102.0210239999997</v>
      </c>
      <c r="N36" s="363">
        <v>12506.506449</v>
      </c>
      <c r="O36" s="361">
        <v>7524.3884390000003</v>
      </c>
      <c r="P36" s="361">
        <v>1152.494737</v>
      </c>
      <c r="Q36" s="363">
        <v>171.526579</v>
      </c>
      <c r="R36" s="357" t="s">
        <v>633</v>
      </c>
      <c r="U36" s="361"/>
    </row>
    <row r="37" spans="1:21" ht="24" customHeight="1" x14ac:dyDescent="0.2">
      <c r="A37" s="358">
        <v>2009</v>
      </c>
      <c r="B37" s="344" t="s">
        <v>589</v>
      </c>
      <c r="C37" s="344"/>
      <c r="D37" s="359">
        <v>38752.131847999997</v>
      </c>
      <c r="E37" s="363">
        <v>20940.692164</v>
      </c>
      <c r="F37" s="361">
        <v>15516.928797</v>
      </c>
      <c r="G37" s="362">
        <v>15237.839167</v>
      </c>
      <c r="H37" s="364">
        <v>12881.951449999999</v>
      </c>
      <c r="I37" s="361">
        <v>527.08243099999993</v>
      </c>
      <c r="J37" s="361">
        <v>32.497478000000001</v>
      </c>
      <c r="K37" s="361">
        <v>5169.6363419999998</v>
      </c>
      <c r="L37" s="363">
        <v>7064.0336730000008</v>
      </c>
      <c r="M37" s="361">
        <v>6399.2260299999998</v>
      </c>
      <c r="N37" s="363">
        <v>8618.5967600000004</v>
      </c>
      <c r="O37" s="361">
        <v>4822.5989989999998</v>
      </c>
      <c r="P37" s="361">
        <v>909.01301899999999</v>
      </c>
      <c r="Q37" s="363">
        <v>231.01410899999999</v>
      </c>
      <c r="R37" s="357" t="s">
        <v>629</v>
      </c>
      <c r="U37" s="361"/>
    </row>
    <row r="38" spans="1:21" ht="15.95" customHeight="1" x14ac:dyDescent="0.2">
      <c r="A38" s="358"/>
      <c r="B38" s="344" t="s">
        <v>630</v>
      </c>
      <c r="C38" s="344"/>
      <c r="D38" s="359">
        <v>5676.3576540000004</v>
      </c>
      <c r="E38" s="363">
        <v>3447.8085410000003</v>
      </c>
      <c r="F38" s="361">
        <v>2995.2717850000004</v>
      </c>
      <c r="G38" s="362">
        <v>2776.4884849999999</v>
      </c>
      <c r="H38" s="364">
        <v>2055.611355</v>
      </c>
      <c r="I38" s="361">
        <v>388.27758</v>
      </c>
      <c r="J38" s="361">
        <v>3.1253760000000002</v>
      </c>
      <c r="K38" s="361">
        <v>432.21656100000001</v>
      </c>
      <c r="L38" s="363">
        <v>445.36635999999999</v>
      </c>
      <c r="M38" s="361">
        <v>417.925546</v>
      </c>
      <c r="N38" s="363">
        <v>402.52643200000006</v>
      </c>
      <c r="O38" s="361">
        <v>62.843921999999999</v>
      </c>
      <c r="P38" s="361">
        <v>4.4451700000000001</v>
      </c>
      <c r="Q38" s="363">
        <v>118.65978699999999</v>
      </c>
      <c r="R38" s="357" t="s">
        <v>631</v>
      </c>
      <c r="U38" s="361"/>
    </row>
    <row r="39" spans="1:21" ht="15.95" customHeight="1" x14ac:dyDescent="0.2">
      <c r="A39" s="358"/>
      <c r="B39" s="344" t="s">
        <v>632</v>
      </c>
      <c r="C39" s="344"/>
      <c r="D39" s="359">
        <v>33075.774193999998</v>
      </c>
      <c r="E39" s="363">
        <v>17492.883622999998</v>
      </c>
      <c r="F39" s="361">
        <v>12521.657012</v>
      </c>
      <c r="G39" s="362">
        <v>12461.350682</v>
      </c>
      <c r="H39" s="364">
        <v>10826.340095000001</v>
      </c>
      <c r="I39" s="361">
        <v>138.80485099999999</v>
      </c>
      <c r="J39" s="361">
        <v>29.372101999999998</v>
      </c>
      <c r="K39" s="361">
        <v>4737.4197810000005</v>
      </c>
      <c r="L39" s="363">
        <v>6618.6673129999999</v>
      </c>
      <c r="M39" s="361">
        <v>5981.3004840000003</v>
      </c>
      <c r="N39" s="363">
        <v>8216.0703279999998</v>
      </c>
      <c r="O39" s="361">
        <v>4759.7550769999998</v>
      </c>
      <c r="P39" s="361">
        <v>904.56784900000002</v>
      </c>
      <c r="Q39" s="363">
        <v>112.354322</v>
      </c>
      <c r="R39" s="357" t="s">
        <v>633</v>
      </c>
      <c r="U39" s="361"/>
    </row>
    <row r="40" spans="1:21" ht="24" customHeight="1" x14ac:dyDescent="0.2">
      <c r="A40" s="358">
        <v>2008</v>
      </c>
      <c r="B40" s="344" t="s">
        <v>589</v>
      </c>
      <c r="C40" s="344"/>
      <c r="D40" s="359">
        <v>57432.340097</v>
      </c>
      <c r="E40" s="363">
        <v>31038.596224000001</v>
      </c>
      <c r="F40" s="361">
        <v>23741.454003999999</v>
      </c>
      <c r="G40" s="362">
        <v>23434.124442</v>
      </c>
      <c r="H40" s="364">
        <v>20325.057729</v>
      </c>
      <c r="I40" s="361">
        <v>561.96656999999993</v>
      </c>
      <c r="J40" s="361">
        <v>23.664687999999998</v>
      </c>
      <c r="K40" s="361">
        <v>6979.8894879999998</v>
      </c>
      <c r="L40" s="363">
        <v>10484.146331</v>
      </c>
      <c r="M40" s="361">
        <v>9043.4160490000013</v>
      </c>
      <c r="N40" s="363">
        <v>12319.243773</v>
      </c>
      <c r="O40" s="361">
        <v>7103.8908870000005</v>
      </c>
      <c r="P40" s="361">
        <v>1378.1284990000001</v>
      </c>
      <c r="Q40" s="363">
        <v>499.804438</v>
      </c>
      <c r="R40" s="357" t="s">
        <v>629</v>
      </c>
      <c r="U40" s="361"/>
    </row>
    <row r="41" spans="1:21" ht="15.95" customHeight="1" x14ac:dyDescent="0.2">
      <c r="A41" s="358"/>
      <c r="B41" s="344" t="s">
        <v>630</v>
      </c>
      <c r="C41" s="344"/>
      <c r="D41" s="359">
        <v>9824.3885539999992</v>
      </c>
      <c r="E41" s="363">
        <v>6051.7517869999992</v>
      </c>
      <c r="F41" s="361">
        <v>5245.777752</v>
      </c>
      <c r="G41" s="362">
        <v>5014.6395739999998</v>
      </c>
      <c r="H41" s="364">
        <v>4159.287472</v>
      </c>
      <c r="I41" s="361">
        <v>378.55143800000002</v>
      </c>
      <c r="J41" s="361">
        <v>6.7458800000000005</v>
      </c>
      <c r="K41" s="361">
        <v>777.20949800000005</v>
      </c>
      <c r="L41" s="363">
        <v>884.77364599999999</v>
      </c>
      <c r="M41" s="361">
        <v>703.91178600000001</v>
      </c>
      <c r="N41" s="363">
        <v>770.37583599999994</v>
      </c>
      <c r="O41" s="361">
        <v>167.67162400000001</v>
      </c>
      <c r="P41" s="361">
        <v>21.012065999999997</v>
      </c>
      <c r="Q41" s="363">
        <v>279.419827</v>
      </c>
      <c r="R41" s="357" t="s">
        <v>631</v>
      </c>
      <c r="U41" s="361"/>
    </row>
    <row r="42" spans="1:21" ht="15.95" customHeight="1" x14ac:dyDescent="0.2">
      <c r="A42" s="358"/>
      <c r="B42" s="344" t="s">
        <v>632</v>
      </c>
      <c r="C42" s="344"/>
      <c r="D42" s="359">
        <v>47607.951542999996</v>
      </c>
      <c r="E42" s="363">
        <v>24986.844437</v>
      </c>
      <c r="F42" s="361">
        <v>18495.676252000001</v>
      </c>
      <c r="G42" s="362">
        <v>18419.484868</v>
      </c>
      <c r="H42" s="364">
        <v>16165.770257</v>
      </c>
      <c r="I42" s="361">
        <v>183.415132</v>
      </c>
      <c r="J42" s="361">
        <v>16.918808000000002</v>
      </c>
      <c r="K42" s="361">
        <v>6202.6799900000005</v>
      </c>
      <c r="L42" s="363">
        <v>9599.3726850000003</v>
      </c>
      <c r="M42" s="361">
        <v>8339.5042630000007</v>
      </c>
      <c r="N42" s="363">
        <v>11548.867936999999</v>
      </c>
      <c r="O42" s="361">
        <v>6936.219263</v>
      </c>
      <c r="P42" s="361">
        <v>1357.1164329999999</v>
      </c>
      <c r="Q42" s="363">
        <v>220.38461100000001</v>
      </c>
      <c r="R42" s="357" t="s">
        <v>633</v>
      </c>
      <c r="U42" s="361"/>
    </row>
    <row r="43" spans="1:21" ht="24" customHeight="1" x14ac:dyDescent="0.2">
      <c r="A43" s="358">
        <v>2007</v>
      </c>
      <c r="B43" s="344" t="s">
        <v>589</v>
      </c>
      <c r="C43" s="344"/>
      <c r="D43" s="359">
        <v>44707.041808000002</v>
      </c>
      <c r="E43" s="363">
        <v>24510.310329999997</v>
      </c>
      <c r="F43" s="361">
        <v>18875.332047</v>
      </c>
      <c r="G43" s="362">
        <v>18791.102010000002</v>
      </c>
      <c r="H43" s="364">
        <v>16208.075744999998</v>
      </c>
      <c r="I43" s="361">
        <v>537.96243000000004</v>
      </c>
      <c r="J43" s="361">
        <v>23.748137</v>
      </c>
      <c r="K43" s="361">
        <v>5342.303578</v>
      </c>
      <c r="L43" s="363">
        <v>8407.0944899999995</v>
      </c>
      <c r="M43" s="361">
        <v>7444.0611509999999</v>
      </c>
      <c r="N43" s="363">
        <v>9307.3264740000013</v>
      </c>
      <c r="O43" s="361">
        <v>5092.9536100000005</v>
      </c>
      <c r="P43" s="361">
        <v>1200.1127490000001</v>
      </c>
      <c r="Q43" s="363">
        <v>271.41558299999997</v>
      </c>
      <c r="R43" s="357" t="s">
        <v>629</v>
      </c>
      <c r="U43" s="361"/>
    </row>
    <row r="44" spans="1:21" ht="15.95" customHeight="1" x14ac:dyDescent="0.2">
      <c r="A44" s="358"/>
      <c r="B44" s="344" t="s">
        <v>630</v>
      </c>
      <c r="C44" s="344"/>
      <c r="D44" s="359">
        <v>6633.3984450000007</v>
      </c>
      <c r="E44" s="363">
        <v>4371.5390420000003</v>
      </c>
      <c r="F44" s="361">
        <v>3806.166596</v>
      </c>
      <c r="G44" s="362">
        <v>3769.33079</v>
      </c>
      <c r="H44" s="364">
        <v>3007.525036</v>
      </c>
      <c r="I44" s="361">
        <v>427.89878399999998</v>
      </c>
      <c r="J44" s="361">
        <v>2.750556</v>
      </c>
      <c r="K44" s="361">
        <v>540.29400800000008</v>
      </c>
      <c r="L44" s="363">
        <v>668.17758300000003</v>
      </c>
      <c r="M44" s="361">
        <v>591.34715099999994</v>
      </c>
      <c r="N44" s="363">
        <v>413.61985199999998</v>
      </c>
      <c r="O44" s="361">
        <v>82.228730999999996</v>
      </c>
      <c r="P44" s="361">
        <v>5.5078839999999998</v>
      </c>
      <c r="Q44" s="363">
        <v>106.25123600000001</v>
      </c>
      <c r="R44" s="357" t="s">
        <v>631</v>
      </c>
      <c r="U44" s="361"/>
    </row>
    <row r="45" spans="1:21" ht="15.95" customHeight="1" x14ac:dyDescent="0.2">
      <c r="A45" s="358"/>
      <c r="B45" s="344" t="s">
        <v>632</v>
      </c>
      <c r="C45" s="344"/>
      <c r="D45" s="359">
        <v>38073.643362999996</v>
      </c>
      <c r="E45" s="363">
        <v>20138.771288</v>
      </c>
      <c r="F45" s="361">
        <v>15069.165450999999</v>
      </c>
      <c r="G45" s="362">
        <v>15021.771220000001</v>
      </c>
      <c r="H45" s="364">
        <v>13200.550709000001</v>
      </c>
      <c r="I45" s="361">
        <v>110.06364599999999</v>
      </c>
      <c r="J45" s="361">
        <v>20.997580999999997</v>
      </c>
      <c r="K45" s="361">
        <v>4802.0095700000002</v>
      </c>
      <c r="L45" s="363">
        <v>7738.9169069999998</v>
      </c>
      <c r="M45" s="361">
        <v>6852.7139999999999</v>
      </c>
      <c r="N45" s="363">
        <v>8893.7066219999997</v>
      </c>
      <c r="O45" s="361">
        <v>5010.7248789999994</v>
      </c>
      <c r="P45" s="361">
        <v>1194.604865</v>
      </c>
      <c r="Q45" s="363">
        <v>165.16434700000002</v>
      </c>
      <c r="R45" s="357" t="s">
        <v>633</v>
      </c>
      <c r="U45" s="361"/>
    </row>
    <row r="46" spans="1:21" ht="24" customHeight="1" x14ac:dyDescent="0.2">
      <c r="A46" s="358">
        <v>2006</v>
      </c>
      <c r="B46" s="344" t="s">
        <v>589</v>
      </c>
      <c r="C46" s="344"/>
      <c r="D46" s="359">
        <v>34132.781616</v>
      </c>
      <c r="E46" s="363">
        <v>19431.569977000003</v>
      </c>
      <c r="F46" s="361">
        <v>14954.212610999999</v>
      </c>
      <c r="G46" s="362">
        <v>14923.081704</v>
      </c>
      <c r="H46" s="364">
        <v>12710.876677999999</v>
      </c>
      <c r="I46" s="361">
        <v>501.80716899999999</v>
      </c>
      <c r="J46" s="361">
        <v>22.912848999999998</v>
      </c>
      <c r="K46" s="361">
        <v>4292.1334829999996</v>
      </c>
      <c r="L46" s="363">
        <v>6498.7168569999994</v>
      </c>
      <c r="M46" s="361">
        <v>5849.0653400000001</v>
      </c>
      <c r="N46" s="363">
        <v>6552.1223799999998</v>
      </c>
      <c r="O46" s="361">
        <v>3121.7084030000001</v>
      </c>
      <c r="P46" s="361">
        <v>932.83353199999999</v>
      </c>
      <c r="Q46" s="363">
        <v>238.07466600000001</v>
      </c>
      <c r="R46" s="357" t="s">
        <v>629</v>
      </c>
      <c r="U46" s="361"/>
    </row>
    <row r="47" spans="1:21" ht="15.95" customHeight="1" x14ac:dyDescent="0.2">
      <c r="A47" s="358"/>
      <c r="B47" s="344" t="s">
        <v>630</v>
      </c>
      <c r="C47" s="344"/>
      <c r="D47" s="359">
        <v>4574.9621610000004</v>
      </c>
      <c r="E47" s="363">
        <v>3035.02684</v>
      </c>
      <c r="F47" s="361">
        <v>2663.8734929999996</v>
      </c>
      <c r="G47" s="362">
        <v>2659.7954460000001</v>
      </c>
      <c r="H47" s="364">
        <v>1943.528611</v>
      </c>
      <c r="I47" s="361">
        <v>424.10593999999998</v>
      </c>
      <c r="J47" s="361">
        <v>1.309836</v>
      </c>
      <c r="K47" s="361">
        <v>355.43370600000003</v>
      </c>
      <c r="L47" s="363">
        <v>451.01887300000004</v>
      </c>
      <c r="M47" s="361">
        <v>350.24139399999996</v>
      </c>
      <c r="N47" s="363">
        <v>357.50031200000001</v>
      </c>
      <c r="O47" s="361">
        <v>43.258141000000002</v>
      </c>
      <c r="P47" s="361">
        <v>3.4544130000000002</v>
      </c>
      <c r="Q47" s="363">
        <v>104.872151</v>
      </c>
      <c r="R47" s="357" t="s">
        <v>631</v>
      </c>
      <c r="U47" s="361"/>
    </row>
    <row r="48" spans="1:21" ht="15.95" customHeight="1" x14ac:dyDescent="0.2">
      <c r="A48" s="358"/>
      <c r="B48" s="344" t="s">
        <v>632</v>
      </c>
      <c r="C48" s="344"/>
      <c r="D48" s="359">
        <v>29557.819454999997</v>
      </c>
      <c r="E48" s="363">
        <v>16396.543137000001</v>
      </c>
      <c r="F48" s="361">
        <v>12290.339118</v>
      </c>
      <c r="G48" s="362">
        <v>12263.286258</v>
      </c>
      <c r="H48" s="364">
        <v>10767.348066999999</v>
      </c>
      <c r="I48" s="361">
        <v>77.701229000000012</v>
      </c>
      <c r="J48" s="361">
        <v>21.603013000000001</v>
      </c>
      <c r="K48" s="361">
        <v>3936.6997769999998</v>
      </c>
      <c r="L48" s="363">
        <v>6047.6979840000004</v>
      </c>
      <c r="M48" s="361">
        <v>5498.8239460000004</v>
      </c>
      <c r="N48" s="363">
        <v>6194.6220680000006</v>
      </c>
      <c r="O48" s="361">
        <v>3078.4502620000003</v>
      </c>
      <c r="P48" s="361">
        <v>929.37911899999995</v>
      </c>
      <c r="Q48" s="363">
        <v>133.20251500000001</v>
      </c>
      <c r="R48" s="357" t="s">
        <v>633</v>
      </c>
      <c r="U48" s="361"/>
    </row>
    <row r="49" spans="1:21" ht="24" customHeight="1" x14ac:dyDescent="0.2">
      <c r="A49" s="358">
        <v>2005</v>
      </c>
      <c r="B49" s="344" t="s">
        <v>589</v>
      </c>
      <c r="C49" s="344"/>
      <c r="D49" s="359">
        <v>28688.637653000002</v>
      </c>
      <c r="E49" s="363">
        <v>18200.101456</v>
      </c>
      <c r="F49" s="361">
        <v>13581.903641000001</v>
      </c>
      <c r="G49" s="362">
        <v>13557.592724</v>
      </c>
      <c r="H49" s="364">
        <v>11674.439354</v>
      </c>
      <c r="I49" s="361">
        <v>472.69250599999998</v>
      </c>
      <c r="J49" s="361">
        <v>3.3317449999999997</v>
      </c>
      <c r="K49" s="361">
        <v>4532.2155219999995</v>
      </c>
      <c r="L49" s="363">
        <v>5937.5319280000003</v>
      </c>
      <c r="M49" s="361">
        <v>5474.7876759999999</v>
      </c>
      <c r="N49" s="363">
        <v>4105.8504910000001</v>
      </c>
      <c r="O49" s="361">
        <v>1528.6195400000001</v>
      </c>
      <c r="P49" s="361">
        <v>556.51536399999998</v>
      </c>
      <c r="Q49" s="363">
        <v>162.43091899999999</v>
      </c>
      <c r="R49" s="357" t="s">
        <v>629</v>
      </c>
      <c r="U49" s="361"/>
    </row>
    <row r="50" spans="1:21" ht="15.95" customHeight="1" x14ac:dyDescent="0.2">
      <c r="A50" s="358"/>
      <c r="B50" s="344" t="s">
        <v>630</v>
      </c>
      <c r="C50" s="344"/>
      <c r="D50" s="359">
        <v>3915.0418990000003</v>
      </c>
      <c r="E50" s="363">
        <v>2822.2939589999996</v>
      </c>
      <c r="F50" s="361">
        <v>2474.4104659999998</v>
      </c>
      <c r="G50" s="362">
        <v>2471.0185070000002</v>
      </c>
      <c r="H50" s="364">
        <v>1826.094325</v>
      </c>
      <c r="I50" s="361">
        <v>367.873446</v>
      </c>
      <c r="J50" s="361">
        <v>0.46048500000000003</v>
      </c>
      <c r="K50" s="361">
        <v>337.58789300000001</v>
      </c>
      <c r="L50" s="363">
        <v>417.02953000000002</v>
      </c>
      <c r="M50" s="361">
        <v>299.82718900000003</v>
      </c>
      <c r="N50" s="363">
        <v>315.28792600000003</v>
      </c>
      <c r="O50" s="361">
        <v>57.176069000000005</v>
      </c>
      <c r="P50" s="361">
        <v>3.7947130000000002</v>
      </c>
      <c r="Q50" s="363">
        <v>79.855534000000006</v>
      </c>
      <c r="R50" s="357" t="s">
        <v>631</v>
      </c>
      <c r="U50" s="361"/>
    </row>
    <row r="51" spans="1:21" ht="15.95" customHeight="1" x14ac:dyDescent="0.2">
      <c r="A51" s="358"/>
      <c r="B51" s="344" t="s">
        <v>632</v>
      </c>
      <c r="C51" s="344"/>
      <c r="D51" s="359">
        <v>24773.595754000002</v>
      </c>
      <c r="E51" s="363">
        <v>15377.807497</v>
      </c>
      <c r="F51" s="361">
        <v>11107.493175000001</v>
      </c>
      <c r="G51" s="362">
        <v>11086.574216999999</v>
      </c>
      <c r="H51" s="364">
        <v>9848.3450290000001</v>
      </c>
      <c r="I51" s="361">
        <v>104.81905999999999</v>
      </c>
      <c r="J51" s="361">
        <v>2.8712600000000004</v>
      </c>
      <c r="K51" s="361">
        <v>4194.6276289999996</v>
      </c>
      <c r="L51" s="363">
        <v>5520.5023979999996</v>
      </c>
      <c r="M51" s="361">
        <v>5174.9604869999994</v>
      </c>
      <c r="N51" s="363">
        <v>3790.5625649999997</v>
      </c>
      <c r="O51" s="361">
        <v>1471.4434709999998</v>
      </c>
      <c r="P51" s="361">
        <v>552.72065099999998</v>
      </c>
      <c r="Q51" s="363">
        <v>82.575384999999997</v>
      </c>
      <c r="R51" s="357" t="s">
        <v>633</v>
      </c>
      <c r="U51" s="361"/>
    </row>
    <row r="52" spans="1:21" ht="24" customHeight="1" x14ac:dyDescent="0.2">
      <c r="A52" s="358">
        <v>2004</v>
      </c>
      <c r="B52" s="344" t="s">
        <v>589</v>
      </c>
      <c r="C52" s="344"/>
      <c r="D52" s="359">
        <v>22445.246576000001</v>
      </c>
      <c r="E52" s="363">
        <v>13224.842019</v>
      </c>
      <c r="F52" s="361">
        <v>9665.1769820000009</v>
      </c>
      <c r="G52" s="362">
        <v>9639.4936449999987</v>
      </c>
      <c r="H52" s="364">
        <v>8203.9828369999996</v>
      </c>
      <c r="I52" s="361">
        <v>273.28851000000003</v>
      </c>
      <c r="J52" s="361">
        <v>17.372201</v>
      </c>
      <c r="K52" s="361">
        <v>3429.8677579999999</v>
      </c>
      <c r="L52" s="363">
        <v>4722.3949469999998</v>
      </c>
      <c r="M52" s="361">
        <v>4266.133116</v>
      </c>
      <c r="N52" s="363">
        <v>3395.0604560000002</v>
      </c>
      <c r="O52" s="361">
        <v>1400.969071</v>
      </c>
      <c r="P52" s="361">
        <v>612.21576000000005</v>
      </c>
      <c r="Q52" s="363">
        <v>90.278369999999995</v>
      </c>
      <c r="R52" s="357" t="s">
        <v>629</v>
      </c>
      <c r="U52" s="361"/>
    </row>
    <row r="53" spans="1:21" ht="15.95" customHeight="1" x14ac:dyDescent="0.2">
      <c r="A53" s="358"/>
      <c r="B53" s="344" t="s">
        <v>630</v>
      </c>
      <c r="C53" s="344"/>
      <c r="D53" s="359">
        <v>3034.0561549999998</v>
      </c>
      <c r="E53" s="363">
        <v>2004.5843810000001</v>
      </c>
      <c r="F53" s="361">
        <v>1782.572942</v>
      </c>
      <c r="G53" s="362">
        <v>1780.3915919999999</v>
      </c>
      <c r="H53" s="364">
        <v>1364.3758989999999</v>
      </c>
      <c r="I53" s="361">
        <v>228.427144</v>
      </c>
      <c r="J53" s="361">
        <v>0.38947199999999998</v>
      </c>
      <c r="K53" s="361">
        <v>199.36812499999999</v>
      </c>
      <c r="L53" s="363">
        <v>261.11289600000003</v>
      </c>
      <c r="M53" s="361">
        <v>218.626555</v>
      </c>
      <c r="N53" s="363">
        <v>240.61565399999998</v>
      </c>
      <c r="O53" s="361">
        <v>51.985446000000003</v>
      </c>
      <c r="P53" s="361">
        <v>3.4122530000000002</v>
      </c>
      <c r="Q53" s="363">
        <v>52.792053999999993</v>
      </c>
      <c r="R53" s="357" t="s">
        <v>631</v>
      </c>
      <c r="U53" s="361"/>
    </row>
    <row r="54" spans="1:21" ht="15.95" customHeight="1" x14ac:dyDescent="0.2">
      <c r="A54" s="358"/>
      <c r="B54" s="344" t="s">
        <v>632</v>
      </c>
      <c r="C54" s="344"/>
      <c r="D54" s="359">
        <v>19411.190420999999</v>
      </c>
      <c r="E54" s="363">
        <v>11220.257638000001</v>
      </c>
      <c r="F54" s="361">
        <v>7882.6040400000002</v>
      </c>
      <c r="G54" s="362">
        <v>7859.1020530000005</v>
      </c>
      <c r="H54" s="364">
        <v>6839.6069379999999</v>
      </c>
      <c r="I54" s="361">
        <v>44.861366000000004</v>
      </c>
      <c r="J54" s="361">
        <v>16.982728999999999</v>
      </c>
      <c r="K54" s="361">
        <v>3230.4996329999999</v>
      </c>
      <c r="L54" s="363">
        <v>4461.2820510000001</v>
      </c>
      <c r="M54" s="361">
        <v>4047.5065610000001</v>
      </c>
      <c r="N54" s="363">
        <v>3154.444802</v>
      </c>
      <c r="O54" s="361">
        <v>1348.9836250000001</v>
      </c>
      <c r="P54" s="361">
        <v>608.80350699999997</v>
      </c>
      <c r="Q54" s="363">
        <v>37.486316000000002</v>
      </c>
      <c r="R54" s="357" t="s">
        <v>633</v>
      </c>
      <c r="U54" s="361"/>
    </row>
    <row r="55" spans="1:21" ht="24" customHeight="1" x14ac:dyDescent="0.2">
      <c r="A55" s="358">
        <v>2003</v>
      </c>
      <c r="B55" s="344" t="s">
        <v>589</v>
      </c>
      <c r="C55" s="344"/>
      <c r="D55" s="359">
        <v>13850.773999999999</v>
      </c>
      <c r="E55" s="363">
        <v>8155.9233850000001</v>
      </c>
      <c r="F55" s="361">
        <v>5804.0408269999998</v>
      </c>
      <c r="G55" s="362">
        <v>5794.4059910000005</v>
      </c>
      <c r="H55" s="364">
        <v>5166.760749</v>
      </c>
      <c r="I55" s="361">
        <v>99.458304999999996</v>
      </c>
      <c r="J55" s="361">
        <v>6.1893630000000002</v>
      </c>
      <c r="K55" s="361">
        <v>2264.0125440000002</v>
      </c>
      <c r="L55" s="363">
        <v>3155.356769</v>
      </c>
      <c r="M55" s="361">
        <v>2813.6913999999997</v>
      </c>
      <c r="N55" s="363">
        <v>2051.5836289999997</v>
      </c>
      <c r="O55" s="361">
        <v>720.75496799999996</v>
      </c>
      <c r="P55" s="361">
        <v>395.84619699999996</v>
      </c>
      <c r="Q55" s="363">
        <v>68.748013999999998</v>
      </c>
      <c r="R55" s="357" t="s">
        <v>629</v>
      </c>
      <c r="U55" s="361"/>
    </row>
    <row r="56" spans="1:21" ht="15.95" customHeight="1" x14ac:dyDescent="0.2">
      <c r="A56" s="358"/>
      <c r="B56" s="344" t="s">
        <v>630</v>
      </c>
      <c r="C56" s="344"/>
      <c r="D56" s="359">
        <v>2002.6126340000001</v>
      </c>
      <c r="E56" s="363">
        <v>1450.345497</v>
      </c>
      <c r="F56" s="361">
        <v>1278.5813149999999</v>
      </c>
      <c r="G56" s="362">
        <v>1276.102635</v>
      </c>
      <c r="H56" s="364">
        <v>1080.763105</v>
      </c>
      <c r="I56" s="361">
        <v>68.298718999999991</v>
      </c>
      <c r="J56" s="361">
        <v>0.40772199999999997</v>
      </c>
      <c r="K56" s="361">
        <v>159.682661</v>
      </c>
      <c r="L56" s="363">
        <v>199.917393</v>
      </c>
      <c r="M56" s="361">
        <v>139.451605</v>
      </c>
      <c r="N56" s="363">
        <v>166.760459</v>
      </c>
      <c r="O56" s="361">
        <v>23.013688999999999</v>
      </c>
      <c r="P56" s="361">
        <v>2.767903</v>
      </c>
      <c r="Q56" s="363">
        <v>47.831462000000002</v>
      </c>
      <c r="R56" s="357" t="s">
        <v>631</v>
      </c>
      <c r="U56" s="361"/>
    </row>
    <row r="57" spans="1:21" ht="15.95" customHeight="1" x14ac:dyDescent="0.2">
      <c r="A57" s="358"/>
      <c r="B57" s="344" t="s">
        <v>632</v>
      </c>
      <c r="C57" s="344"/>
      <c r="D57" s="359">
        <v>11848.161366</v>
      </c>
      <c r="E57" s="363">
        <v>6705.5778880000007</v>
      </c>
      <c r="F57" s="361">
        <v>4525.4595120000004</v>
      </c>
      <c r="G57" s="362">
        <v>4518.3033559999994</v>
      </c>
      <c r="H57" s="364">
        <v>4085.997644</v>
      </c>
      <c r="I57" s="361">
        <v>31.159586000000001</v>
      </c>
      <c r="J57" s="361">
        <v>5.7816409999999996</v>
      </c>
      <c r="K57" s="361">
        <v>2104.3298829999999</v>
      </c>
      <c r="L57" s="363">
        <v>2955.4393760000003</v>
      </c>
      <c r="M57" s="361">
        <v>2674.239795</v>
      </c>
      <c r="N57" s="363">
        <v>1884.8231699999997</v>
      </c>
      <c r="O57" s="361">
        <v>697.74127899999996</v>
      </c>
      <c r="P57" s="361">
        <v>393.07829399999997</v>
      </c>
      <c r="Q57" s="363">
        <v>20.916551999999999</v>
      </c>
      <c r="R57" s="357" t="s">
        <v>633</v>
      </c>
      <c r="U57" s="361"/>
    </row>
    <row r="58" spans="1:21" ht="24" customHeight="1" x14ac:dyDescent="0.2">
      <c r="A58" s="358">
        <v>2002</v>
      </c>
      <c r="B58" s="344" t="s">
        <v>589</v>
      </c>
      <c r="C58" s="344"/>
      <c r="D58" s="359">
        <v>8989.5460000000003</v>
      </c>
      <c r="E58" s="363">
        <v>5186.1831679999996</v>
      </c>
      <c r="F58" s="361">
        <v>3316.6357590000002</v>
      </c>
      <c r="G58" s="362">
        <v>3307.5709660000002</v>
      </c>
      <c r="H58" s="364">
        <v>2903.4304589999997</v>
      </c>
      <c r="I58" s="361">
        <v>69.674790999999999</v>
      </c>
      <c r="J58" s="361">
        <v>2.582589</v>
      </c>
      <c r="K58" s="361">
        <v>1804.349481</v>
      </c>
      <c r="L58" s="363">
        <v>2337.0978760000003</v>
      </c>
      <c r="M58" s="361">
        <v>2109.792383</v>
      </c>
      <c r="N58" s="363">
        <v>1130.625352</v>
      </c>
      <c r="O58" s="361">
        <v>330.24028000000004</v>
      </c>
      <c r="P58" s="361">
        <v>314.04924999999997</v>
      </c>
      <c r="Q58" s="363">
        <v>87.672831000000002</v>
      </c>
      <c r="R58" s="357" t="s">
        <v>629</v>
      </c>
      <c r="U58" s="361"/>
    </row>
    <row r="59" spans="1:21" ht="15.95" customHeight="1" x14ac:dyDescent="0.2">
      <c r="A59" s="358"/>
      <c r="B59" s="344" t="s">
        <v>630</v>
      </c>
      <c r="C59" s="344"/>
      <c r="D59" s="359">
        <v>1522.593445</v>
      </c>
      <c r="E59" s="363">
        <v>1125.657766</v>
      </c>
      <c r="F59" s="361">
        <v>983.762248</v>
      </c>
      <c r="G59" s="362">
        <v>981.84120200000007</v>
      </c>
      <c r="H59" s="364">
        <v>861.28774999999996</v>
      </c>
      <c r="I59" s="361">
        <v>46.325780000000002</v>
      </c>
      <c r="J59" s="361">
        <v>0.34631299999999998</v>
      </c>
      <c r="K59" s="361">
        <v>133.71465799999999</v>
      </c>
      <c r="L59" s="363">
        <v>177.45995499999998</v>
      </c>
      <c r="M59" s="361">
        <v>138.63582500000001</v>
      </c>
      <c r="N59" s="363">
        <v>107.31071299999999</v>
      </c>
      <c r="O59" s="361">
        <v>13.427769</v>
      </c>
      <c r="P59" s="361">
        <v>2.8538260000000002</v>
      </c>
      <c r="Q59" s="363">
        <v>40.951813999999999</v>
      </c>
      <c r="R59" s="357" t="s">
        <v>631</v>
      </c>
      <c r="U59" s="361"/>
    </row>
    <row r="60" spans="1:21" ht="15.95" customHeight="1" x14ac:dyDescent="0.2">
      <c r="A60" s="358"/>
      <c r="B60" s="344" t="s">
        <v>632</v>
      </c>
      <c r="C60" s="344"/>
      <c r="D60" s="359">
        <v>7466.9525549999998</v>
      </c>
      <c r="E60" s="363">
        <v>4060.5254019999998</v>
      </c>
      <c r="F60" s="361">
        <v>2332.8735109999998</v>
      </c>
      <c r="G60" s="362">
        <v>2325.7297640000002</v>
      </c>
      <c r="H60" s="364">
        <v>2042.142709</v>
      </c>
      <c r="I60" s="361">
        <v>23.349010999999997</v>
      </c>
      <c r="J60" s="361">
        <v>2.2362759999999997</v>
      </c>
      <c r="K60" s="361">
        <v>1670.6348230000001</v>
      </c>
      <c r="L60" s="363">
        <v>2159.637921</v>
      </c>
      <c r="M60" s="361">
        <v>1971.1565579999999</v>
      </c>
      <c r="N60" s="363">
        <v>1023.3146389999999</v>
      </c>
      <c r="O60" s="361">
        <v>316.81251099999997</v>
      </c>
      <c r="P60" s="361">
        <v>311.195424</v>
      </c>
      <c r="Q60" s="363">
        <v>46.721017000000003</v>
      </c>
      <c r="R60" s="357" t="s">
        <v>633</v>
      </c>
      <c r="U60" s="361"/>
    </row>
    <row r="61" spans="1:21" ht="24" customHeight="1" x14ac:dyDescent="0.2">
      <c r="A61" s="358">
        <v>2001</v>
      </c>
      <c r="B61" s="344" t="s">
        <v>589</v>
      </c>
      <c r="C61" s="344"/>
      <c r="D61" s="359">
        <v>20321.127098000001</v>
      </c>
      <c r="E61" s="363">
        <v>11090.7076</v>
      </c>
      <c r="F61" s="361">
        <v>7107.9763650000004</v>
      </c>
      <c r="G61" s="362">
        <v>7086.6294870000002</v>
      </c>
      <c r="H61" s="364">
        <v>5934.9796399999996</v>
      </c>
      <c r="I61" s="361">
        <v>208.53755999999998</v>
      </c>
      <c r="J61" s="361">
        <v>7.9370130000000003</v>
      </c>
      <c r="K61" s="361">
        <v>3781.2057610000002</v>
      </c>
      <c r="L61" s="363">
        <v>5085.1043890000001</v>
      </c>
      <c r="M61" s="361">
        <v>4718.5717970000005</v>
      </c>
      <c r="N61" s="363">
        <v>3452.7024500000002</v>
      </c>
      <c r="O61" s="361">
        <v>1066.3267840000001</v>
      </c>
      <c r="P61" s="361">
        <v>767.25576899999999</v>
      </c>
      <c r="Q61" s="363">
        <v>271.12180999999998</v>
      </c>
      <c r="R61" s="357" t="s">
        <v>629</v>
      </c>
      <c r="U61" s="361"/>
    </row>
    <row r="62" spans="1:21" ht="15.95" customHeight="1" x14ac:dyDescent="0.2">
      <c r="A62" s="358"/>
      <c r="B62" s="344" t="s">
        <v>630</v>
      </c>
      <c r="C62" s="344"/>
      <c r="D62" s="359">
        <v>2864.9791370000003</v>
      </c>
      <c r="E62" s="363">
        <v>2027.4903890000001</v>
      </c>
      <c r="F62" s="361">
        <v>1780.5872440000001</v>
      </c>
      <c r="G62" s="362">
        <v>1769.8920660000001</v>
      </c>
      <c r="H62" s="364">
        <v>1358.35989</v>
      </c>
      <c r="I62" s="361">
        <v>156.927998</v>
      </c>
      <c r="J62" s="361">
        <v>1.2852159999999999</v>
      </c>
      <c r="K62" s="361">
        <v>230.346463</v>
      </c>
      <c r="L62" s="363">
        <v>351.82032400000003</v>
      </c>
      <c r="M62" s="361">
        <v>284.01297299999999</v>
      </c>
      <c r="N62" s="363">
        <v>183.28099</v>
      </c>
      <c r="O62" s="361">
        <v>14.232032999999999</v>
      </c>
      <c r="P62" s="361">
        <v>4.927835</v>
      </c>
      <c r="Q62" s="363">
        <v>205.86852400000001</v>
      </c>
      <c r="R62" s="357" t="s">
        <v>631</v>
      </c>
      <c r="U62" s="361"/>
    </row>
    <row r="63" spans="1:21" ht="15.95" customHeight="1" x14ac:dyDescent="0.2">
      <c r="A63" s="358"/>
      <c r="B63" s="344" t="s">
        <v>632</v>
      </c>
      <c r="C63" s="344"/>
      <c r="D63" s="359">
        <v>17456.147960999999</v>
      </c>
      <c r="E63" s="363">
        <v>9063.2172109999992</v>
      </c>
      <c r="F63" s="361">
        <v>5327.3891210000002</v>
      </c>
      <c r="G63" s="362">
        <v>5316.7374209999998</v>
      </c>
      <c r="H63" s="364">
        <v>4576.6197499999998</v>
      </c>
      <c r="I63" s="361">
        <v>51.609561999999997</v>
      </c>
      <c r="J63" s="361">
        <v>6.6517969999999993</v>
      </c>
      <c r="K63" s="361">
        <v>3550.8592979999999</v>
      </c>
      <c r="L63" s="363">
        <v>4733.2840650000007</v>
      </c>
      <c r="M63" s="361">
        <v>4434.5588239999997</v>
      </c>
      <c r="N63" s="363">
        <v>3269.4214599999996</v>
      </c>
      <c r="O63" s="361">
        <v>1052.0947509999999</v>
      </c>
      <c r="P63" s="361">
        <v>762.32793400000003</v>
      </c>
      <c r="Q63" s="363">
        <v>65.253286000000003</v>
      </c>
      <c r="R63" s="357" t="s">
        <v>633</v>
      </c>
      <c r="U63" s="361"/>
    </row>
    <row r="64" spans="1:21" x14ac:dyDescent="0.2">
      <c r="A64" s="367"/>
      <c r="B64" s="342"/>
      <c r="C64" s="342"/>
      <c r="D64" s="368"/>
      <c r="E64" s="369"/>
      <c r="F64" s="370"/>
      <c r="G64" s="371"/>
      <c r="H64" s="370"/>
      <c r="I64" s="370"/>
      <c r="J64" s="370"/>
      <c r="K64" s="370"/>
      <c r="L64" s="369"/>
      <c r="M64" s="370"/>
      <c r="N64" s="369"/>
      <c r="O64" s="370"/>
      <c r="P64" s="370"/>
      <c r="Q64" s="371"/>
      <c r="R64" s="372"/>
    </row>
    <row r="66" spans="1:4" s="337" customFormat="1" x14ac:dyDescent="0.2">
      <c r="A66" s="336" t="s">
        <v>622</v>
      </c>
      <c r="D66" s="373"/>
    </row>
    <row r="67" spans="1:4" s="337" customFormat="1" x14ac:dyDescent="0.2">
      <c r="A67" s="336" t="s">
        <v>634</v>
      </c>
      <c r="D67" s="373"/>
    </row>
    <row r="68" spans="1:4" s="337" customFormat="1" x14ac:dyDescent="0.2">
      <c r="A68" s="336" t="s">
        <v>635</v>
      </c>
      <c r="D68" s="373"/>
    </row>
    <row r="69" spans="1:4" s="337" customFormat="1" x14ac:dyDescent="0.2">
      <c r="A69" s="336" t="s">
        <v>636</v>
      </c>
      <c r="D69" s="373"/>
    </row>
    <row r="70" spans="1:4" s="337" customFormat="1" x14ac:dyDescent="0.2">
      <c r="A70" s="336" t="s">
        <v>637</v>
      </c>
      <c r="D70" s="373"/>
    </row>
    <row r="71" spans="1:4" s="337" customFormat="1" x14ac:dyDescent="0.2">
      <c r="A71" s="336" t="s">
        <v>624</v>
      </c>
      <c r="D71" s="373"/>
    </row>
    <row r="72" spans="1:4" s="337" customFormat="1" x14ac:dyDescent="0.2">
      <c r="A72" s="336" t="s">
        <v>638</v>
      </c>
      <c r="D72" s="373"/>
    </row>
    <row r="73" spans="1:4" s="337" customFormat="1" x14ac:dyDescent="0.2">
      <c r="A73" s="336" t="s">
        <v>639</v>
      </c>
      <c r="D73" s="373"/>
    </row>
    <row r="74" spans="1:4" s="337" customFormat="1" x14ac:dyDescent="0.2">
      <c r="A74" s="336" t="s">
        <v>640</v>
      </c>
      <c r="D74" s="373"/>
    </row>
    <row r="75" spans="1:4" s="337" customFormat="1" x14ac:dyDescent="0.2">
      <c r="A75" s="384"/>
      <c r="D75" s="373"/>
    </row>
    <row r="76" spans="1:4" s="337" customFormat="1" x14ac:dyDescent="0.2">
      <c r="A76" s="384"/>
      <c r="D76" s="373"/>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5" orientation="portrait" r:id="rId1"/>
  <headerFooter>
    <oddFooter>&amp;R&amp;D &amp;T</oddFooter>
  </headerFooter>
  <rowBreaks count="1" manualBreakCount="1">
    <brk id="5" max="16383" man="1"/>
  </rowBreaks>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44"/>
  <sheetViews>
    <sheetView showGridLines="0" workbookViewId="0">
      <selection activeCell="G20" sqref="G20"/>
    </sheetView>
  </sheetViews>
  <sheetFormatPr defaultColWidth="11.6640625" defaultRowHeight="12" customHeight="1" x14ac:dyDescent="0.2"/>
  <cols>
    <col min="1" max="1" width="28" style="83" customWidth="1"/>
    <col min="2" max="8" width="9.6640625" style="83" customWidth="1"/>
    <col min="9" max="9" width="10.5" style="83" bestFit="1" customWidth="1"/>
    <col min="10" max="20" width="9.6640625" style="83" customWidth="1"/>
    <col min="21" max="21" width="2.6640625" style="83" customWidth="1"/>
    <col min="22" max="16384" width="11.6640625" style="83"/>
  </cols>
  <sheetData>
    <row r="1" spans="1:22" s="80" customFormat="1" ht="11.25" x14ac:dyDescent="0.2">
      <c r="A1" s="386" t="s">
        <v>643</v>
      </c>
      <c r="B1" s="387"/>
      <c r="C1" s="387"/>
      <c r="D1" s="387"/>
      <c r="E1" s="387"/>
      <c r="F1" s="387"/>
      <c r="G1" s="387"/>
      <c r="H1" s="388"/>
      <c r="I1" s="388"/>
      <c r="J1" s="388"/>
      <c r="K1" s="388"/>
      <c r="L1" s="388"/>
      <c r="M1" s="388"/>
      <c r="N1" s="388"/>
      <c r="O1" s="388"/>
      <c r="P1" s="388"/>
      <c r="Q1" s="388"/>
      <c r="R1" s="388"/>
      <c r="S1" s="388"/>
      <c r="T1" s="387"/>
      <c r="U1" s="389"/>
      <c r="V1" s="80" t="s">
        <v>643</v>
      </c>
    </row>
    <row r="2" spans="1:22" ht="11.25" x14ac:dyDescent="0.2">
      <c r="A2" s="172" t="s">
        <v>588</v>
      </c>
      <c r="B2" s="390"/>
      <c r="C2" s="390"/>
      <c r="D2" s="390"/>
      <c r="E2" s="390"/>
      <c r="F2" s="390"/>
      <c r="G2" s="390"/>
      <c r="H2" s="391"/>
      <c r="I2" s="391"/>
      <c r="J2" s="391"/>
      <c r="K2" s="391"/>
      <c r="L2" s="391"/>
      <c r="M2" s="391"/>
      <c r="N2" s="391"/>
      <c r="O2" s="391"/>
      <c r="P2" s="391"/>
      <c r="Q2" s="391"/>
      <c r="R2" s="391"/>
      <c r="S2" s="391"/>
      <c r="T2" s="390"/>
      <c r="U2" s="387"/>
      <c r="V2" s="172" t="s">
        <v>0</v>
      </c>
    </row>
    <row r="3" spans="1:22" ht="11.25" x14ac:dyDescent="0.2">
      <c r="A3" s="392" t="s">
        <v>28</v>
      </c>
      <c r="B3" s="390"/>
      <c r="C3" s="390"/>
      <c r="D3" s="390"/>
      <c r="E3" s="390"/>
      <c r="F3" s="390"/>
      <c r="G3" s="390"/>
      <c r="H3" s="391"/>
      <c r="I3" s="391"/>
      <c r="J3" s="391"/>
      <c r="K3" s="391"/>
      <c r="L3" s="391"/>
      <c r="M3" s="391"/>
      <c r="N3" s="391"/>
      <c r="O3" s="391"/>
      <c r="P3" s="391"/>
      <c r="Q3" s="391"/>
      <c r="R3" s="391"/>
      <c r="S3" s="391"/>
      <c r="T3" s="390"/>
      <c r="U3" s="387"/>
      <c r="V3" s="392" t="s">
        <v>29</v>
      </c>
    </row>
    <row r="4" spans="1:22" ht="11.25" x14ac:dyDescent="0.2">
      <c r="A4" s="393" t="s">
        <v>644</v>
      </c>
      <c r="B4" s="390"/>
      <c r="C4" s="390"/>
      <c r="D4" s="390"/>
      <c r="E4" s="390"/>
      <c r="F4" s="390"/>
      <c r="G4" s="390"/>
      <c r="H4" s="391"/>
      <c r="I4" s="391"/>
      <c r="J4" s="391"/>
      <c r="K4" s="391"/>
      <c r="L4" s="391"/>
      <c r="M4" s="391"/>
      <c r="N4" s="391"/>
      <c r="O4" s="391"/>
      <c r="P4" s="391"/>
      <c r="Q4" s="391"/>
      <c r="R4" s="391"/>
      <c r="S4" s="391"/>
      <c r="T4" s="390"/>
      <c r="U4" s="394"/>
      <c r="V4" s="393" t="s">
        <v>645</v>
      </c>
    </row>
    <row r="5" spans="1:22" ht="11.25" x14ac:dyDescent="0.2">
      <c r="A5" s="395"/>
      <c r="B5" s="396"/>
      <c r="C5" s="396"/>
      <c r="D5" s="396"/>
      <c r="E5" s="396"/>
      <c r="F5" s="396"/>
      <c r="G5" s="396"/>
      <c r="H5" s="397"/>
      <c r="I5" s="391"/>
      <c r="J5" s="391"/>
      <c r="K5" s="391"/>
      <c r="L5" s="391"/>
      <c r="M5" s="391"/>
      <c r="N5" s="397"/>
      <c r="O5" s="397"/>
      <c r="P5" s="391"/>
      <c r="Q5" s="391"/>
      <c r="R5" s="391"/>
      <c r="S5" s="391"/>
      <c r="T5" s="390"/>
      <c r="U5" s="396"/>
    </row>
    <row r="6" spans="1:22" ht="11.25" x14ac:dyDescent="0.2">
      <c r="A6" s="516"/>
      <c r="B6" s="516">
        <v>2000</v>
      </c>
      <c r="C6" s="516">
        <v>2001</v>
      </c>
      <c r="D6" s="516">
        <v>2002</v>
      </c>
      <c r="E6" s="516">
        <v>2003</v>
      </c>
      <c r="F6" s="516">
        <v>2004</v>
      </c>
      <c r="G6" s="516">
        <v>2005</v>
      </c>
      <c r="H6" s="516">
        <v>2006</v>
      </c>
      <c r="I6" s="516">
        <v>2007</v>
      </c>
      <c r="J6" s="512">
        <v>2008</v>
      </c>
      <c r="K6" s="512">
        <v>2009</v>
      </c>
      <c r="L6" s="512">
        <v>2010</v>
      </c>
      <c r="M6" s="512">
        <v>2011</v>
      </c>
      <c r="N6" s="398">
        <v>2012</v>
      </c>
      <c r="O6" s="398">
        <v>2013</v>
      </c>
      <c r="P6" s="512">
        <v>2014</v>
      </c>
      <c r="Q6" s="512">
        <v>2015</v>
      </c>
      <c r="R6" s="512">
        <v>2016</v>
      </c>
      <c r="S6" s="512">
        <v>2017</v>
      </c>
      <c r="T6" s="516">
        <v>2018</v>
      </c>
      <c r="U6" s="516"/>
    </row>
    <row r="7" spans="1:22" ht="11.25" x14ac:dyDescent="0.2">
      <c r="A7" s="399"/>
      <c r="B7" s="390"/>
      <c r="C7" s="390"/>
      <c r="D7" s="390"/>
      <c r="E7" s="390"/>
      <c r="F7" s="390"/>
      <c r="G7" s="390"/>
      <c r="H7" s="391"/>
      <c r="I7" s="391"/>
      <c r="J7" s="391"/>
      <c r="K7" s="391"/>
      <c r="L7" s="391"/>
      <c r="M7" s="391"/>
      <c r="N7" s="391"/>
      <c r="O7" s="391"/>
      <c r="P7" s="391"/>
      <c r="Q7" s="391"/>
      <c r="R7" s="391"/>
      <c r="S7" s="391"/>
      <c r="T7" s="390"/>
      <c r="U7" s="390"/>
    </row>
    <row r="8" spans="1:22" s="80" customFormat="1" ht="21.95" customHeight="1" x14ac:dyDescent="0.2">
      <c r="A8" s="400" t="s">
        <v>646</v>
      </c>
      <c r="B8" s="401">
        <v>155014.48354370001</v>
      </c>
      <c r="C8" s="401">
        <v>166271.9694100226</v>
      </c>
      <c r="D8" s="401">
        <v>156813.06530333805</v>
      </c>
      <c r="E8" s="401">
        <v>164777.59604482944</v>
      </c>
      <c r="F8" s="401">
        <v>171472.78874146903</v>
      </c>
      <c r="G8" s="401">
        <v>114255.10590414389</v>
      </c>
      <c r="H8" s="401">
        <v>137089.89396738238</v>
      </c>
      <c r="I8" s="401">
        <v>153400.45476638654</v>
      </c>
      <c r="J8" s="401">
        <v>154090.86221256774</v>
      </c>
      <c r="K8" s="401">
        <v>149359.18925993863</v>
      </c>
      <c r="L8" s="401">
        <v>144653.29535945054</v>
      </c>
      <c r="M8" s="401">
        <v>156299.88006674717</v>
      </c>
      <c r="N8" s="401">
        <v>156478.1640256611</v>
      </c>
      <c r="O8" s="401">
        <v>155488.92317603092</v>
      </c>
      <c r="P8" s="401">
        <v>158742.249024944</v>
      </c>
      <c r="Q8" s="401">
        <v>167411.83610726934</v>
      </c>
      <c r="R8" s="401">
        <v>181170.46083774048</v>
      </c>
      <c r="S8" s="401">
        <v>234549</v>
      </c>
      <c r="T8" s="402">
        <v>277921</v>
      </c>
      <c r="U8" s="402"/>
      <c r="V8" s="80" t="s">
        <v>647</v>
      </c>
    </row>
    <row r="9" spans="1:22" ht="21.95" customHeight="1" x14ac:dyDescent="0.2">
      <c r="A9" s="403" t="s">
        <v>648</v>
      </c>
      <c r="B9" s="404">
        <v>84936.07554906352</v>
      </c>
      <c r="C9" s="404">
        <v>87907.401410022605</v>
      </c>
      <c r="D9" s="404">
        <v>91311.893430737982</v>
      </c>
      <c r="E9" s="404">
        <v>106027.08947839707</v>
      </c>
      <c r="F9" s="404">
        <v>116151.14199407666</v>
      </c>
      <c r="G9" s="404">
        <v>65861.046358437423</v>
      </c>
      <c r="H9" s="404">
        <v>88488.58418554705</v>
      </c>
      <c r="I9" s="404">
        <v>101873.4901014677</v>
      </c>
      <c r="J9" s="404">
        <v>96361.444005819736</v>
      </c>
      <c r="K9" s="404">
        <v>97979.725579602513</v>
      </c>
      <c r="L9" s="404">
        <v>88689.52779767933</v>
      </c>
      <c r="M9" s="404">
        <v>92631.767091678164</v>
      </c>
      <c r="N9" s="404">
        <v>91861.171948520438</v>
      </c>
      <c r="O9" s="404">
        <v>91444.398793130764</v>
      </c>
      <c r="P9" s="404">
        <v>98229.342959548288</v>
      </c>
      <c r="Q9" s="404">
        <v>101658.907385503</v>
      </c>
      <c r="R9" s="404">
        <v>121760.29415697714</v>
      </c>
      <c r="S9" s="404">
        <v>161289.34713775612</v>
      </c>
      <c r="T9" s="405">
        <v>197330</v>
      </c>
      <c r="U9" s="405"/>
      <c r="V9" s="83" t="s">
        <v>649</v>
      </c>
    </row>
    <row r="10" spans="1:22" ht="21.95" customHeight="1" x14ac:dyDescent="0.2">
      <c r="A10" s="403" t="s">
        <v>650</v>
      </c>
      <c r="B10" s="404">
        <v>70078.407994636509</v>
      </c>
      <c r="C10" s="404">
        <v>78364.567999999999</v>
      </c>
      <c r="D10" s="404">
        <v>65501.171872600062</v>
      </c>
      <c r="E10" s="404">
        <v>58750.506566432363</v>
      </c>
      <c r="F10" s="404">
        <v>55321.646747392362</v>
      </c>
      <c r="G10" s="404">
        <v>48394.059545706456</v>
      </c>
      <c r="H10" s="404">
        <v>48601.309781835313</v>
      </c>
      <c r="I10" s="404">
        <v>51526.964664918851</v>
      </c>
      <c r="J10" s="404">
        <v>57729.418206748</v>
      </c>
      <c r="K10" s="404">
        <v>51379.463680336114</v>
      </c>
      <c r="L10" s="404">
        <v>55963.767561771201</v>
      </c>
      <c r="M10" s="404">
        <v>63668.112975068994</v>
      </c>
      <c r="N10" s="404">
        <v>64616.992077140669</v>
      </c>
      <c r="O10" s="404">
        <v>64044.524382900163</v>
      </c>
      <c r="P10" s="404">
        <v>60512.90606539572</v>
      </c>
      <c r="Q10" s="404">
        <v>65752.928721766351</v>
      </c>
      <c r="R10" s="404">
        <v>59410.166680763337</v>
      </c>
      <c r="S10" s="404">
        <v>73259.652862243878</v>
      </c>
      <c r="T10" s="405">
        <v>80591</v>
      </c>
      <c r="U10" s="405"/>
      <c r="V10" s="83" t="s">
        <v>651</v>
      </c>
    </row>
    <row r="11" spans="1:22" ht="17.25" customHeight="1" x14ac:dyDescent="0.2">
      <c r="A11" s="396"/>
      <c r="B11" s="406"/>
      <c r="C11" s="406"/>
      <c r="D11" s="406"/>
      <c r="E11" s="406"/>
      <c r="F11" s="406"/>
      <c r="G11" s="406"/>
      <c r="H11" s="407"/>
      <c r="I11" s="407"/>
      <c r="J11" s="407"/>
      <c r="K11" s="407"/>
      <c r="L11" s="407"/>
      <c r="M11" s="407"/>
      <c r="N11" s="407"/>
      <c r="O11" s="407"/>
      <c r="P11" s="407"/>
      <c r="Q11" s="407"/>
      <c r="R11" s="407"/>
      <c r="S11" s="407"/>
      <c r="T11" s="396"/>
      <c r="U11" s="402"/>
    </row>
    <row r="12" spans="1:22" ht="11.25" x14ac:dyDescent="0.2">
      <c r="A12" s="390"/>
      <c r="B12" s="408"/>
      <c r="C12" s="408"/>
      <c r="D12" s="408"/>
      <c r="E12" s="408"/>
      <c r="F12" s="408"/>
      <c r="G12" s="409"/>
      <c r="H12" s="410"/>
      <c r="I12" s="410"/>
      <c r="J12" s="410"/>
      <c r="K12" s="410"/>
      <c r="L12" s="410"/>
      <c r="M12" s="410"/>
      <c r="N12" s="410"/>
      <c r="T12" s="405"/>
      <c r="U12"/>
    </row>
    <row r="13" spans="1:22" ht="18.75" customHeight="1" x14ac:dyDescent="0.2">
      <c r="A13" s="399" t="s">
        <v>652</v>
      </c>
      <c r="B13" s="408"/>
      <c r="C13" s="408"/>
      <c r="D13" s="409"/>
      <c r="E13" s="409"/>
      <c r="F13" s="409"/>
      <c r="G13" s="409"/>
      <c r="H13" s="410"/>
      <c r="I13" s="410"/>
      <c r="J13" s="410"/>
      <c r="K13" s="410"/>
      <c r="L13" s="410"/>
      <c r="M13" s="410"/>
      <c r="N13" s="410"/>
      <c r="T13" s="405"/>
      <c r="U13"/>
    </row>
    <row r="14" spans="1:22" ht="11.25" x14ac:dyDescent="0.2">
      <c r="A14" s="411" t="s">
        <v>653</v>
      </c>
      <c r="B14" s="408"/>
      <c r="C14" s="408"/>
      <c r="D14" s="408"/>
      <c r="E14" s="408"/>
      <c r="F14" s="408"/>
      <c r="G14" s="408"/>
      <c r="H14" s="408"/>
      <c r="I14" s="408"/>
      <c r="J14" s="408"/>
      <c r="K14" s="408"/>
      <c r="L14" s="408"/>
      <c r="M14" s="408"/>
      <c r="N14" s="408"/>
      <c r="O14" s="408"/>
      <c r="P14" s="408"/>
      <c r="Q14" s="408"/>
      <c r="R14" s="408"/>
      <c r="S14" s="408"/>
      <c r="T14" s="405"/>
      <c r="U14"/>
    </row>
    <row r="15" spans="1:22" ht="11.25" x14ac:dyDescent="0.2">
      <c r="A15" s="399" t="s">
        <v>654</v>
      </c>
      <c r="B15" s="408"/>
      <c r="C15" s="408"/>
      <c r="D15" s="408"/>
      <c r="E15" s="408"/>
      <c r="F15" s="408"/>
      <c r="G15" s="408"/>
      <c r="H15" s="408"/>
      <c r="I15" s="408"/>
      <c r="J15" s="408"/>
      <c r="K15" s="408"/>
      <c r="L15" s="408"/>
      <c r="M15" s="408"/>
      <c r="N15" s="408"/>
      <c r="O15" s="408"/>
      <c r="P15" s="408"/>
      <c r="Q15" s="408"/>
      <c r="R15" s="408"/>
      <c r="S15" s="408"/>
      <c r="T15" s="405"/>
      <c r="U15"/>
    </row>
    <row r="16" spans="1:22" ht="15.75" customHeight="1" x14ac:dyDescent="0.2">
      <c r="A16" s="399"/>
      <c r="B16" s="408"/>
      <c r="C16" s="408"/>
      <c r="D16" s="408"/>
      <c r="E16" s="408"/>
      <c r="F16" s="408"/>
      <c r="G16" s="408"/>
      <c r="H16" s="408"/>
      <c r="I16" s="408"/>
      <c r="J16" s="408"/>
      <c r="K16" s="408"/>
      <c r="L16" s="408"/>
      <c r="M16" s="408"/>
      <c r="N16" s="408"/>
      <c r="O16" s="408"/>
      <c r="P16" s="408"/>
      <c r="Q16" s="408"/>
      <c r="R16" s="408"/>
      <c r="S16" s="408"/>
      <c r="T16" s="409"/>
      <c r="U16"/>
    </row>
    <row r="17" spans="1:21" s="80" customFormat="1" ht="15.75" customHeight="1" x14ac:dyDescent="0.2">
      <c r="A17" s="399" t="s">
        <v>655</v>
      </c>
      <c r="B17" s="408"/>
      <c r="C17" s="408"/>
      <c r="D17" s="408"/>
      <c r="E17" s="408"/>
      <c r="F17" s="408"/>
      <c r="G17" s="408"/>
      <c r="H17" s="408"/>
      <c r="I17" s="408"/>
      <c r="J17" s="408"/>
      <c r="K17" s="408"/>
      <c r="L17" s="408"/>
      <c r="M17" s="408"/>
      <c r="N17" s="408"/>
      <c r="O17" s="408"/>
      <c r="P17" s="408"/>
      <c r="Q17" s="408"/>
      <c r="R17" s="408"/>
      <c r="S17" s="408"/>
      <c r="T17" s="402"/>
      <c r="U17"/>
    </row>
    <row r="18" spans="1:21" ht="11.25" x14ac:dyDescent="0.2">
      <c r="A18" s="399" t="s">
        <v>656</v>
      </c>
      <c r="B18" s="408"/>
      <c r="C18" s="408"/>
      <c r="D18" s="408"/>
      <c r="E18" s="408"/>
      <c r="F18" s="408"/>
      <c r="G18" s="408"/>
      <c r="H18" s="408"/>
      <c r="I18" s="408"/>
      <c r="J18" s="408"/>
      <c r="K18" s="408"/>
      <c r="L18" s="408"/>
      <c r="M18" s="408"/>
      <c r="N18" s="408"/>
      <c r="O18" s="408"/>
      <c r="P18" s="408"/>
      <c r="Q18" s="408"/>
      <c r="R18" s="408"/>
      <c r="S18" s="408"/>
      <c r="T18" s="405"/>
      <c r="U18"/>
    </row>
    <row r="19" spans="1:21" ht="11.25" x14ac:dyDescent="0.2">
      <c r="A19" s="399" t="s">
        <v>657</v>
      </c>
      <c r="B19" s="408"/>
      <c r="C19" s="408"/>
      <c r="D19" s="408"/>
      <c r="E19" s="408"/>
      <c r="F19" s="408"/>
      <c r="G19" s="408"/>
      <c r="H19" s="408"/>
      <c r="I19" s="408"/>
      <c r="J19" s="408"/>
      <c r="K19" s="408"/>
      <c r="L19" s="408"/>
      <c r="M19" s="408"/>
      <c r="N19" s="408"/>
      <c r="O19" s="408"/>
      <c r="P19" s="408"/>
      <c r="Q19" s="408"/>
      <c r="R19" s="408"/>
      <c r="S19" s="408"/>
      <c r="T19" s="405"/>
      <c r="U19"/>
    </row>
    <row r="20" spans="1:21" s="80" customFormat="1" ht="12" customHeight="1" x14ac:dyDescent="0.2">
      <c r="B20" s="408"/>
      <c r="C20" s="408"/>
      <c r="D20" s="408"/>
      <c r="E20" s="408"/>
      <c r="F20" s="408"/>
      <c r="G20" s="408"/>
      <c r="H20" s="408"/>
      <c r="I20" s="408"/>
      <c r="J20" s="408"/>
      <c r="K20" s="408"/>
      <c r="L20" s="408"/>
      <c r="M20" s="408"/>
      <c r="N20" s="408"/>
      <c r="O20" s="408"/>
      <c r="P20" s="408"/>
      <c r="Q20" s="408"/>
      <c r="R20" s="408"/>
      <c r="S20" s="408"/>
      <c r="T20" s="405"/>
      <c r="U20"/>
    </row>
    <row r="21" spans="1:21" s="80" customFormat="1" ht="18" customHeight="1" x14ac:dyDescent="0.2">
      <c r="A21" s="83"/>
      <c r="B21" s="408"/>
      <c r="C21" s="408"/>
      <c r="D21" s="408"/>
      <c r="E21" s="408"/>
      <c r="F21" s="408"/>
      <c r="G21" s="408"/>
      <c r="H21" s="408"/>
      <c r="I21" s="408"/>
      <c r="J21" s="408"/>
      <c r="K21" s="408"/>
      <c r="L21" s="408"/>
      <c r="M21" s="408"/>
      <c r="N21" s="408"/>
      <c r="O21" s="408"/>
      <c r="P21" s="408"/>
      <c r="Q21" s="408"/>
      <c r="R21" s="408"/>
      <c r="S21" s="408"/>
      <c r="T21" s="402"/>
      <c r="U21"/>
    </row>
    <row r="22" spans="1:21" ht="12" customHeight="1" x14ac:dyDescent="0.2">
      <c r="A22" s="412"/>
      <c r="B22" s="408"/>
      <c r="C22" s="408"/>
      <c r="D22" s="408"/>
      <c r="E22" s="408"/>
      <c r="F22" s="408"/>
      <c r="G22" s="408"/>
      <c r="H22" s="408"/>
      <c r="I22" s="408"/>
      <c r="J22" s="408"/>
      <c r="K22" s="408"/>
      <c r="L22" s="530"/>
      <c r="M22" s="530"/>
      <c r="N22" s="530"/>
      <c r="O22" s="530"/>
      <c r="P22" s="530"/>
      <c r="Q22" s="530"/>
      <c r="R22" s="530"/>
      <c r="S22" s="530"/>
      <c r="T22" s="530"/>
      <c r="U22"/>
    </row>
    <row r="23" spans="1:21" ht="12" customHeight="1" x14ac:dyDescent="0.2">
      <c r="A23" s="412"/>
      <c r="B23" s="408"/>
      <c r="C23" s="408"/>
      <c r="D23" s="408"/>
      <c r="E23" s="408"/>
      <c r="F23" s="408"/>
      <c r="G23" s="408"/>
      <c r="H23" s="408"/>
      <c r="I23" s="408"/>
      <c r="J23" s="408"/>
      <c r="K23" s="408"/>
      <c r="L23" s="530"/>
      <c r="M23" s="530"/>
      <c r="N23" s="530"/>
      <c r="O23" s="530"/>
      <c r="P23" s="530"/>
      <c r="Q23" s="530"/>
      <c r="R23" s="530"/>
      <c r="S23" s="530"/>
      <c r="T23" s="530"/>
      <c r="U23"/>
    </row>
    <row r="24" spans="1:21" ht="12" customHeight="1" x14ac:dyDescent="0.2">
      <c r="A24" s="412"/>
      <c r="B24" s="408"/>
      <c r="C24" s="408"/>
      <c r="D24" s="408"/>
      <c r="E24" s="408"/>
      <c r="F24" s="408"/>
      <c r="G24" s="408"/>
      <c r="H24" s="408"/>
      <c r="I24" s="408"/>
      <c r="J24" s="408"/>
      <c r="K24" s="408"/>
      <c r="L24" s="530"/>
      <c r="M24" s="530"/>
      <c r="N24" s="530"/>
      <c r="O24" s="530"/>
      <c r="P24" s="530"/>
      <c r="Q24" s="530"/>
      <c r="R24" s="530"/>
      <c r="S24" s="530"/>
      <c r="T24" s="530"/>
      <c r="U24"/>
    </row>
    <row r="25" spans="1:21" ht="12" customHeight="1" x14ac:dyDescent="0.2">
      <c r="A25" s="400"/>
      <c r="B25" s="408"/>
      <c r="C25" s="408"/>
      <c r="D25" s="408"/>
      <c r="E25" s="408"/>
      <c r="F25" s="408"/>
      <c r="G25" s="408"/>
      <c r="H25" s="408"/>
      <c r="I25" s="408"/>
      <c r="J25" s="408"/>
      <c r="K25" s="408"/>
      <c r="L25" s="408"/>
      <c r="M25" s="408"/>
      <c r="N25" s="408"/>
      <c r="O25" s="408"/>
      <c r="P25" s="408"/>
      <c r="Q25" s="408"/>
      <c r="R25" s="408"/>
      <c r="S25" s="408"/>
      <c r="T25" s="405"/>
      <c r="U25"/>
    </row>
    <row r="26" spans="1:21" ht="18.75" customHeight="1" x14ac:dyDescent="0.2">
      <c r="A26" s="413"/>
      <c r="B26" s="408"/>
      <c r="C26" s="408"/>
      <c r="D26" s="408"/>
      <c r="E26" s="408"/>
      <c r="F26" s="408"/>
      <c r="G26" s="408"/>
      <c r="H26" s="408"/>
      <c r="I26" s="408"/>
      <c r="J26" s="408"/>
      <c r="K26" s="408"/>
      <c r="L26" s="408"/>
      <c r="M26" s="408"/>
      <c r="N26" s="408"/>
      <c r="O26" s="408"/>
      <c r="P26" s="408"/>
      <c r="Q26" s="408"/>
      <c r="R26" s="408"/>
      <c r="S26" s="408"/>
      <c r="T26" s="405"/>
      <c r="U26"/>
    </row>
    <row r="27" spans="1:21" ht="12" customHeight="1" x14ac:dyDescent="0.2">
      <c r="A27" s="414"/>
      <c r="B27" s="408"/>
      <c r="C27" s="408"/>
      <c r="D27" s="408"/>
      <c r="E27" s="408"/>
      <c r="F27" s="408"/>
      <c r="G27" s="408"/>
      <c r="H27" s="408"/>
      <c r="I27" s="408"/>
      <c r="J27" s="408"/>
      <c r="K27" s="408"/>
      <c r="L27" s="408"/>
      <c r="M27" s="408"/>
      <c r="N27" s="408"/>
      <c r="O27" s="408"/>
      <c r="P27" s="408"/>
      <c r="Q27" s="408"/>
      <c r="R27" s="408"/>
      <c r="S27" s="408"/>
      <c r="T27" s="405"/>
      <c r="U27"/>
    </row>
    <row r="28" spans="1:21" ht="12" customHeight="1" x14ac:dyDescent="0.2">
      <c r="A28" s="415"/>
      <c r="B28" s="408"/>
      <c r="C28" s="408"/>
      <c r="D28" s="408"/>
      <c r="E28" s="408"/>
      <c r="F28" s="408"/>
      <c r="G28" s="408"/>
      <c r="H28" s="408"/>
      <c r="I28" s="408"/>
      <c r="J28" s="408"/>
      <c r="K28" s="408"/>
      <c r="L28" s="408"/>
      <c r="M28" s="408"/>
      <c r="N28" s="408"/>
      <c r="O28" s="408"/>
      <c r="P28" s="408"/>
      <c r="Q28" s="408"/>
      <c r="R28" s="408"/>
      <c r="S28" s="408"/>
      <c r="T28" s="405"/>
      <c r="U28"/>
    </row>
    <row r="29" spans="1:21" ht="15.75" customHeight="1" x14ac:dyDescent="0.2">
      <c r="A29" s="416"/>
      <c r="B29" s="408"/>
      <c r="C29" s="408"/>
      <c r="D29" s="408"/>
      <c r="E29" s="408"/>
      <c r="F29" s="408"/>
      <c r="G29" s="408"/>
      <c r="H29" s="408"/>
      <c r="I29" s="408"/>
      <c r="J29" s="408"/>
      <c r="K29" s="408"/>
      <c r="L29" s="408"/>
      <c r="M29" s="408"/>
      <c r="N29" s="408"/>
      <c r="O29" s="408"/>
      <c r="P29" s="408"/>
      <c r="Q29" s="408"/>
      <c r="R29" s="408"/>
      <c r="S29" s="408"/>
      <c r="T29" s="405"/>
      <c r="U29"/>
    </row>
    <row r="30" spans="1:21" ht="15.75" customHeight="1" x14ac:dyDescent="0.2">
      <c r="A30" s="416"/>
      <c r="B30" s="408"/>
      <c r="C30" s="408"/>
      <c r="D30" s="408"/>
      <c r="E30" s="408"/>
      <c r="F30" s="408"/>
      <c r="G30" s="408"/>
      <c r="H30" s="408"/>
      <c r="I30" s="408"/>
      <c r="J30" s="408"/>
      <c r="K30" s="408"/>
      <c r="L30" s="408"/>
      <c r="M30" s="408"/>
      <c r="N30" s="408"/>
      <c r="O30" s="408"/>
      <c r="P30" s="408"/>
      <c r="Q30" s="408"/>
      <c r="R30" s="408"/>
      <c r="S30" s="408"/>
      <c r="T30" s="405"/>
      <c r="U30"/>
    </row>
    <row r="31" spans="1:21" ht="12" customHeight="1" x14ac:dyDescent="0.2">
      <c r="A31" s="415"/>
      <c r="B31" s="408"/>
      <c r="C31" s="408"/>
      <c r="D31" s="408"/>
      <c r="E31" s="408"/>
      <c r="F31" s="408"/>
      <c r="G31" s="408"/>
      <c r="H31" s="408"/>
      <c r="I31" s="408"/>
      <c r="J31" s="408"/>
      <c r="K31" s="408"/>
      <c r="L31" s="408"/>
      <c r="M31" s="408"/>
      <c r="N31" s="408"/>
      <c r="O31" s="408"/>
      <c r="P31" s="408"/>
      <c r="Q31" s="408"/>
      <c r="R31" s="408"/>
      <c r="S31" s="408"/>
      <c r="T31" s="405"/>
      <c r="U31"/>
    </row>
    <row r="32" spans="1:21" ht="12" customHeight="1" x14ac:dyDescent="0.2">
      <c r="A32" s="415"/>
      <c r="B32" s="408"/>
      <c r="C32" s="408"/>
      <c r="D32" s="408"/>
      <c r="E32" s="408"/>
      <c r="F32" s="408"/>
      <c r="G32" s="408"/>
      <c r="H32" s="408"/>
      <c r="I32" s="408"/>
      <c r="J32" s="408"/>
      <c r="K32" s="408"/>
      <c r="L32" s="408"/>
      <c r="M32" s="408"/>
      <c r="N32" s="408"/>
      <c r="O32" s="408"/>
      <c r="P32" s="408"/>
      <c r="Q32" s="408"/>
      <c r="R32" s="408"/>
      <c r="S32" s="408"/>
      <c r="T32" s="405"/>
      <c r="U32"/>
    </row>
    <row r="33" spans="1:21" ht="12" customHeight="1" x14ac:dyDescent="0.2">
      <c r="A33" s="415"/>
      <c r="B33" s="408"/>
      <c r="C33" s="408"/>
      <c r="D33" s="408"/>
      <c r="E33" s="408"/>
      <c r="F33" s="408"/>
      <c r="G33" s="408"/>
      <c r="H33" s="408"/>
      <c r="I33" s="408"/>
      <c r="J33" s="408"/>
      <c r="K33" s="408"/>
      <c r="L33" s="408"/>
      <c r="M33" s="408"/>
      <c r="N33" s="408"/>
      <c r="O33" s="408"/>
      <c r="P33" s="408"/>
      <c r="Q33" s="408"/>
      <c r="R33" s="408"/>
      <c r="S33" s="408"/>
      <c r="T33" s="405"/>
      <c r="U33"/>
    </row>
    <row r="34" spans="1:21" ht="12" customHeight="1" x14ac:dyDescent="0.2">
      <c r="A34" s="415"/>
      <c r="B34" s="408"/>
      <c r="C34" s="408"/>
      <c r="D34" s="408"/>
      <c r="E34" s="408"/>
      <c r="F34" s="408"/>
      <c r="G34" s="408"/>
      <c r="H34" s="408"/>
      <c r="I34" s="408"/>
      <c r="J34" s="408"/>
      <c r="K34" s="408"/>
      <c r="L34" s="408"/>
      <c r="M34" s="408"/>
      <c r="N34" s="408"/>
      <c r="O34" s="408"/>
      <c r="P34" s="408"/>
      <c r="Q34" s="408"/>
      <c r="R34" s="408"/>
      <c r="S34" s="408"/>
      <c r="T34" s="405"/>
      <c r="U34"/>
    </row>
    <row r="35" spans="1:21" ht="12" customHeight="1" x14ac:dyDescent="0.2">
      <c r="A35" s="415"/>
      <c r="B35" s="408"/>
      <c r="C35" s="408"/>
      <c r="D35" s="408"/>
      <c r="E35" s="408"/>
      <c r="F35" s="408"/>
      <c r="G35" s="408"/>
      <c r="H35" s="408"/>
      <c r="I35" s="408"/>
      <c r="J35" s="408"/>
      <c r="K35" s="408"/>
      <c r="L35" s="408"/>
      <c r="M35" s="408"/>
      <c r="N35" s="408"/>
      <c r="O35" s="408"/>
      <c r="P35" s="408"/>
      <c r="Q35" s="408"/>
      <c r="R35" s="408"/>
      <c r="S35" s="408"/>
      <c r="T35" s="405"/>
      <c r="U35"/>
    </row>
    <row r="36" spans="1:21" ht="12" customHeight="1" x14ac:dyDescent="0.2">
      <c r="A36" s="415"/>
      <c r="B36" s="408"/>
      <c r="C36" s="408"/>
      <c r="D36" s="408"/>
      <c r="E36" s="408"/>
      <c r="F36" s="408"/>
      <c r="G36" s="408"/>
      <c r="H36" s="408"/>
      <c r="I36" s="408"/>
      <c r="J36" s="408"/>
      <c r="K36" s="408"/>
      <c r="L36" s="408"/>
      <c r="M36" s="408"/>
      <c r="N36" s="408"/>
      <c r="O36" s="408"/>
      <c r="P36" s="408"/>
      <c r="Q36" s="408"/>
      <c r="R36" s="408"/>
      <c r="S36" s="408"/>
      <c r="T36" s="405"/>
      <c r="U36"/>
    </row>
    <row r="37" spans="1:21" ht="17.25" customHeight="1" x14ac:dyDescent="0.2">
      <c r="U37"/>
    </row>
    <row r="38" spans="1:21" ht="11.25" x14ac:dyDescent="0.2">
      <c r="B38" s="417"/>
      <c r="C38" s="417"/>
      <c r="D38" s="417"/>
      <c r="E38" s="417"/>
      <c r="F38" s="417"/>
      <c r="G38" s="417"/>
      <c r="H38" s="418"/>
      <c r="I38" s="418"/>
      <c r="J38" s="418"/>
      <c r="K38" s="418"/>
      <c r="L38" s="418"/>
      <c r="M38" s="418"/>
      <c r="N38" s="418"/>
      <c r="O38" s="418"/>
      <c r="P38" s="418"/>
      <c r="Q38" s="418"/>
      <c r="R38" s="418"/>
      <c r="S38" s="418"/>
      <c r="T38" s="390"/>
      <c r="U38"/>
    </row>
    <row r="39" spans="1:21" ht="11.25" x14ac:dyDescent="0.2">
      <c r="B39" s="417"/>
      <c r="C39" s="417"/>
      <c r="D39" s="417"/>
      <c r="E39" s="417"/>
      <c r="F39" s="417"/>
      <c r="G39" s="417"/>
      <c r="H39" s="418"/>
      <c r="I39" s="418"/>
      <c r="J39" s="418"/>
      <c r="K39" s="418"/>
      <c r="L39" s="418"/>
      <c r="M39" s="418"/>
      <c r="N39" s="418"/>
      <c r="O39" s="418"/>
      <c r="P39" s="418"/>
      <c r="Q39" s="418"/>
      <c r="R39" s="418"/>
      <c r="S39" s="418"/>
      <c r="T39" s="390"/>
      <c r="U39"/>
    </row>
    <row r="40" spans="1:21" ht="11.25" x14ac:dyDescent="0.2">
      <c r="B40" s="390"/>
      <c r="C40" s="390"/>
      <c r="D40" s="390"/>
      <c r="E40" s="390"/>
      <c r="F40" s="390"/>
      <c r="G40" s="390"/>
      <c r="H40" s="391"/>
      <c r="I40" s="391"/>
      <c r="J40" s="391"/>
      <c r="K40" s="391"/>
      <c r="L40" s="391"/>
      <c r="M40" s="391"/>
      <c r="N40" s="391"/>
      <c r="O40" s="391"/>
      <c r="P40" s="391"/>
      <c r="Q40" s="391"/>
      <c r="R40" s="391"/>
      <c r="S40" s="391"/>
      <c r="T40" s="390"/>
      <c r="U40" s="390"/>
    </row>
    <row r="41" spans="1:21" ht="11.25" x14ac:dyDescent="0.2">
      <c r="B41" s="390"/>
      <c r="C41" s="390"/>
      <c r="D41" s="390"/>
      <c r="E41" s="390"/>
      <c r="F41" s="390"/>
      <c r="G41" s="390"/>
      <c r="H41" s="391"/>
      <c r="I41" s="391"/>
      <c r="J41" s="391"/>
      <c r="K41" s="391"/>
      <c r="L41" s="391"/>
      <c r="M41" s="391"/>
      <c r="N41" s="391"/>
      <c r="O41" s="391"/>
      <c r="P41" s="391"/>
      <c r="Q41" s="391"/>
      <c r="R41" s="391"/>
      <c r="S41" s="391"/>
      <c r="T41" s="390"/>
      <c r="U41" s="390"/>
    </row>
    <row r="42" spans="1:21" ht="11.25" x14ac:dyDescent="0.2">
      <c r="B42" s="390"/>
      <c r="C42" s="390"/>
      <c r="D42" s="390"/>
      <c r="E42" s="390"/>
      <c r="F42" s="390"/>
      <c r="G42" s="390"/>
      <c r="H42" s="391"/>
      <c r="I42" s="391"/>
      <c r="J42" s="391"/>
      <c r="K42" s="391"/>
      <c r="L42" s="391"/>
      <c r="M42" s="391"/>
      <c r="N42" s="391"/>
      <c r="O42" s="391"/>
      <c r="P42" s="391"/>
      <c r="Q42" s="391"/>
      <c r="R42" s="391"/>
      <c r="S42" s="391"/>
      <c r="T42" s="390"/>
      <c r="U42" s="390"/>
    </row>
    <row r="43" spans="1:21" ht="11.25" x14ac:dyDescent="0.2">
      <c r="B43" s="390"/>
      <c r="C43" s="390"/>
      <c r="D43" s="390"/>
      <c r="E43" s="390"/>
      <c r="F43" s="390"/>
      <c r="G43" s="390"/>
      <c r="H43" s="391"/>
      <c r="I43" s="391"/>
      <c r="J43" s="391"/>
      <c r="K43" s="391"/>
      <c r="L43" s="391"/>
      <c r="M43" s="391"/>
      <c r="N43" s="391"/>
      <c r="O43" s="391"/>
      <c r="P43" s="391"/>
      <c r="Q43" s="391"/>
      <c r="R43" s="391"/>
      <c r="S43" s="391"/>
      <c r="T43" s="390"/>
      <c r="U43" s="390"/>
    </row>
    <row r="44" spans="1:21" ht="11.25" x14ac:dyDescent="0.2">
      <c r="B44" s="390"/>
      <c r="C44" s="390"/>
      <c r="D44" s="390"/>
      <c r="E44" s="390"/>
      <c r="F44" s="390"/>
      <c r="G44" s="390"/>
      <c r="H44" s="391"/>
      <c r="I44" s="391"/>
      <c r="J44" s="391"/>
      <c r="K44" s="391"/>
      <c r="L44" s="391"/>
      <c r="M44" s="391"/>
      <c r="N44" s="391"/>
      <c r="O44" s="391"/>
      <c r="P44" s="391"/>
      <c r="Q44" s="391"/>
      <c r="R44" s="391"/>
      <c r="S44" s="391"/>
      <c r="T44" s="390"/>
      <c r="U44" s="390"/>
    </row>
  </sheetData>
  <pageMargins left="0.15748031496062992" right="0.15748031496062992" top="0.98425196850393704" bottom="0.98425196850393704" header="0.51181102362204722" footer="0.51181102362204722"/>
  <pageSetup scale="87" orientation="landscape" r:id="rId1"/>
  <headerFooter alignWithMargins="0">
    <oddFooter>&amp;R &amp;A  &amp;D  &amp;T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X41"/>
  <sheetViews>
    <sheetView showGridLines="0" workbookViewId="0">
      <selection activeCell="A22" sqref="A22"/>
    </sheetView>
  </sheetViews>
  <sheetFormatPr defaultRowHeight="12" customHeight="1" x14ac:dyDescent="0.2"/>
  <cols>
    <col min="1" max="1" width="35.83203125" style="426" customWidth="1"/>
    <col min="2" max="2" width="1.1640625" style="426" customWidth="1"/>
    <col min="3" max="17" width="8.83203125" style="426" customWidth="1"/>
    <col min="18" max="21" width="9.6640625" style="426" customWidth="1"/>
    <col min="22" max="22" width="2.1640625" style="426" customWidth="1"/>
    <col min="23" max="23" width="1.33203125" style="426" customWidth="1"/>
    <col min="24" max="24" width="48.1640625" style="426" customWidth="1"/>
    <col min="25" max="255" width="9.33203125" style="426"/>
    <col min="256" max="256" width="27.83203125" style="426" customWidth="1"/>
    <col min="257" max="257" width="1.1640625" style="426" customWidth="1"/>
    <col min="258" max="270" width="7.33203125" style="426" customWidth="1"/>
    <col min="271" max="277" width="8" style="426" customWidth="1"/>
    <col min="278" max="278" width="2.1640625" style="426" customWidth="1"/>
    <col min="279" max="279" width="1.33203125" style="426" customWidth="1"/>
    <col min="280" max="280" width="50.1640625" style="426" bestFit="1" customWidth="1"/>
    <col min="281" max="511" width="9.33203125" style="426"/>
    <col min="512" max="512" width="27.83203125" style="426" customWidth="1"/>
    <col min="513" max="513" width="1.1640625" style="426" customWidth="1"/>
    <col min="514" max="526" width="7.33203125" style="426" customWidth="1"/>
    <col min="527" max="533" width="8" style="426" customWidth="1"/>
    <col min="534" max="534" width="2.1640625" style="426" customWidth="1"/>
    <col min="535" max="535" width="1.33203125" style="426" customWidth="1"/>
    <col min="536" max="536" width="50.1640625" style="426" bestFit="1" customWidth="1"/>
    <col min="537" max="767" width="9.33203125" style="426"/>
    <col min="768" max="768" width="27.83203125" style="426" customWidth="1"/>
    <col min="769" max="769" width="1.1640625" style="426" customWidth="1"/>
    <col min="770" max="782" width="7.33203125" style="426" customWidth="1"/>
    <col min="783" max="789" width="8" style="426" customWidth="1"/>
    <col min="790" max="790" width="2.1640625" style="426" customWidth="1"/>
    <col min="791" max="791" width="1.33203125" style="426" customWidth="1"/>
    <col min="792" max="792" width="50.1640625" style="426" bestFit="1" customWidth="1"/>
    <col min="793" max="1023" width="9.33203125" style="426"/>
    <col min="1024" max="1024" width="27.83203125" style="426" customWidth="1"/>
    <col min="1025" max="1025" width="1.1640625" style="426" customWidth="1"/>
    <col min="1026" max="1038" width="7.33203125" style="426" customWidth="1"/>
    <col min="1039" max="1045" width="8" style="426" customWidth="1"/>
    <col min="1046" max="1046" width="2.1640625" style="426" customWidth="1"/>
    <col min="1047" max="1047" width="1.33203125" style="426" customWidth="1"/>
    <col min="1048" max="1048" width="50.1640625" style="426" bestFit="1" customWidth="1"/>
    <col min="1049" max="1279" width="9.33203125" style="426"/>
    <col min="1280" max="1280" width="27.83203125" style="426" customWidth="1"/>
    <col min="1281" max="1281" width="1.1640625" style="426" customWidth="1"/>
    <col min="1282" max="1294" width="7.33203125" style="426" customWidth="1"/>
    <col min="1295" max="1301" width="8" style="426" customWidth="1"/>
    <col min="1302" max="1302" width="2.1640625" style="426" customWidth="1"/>
    <col min="1303" max="1303" width="1.33203125" style="426" customWidth="1"/>
    <col min="1304" max="1304" width="50.1640625" style="426" bestFit="1" customWidth="1"/>
    <col min="1305" max="1535" width="9.33203125" style="426"/>
    <col min="1536" max="1536" width="27.83203125" style="426" customWidth="1"/>
    <col min="1537" max="1537" width="1.1640625" style="426" customWidth="1"/>
    <col min="1538" max="1550" width="7.33203125" style="426" customWidth="1"/>
    <col min="1551" max="1557" width="8" style="426" customWidth="1"/>
    <col min="1558" max="1558" width="2.1640625" style="426" customWidth="1"/>
    <col min="1559" max="1559" width="1.33203125" style="426" customWidth="1"/>
    <col min="1560" max="1560" width="50.1640625" style="426" bestFit="1" customWidth="1"/>
    <col min="1561" max="1791" width="9.33203125" style="426"/>
    <col min="1792" max="1792" width="27.83203125" style="426" customWidth="1"/>
    <col min="1793" max="1793" width="1.1640625" style="426" customWidth="1"/>
    <col min="1794" max="1806" width="7.33203125" style="426" customWidth="1"/>
    <col min="1807" max="1813" width="8" style="426" customWidth="1"/>
    <col min="1814" max="1814" width="2.1640625" style="426" customWidth="1"/>
    <col min="1815" max="1815" width="1.33203125" style="426" customWidth="1"/>
    <col min="1816" max="1816" width="50.1640625" style="426" bestFit="1" customWidth="1"/>
    <col min="1817" max="2047" width="9.33203125" style="426"/>
    <col min="2048" max="2048" width="27.83203125" style="426" customWidth="1"/>
    <col min="2049" max="2049" width="1.1640625" style="426" customWidth="1"/>
    <col min="2050" max="2062" width="7.33203125" style="426" customWidth="1"/>
    <col min="2063" max="2069" width="8" style="426" customWidth="1"/>
    <col min="2070" max="2070" width="2.1640625" style="426" customWidth="1"/>
    <col min="2071" max="2071" width="1.33203125" style="426" customWidth="1"/>
    <col min="2072" max="2072" width="50.1640625" style="426" bestFit="1" customWidth="1"/>
    <col min="2073" max="2303" width="9.33203125" style="426"/>
    <col min="2304" max="2304" width="27.83203125" style="426" customWidth="1"/>
    <col min="2305" max="2305" width="1.1640625" style="426" customWidth="1"/>
    <col min="2306" max="2318" width="7.33203125" style="426" customWidth="1"/>
    <col min="2319" max="2325" width="8" style="426" customWidth="1"/>
    <col min="2326" max="2326" width="2.1640625" style="426" customWidth="1"/>
    <col min="2327" max="2327" width="1.33203125" style="426" customWidth="1"/>
    <col min="2328" max="2328" width="50.1640625" style="426" bestFit="1" customWidth="1"/>
    <col min="2329" max="2559" width="9.33203125" style="426"/>
    <col min="2560" max="2560" width="27.83203125" style="426" customWidth="1"/>
    <col min="2561" max="2561" width="1.1640625" style="426" customWidth="1"/>
    <col min="2562" max="2574" width="7.33203125" style="426" customWidth="1"/>
    <col min="2575" max="2581" width="8" style="426" customWidth="1"/>
    <col min="2582" max="2582" width="2.1640625" style="426" customWidth="1"/>
    <col min="2583" max="2583" width="1.33203125" style="426" customWidth="1"/>
    <col min="2584" max="2584" width="50.1640625" style="426" bestFit="1" customWidth="1"/>
    <col min="2585" max="2815" width="9.33203125" style="426"/>
    <col min="2816" max="2816" width="27.83203125" style="426" customWidth="1"/>
    <col min="2817" max="2817" width="1.1640625" style="426" customWidth="1"/>
    <col min="2818" max="2830" width="7.33203125" style="426" customWidth="1"/>
    <col min="2831" max="2837" width="8" style="426" customWidth="1"/>
    <col min="2838" max="2838" width="2.1640625" style="426" customWidth="1"/>
    <col min="2839" max="2839" width="1.33203125" style="426" customWidth="1"/>
    <col min="2840" max="2840" width="50.1640625" style="426" bestFit="1" customWidth="1"/>
    <col min="2841" max="3071" width="9.33203125" style="426"/>
    <col min="3072" max="3072" width="27.83203125" style="426" customWidth="1"/>
    <col min="3073" max="3073" width="1.1640625" style="426" customWidth="1"/>
    <col min="3074" max="3086" width="7.33203125" style="426" customWidth="1"/>
    <col min="3087" max="3093" width="8" style="426" customWidth="1"/>
    <col min="3094" max="3094" width="2.1640625" style="426" customWidth="1"/>
    <col min="3095" max="3095" width="1.33203125" style="426" customWidth="1"/>
    <col min="3096" max="3096" width="50.1640625" style="426" bestFit="1" customWidth="1"/>
    <col min="3097" max="3327" width="9.33203125" style="426"/>
    <col min="3328" max="3328" width="27.83203125" style="426" customWidth="1"/>
    <col min="3329" max="3329" width="1.1640625" style="426" customWidth="1"/>
    <col min="3330" max="3342" width="7.33203125" style="426" customWidth="1"/>
    <col min="3343" max="3349" width="8" style="426" customWidth="1"/>
    <col min="3350" max="3350" width="2.1640625" style="426" customWidth="1"/>
    <col min="3351" max="3351" width="1.33203125" style="426" customWidth="1"/>
    <col min="3352" max="3352" width="50.1640625" style="426" bestFit="1" customWidth="1"/>
    <col min="3353" max="3583" width="9.33203125" style="426"/>
    <col min="3584" max="3584" width="27.83203125" style="426" customWidth="1"/>
    <col min="3585" max="3585" width="1.1640625" style="426" customWidth="1"/>
    <col min="3586" max="3598" width="7.33203125" style="426" customWidth="1"/>
    <col min="3599" max="3605" width="8" style="426" customWidth="1"/>
    <col min="3606" max="3606" width="2.1640625" style="426" customWidth="1"/>
    <col min="3607" max="3607" width="1.33203125" style="426" customWidth="1"/>
    <col min="3608" max="3608" width="50.1640625" style="426" bestFit="1" customWidth="1"/>
    <col min="3609" max="3839" width="9.33203125" style="426"/>
    <col min="3840" max="3840" width="27.83203125" style="426" customWidth="1"/>
    <col min="3841" max="3841" width="1.1640625" style="426" customWidth="1"/>
    <col min="3842" max="3854" width="7.33203125" style="426" customWidth="1"/>
    <col min="3855" max="3861" width="8" style="426" customWidth="1"/>
    <col min="3862" max="3862" width="2.1640625" style="426" customWidth="1"/>
    <col min="3863" max="3863" width="1.33203125" style="426" customWidth="1"/>
    <col min="3864" max="3864" width="50.1640625" style="426" bestFit="1" customWidth="1"/>
    <col min="3865" max="4095" width="9.33203125" style="426"/>
    <col min="4096" max="4096" width="27.83203125" style="426" customWidth="1"/>
    <col min="4097" max="4097" width="1.1640625" style="426" customWidth="1"/>
    <col min="4098" max="4110" width="7.33203125" style="426" customWidth="1"/>
    <col min="4111" max="4117" width="8" style="426" customWidth="1"/>
    <col min="4118" max="4118" width="2.1640625" style="426" customWidth="1"/>
    <col min="4119" max="4119" width="1.33203125" style="426" customWidth="1"/>
    <col min="4120" max="4120" width="50.1640625" style="426" bestFit="1" customWidth="1"/>
    <col min="4121" max="4351" width="9.33203125" style="426"/>
    <col min="4352" max="4352" width="27.83203125" style="426" customWidth="1"/>
    <col min="4353" max="4353" width="1.1640625" style="426" customWidth="1"/>
    <col min="4354" max="4366" width="7.33203125" style="426" customWidth="1"/>
    <col min="4367" max="4373" width="8" style="426" customWidth="1"/>
    <col min="4374" max="4374" width="2.1640625" style="426" customWidth="1"/>
    <col min="4375" max="4375" width="1.33203125" style="426" customWidth="1"/>
    <col min="4376" max="4376" width="50.1640625" style="426" bestFit="1" customWidth="1"/>
    <col min="4377" max="4607" width="9.33203125" style="426"/>
    <col min="4608" max="4608" width="27.83203125" style="426" customWidth="1"/>
    <col min="4609" max="4609" width="1.1640625" style="426" customWidth="1"/>
    <col min="4610" max="4622" width="7.33203125" style="426" customWidth="1"/>
    <col min="4623" max="4629" width="8" style="426" customWidth="1"/>
    <col min="4630" max="4630" width="2.1640625" style="426" customWidth="1"/>
    <col min="4631" max="4631" width="1.33203125" style="426" customWidth="1"/>
    <col min="4632" max="4632" width="50.1640625" style="426" bestFit="1" customWidth="1"/>
    <col min="4633" max="4863" width="9.33203125" style="426"/>
    <col min="4864" max="4864" width="27.83203125" style="426" customWidth="1"/>
    <col min="4865" max="4865" width="1.1640625" style="426" customWidth="1"/>
    <col min="4866" max="4878" width="7.33203125" style="426" customWidth="1"/>
    <col min="4879" max="4885" width="8" style="426" customWidth="1"/>
    <col min="4886" max="4886" width="2.1640625" style="426" customWidth="1"/>
    <col min="4887" max="4887" width="1.33203125" style="426" customWidth="1"/>
    <col min="4888" max="4888" width="50.1640625" style="426" bestFit="1" customWidth="1"/>
    <col min="4889" max="5119" width="9.33203125" style="426"/>
    <col min="5120" max="5120" width="27.83203125" style="426" customWidth="1"/>
    <col min="5121" max="5121" width="1.1640625" style="426" customWidth="1"/>
    <col min="5122" max="5134" width="7.33203125" style="426" customWidth="1"/>
    <col min="5135" max="5141" width="8" style="426" customWidth="1"/>
    <col min="5142" max="5142" width="2.1640625" style="426" customWidth="1"/>
    <col min="5143" max="5143" width="1.33203125" style="426" customWidth="1"/>
    <col min="5144" max="5144" width="50.1640625" style="426" bestFit="1" customWidth="1"/>
    <col min="5145" max="5375" width="9.33203125" style="426"/>
    <col min="5376" max="5376" width="27.83203125" style="426" customWidth="1"/>
    <col min="5377" max="5377" width="1.1640625" style="426" customWidth="1"/>
    <col min="5378" max="5390" width="7.33203125" style="426" customWidth="1"/>
    <col min="5391" max="5397" width="8" style="426" customWidth="1"/>
    <col min="5398" max="5398" width="2.1640625" style="426" customWidth="1"/>
    <col min="5399" max="5399" width="1.33203125" style="426" customWidth="1"/>
    <col min="5400" max="5400" width="50.1640625" style="426" bestFit="1" customWidth="1"/>
    <col min="5401" max="5631" width="9.33203125" style="426"/>
    <col min="5632" max="5632" width="27.83203125" style="426" customWidth="1"/>
    <col min="5633" max="5633" width="1.1640625" style="426" customWidth="1"/>
    <col min="5634" max="5646" width="7.33203125" style="426" customWidth="1"/>
    <col min="5647" max="5653" width="8" style="426" customWidth="1"/>
    <col min="5654" max="5654" width="2.1640625" style="426" customWidth="1"/>
    <col min="5655" max="5655" width="1.33203125" style="426" customWidth="1"/>
    <col min="5656" max="5656" width="50.1640625" style="426" bestFit="1" customWidth="1"/>
    <col min="5657" max="5887" width="9.33203125" style="426"/>
    <col min="5888" max="5888" width="27.83203125" style="426" customWidth="1"/>
    <col min="5889" max="5889" width="1.1640625" style="426" customWidth="1"/>
    <col min="5890" max="5902" width="7.33203125" style="426" customWidth="1"/>
    <col min="5903" max="5909" width="8" style="426" customWidth="1"/>
    <col min="5910" max="5910" width="2.1640625" style="426" customWidth="1"/>
    <col min="5911" max="5911" width="1.33203125" style="426" customWidth="1"/>
    <col min="5912" max="5912" width="50.1640625" style="426" bestFit="1" customWidth="1"/>
    <col min="5913" max="6143" width="9.33203125" style="426"/>
    <col min="6144" max="6144" width="27.83203125" style="426" customWidth="1"/>
    <col min="6145" max="6145" width="1.1640625" style="426" customWidth="1"/>
    <col min="6146" max="6158" width="7.33203125" style="426" customWidth="1"/>
    <col min="6159" max="6165" width="8" style="426" customWidth="1"/>
    <col min="6166" max="6166" width="2.1640625" style="426" customWidth="1"/>
    <col min="6167" max="6167" width="1.33203125" style="426" customWidth="1"/>
    <col min="6168" max="6168" width="50.1640625" style="426" bestFit="1" customWidth="1"/>
    <col min="6169" max="6399" width="9.33203125" style="426"/>
    <col min="6400" max="6400" width="27.83203125" style="426" customWidth="1"/>
    <col min="6401" max="6401" width="1.1640625" style="426" customWidth="1"/>
    <col min="6402" max="6414" width="7.33203125" style="426" customWidth="1"/>
    <col min="6415" max="6421" width="8" style="426" customWidth="1"/>
    <col min="6422" max="6422" width="2.1640625" style="426" customWidth="1"/>
    <col min="6423" max="6423" width="1.33203125" style="426" customWidth="1"/>
    <col min="6424" max="6424" width="50.1640625" style="426" bestFit="1" customWidth="1"/>
    <col min="6425" max="6655" width="9.33203125" style="426"/>
    <col min="6656" max="6656" width="27.83203125" style="426" customWidth="1"/>
    <col min="6657" max="6657" width="1.1640625" style="426" customWidth="1"/>
    <col min="6658" max="6670" width="7.33203125" style="426" customWidth="1"/>
    <col min="6671" max="6677" width="8" style="426" customWidth="1"/>
    <col min="6678" max="6678" width="2.1640625" style="426" customWidth="1"/>
    <col min="6679" max="6679" width="1.33203125" style="426" customWidth="1"/>
    <col min="6680" max="6680" width="50.1640625" style="426" bestFit="1" customWidth="1"/>
    <col min="6681" max="6911" width="9.33203125" style="426"/>
    <col min="6912" max="6912" width="27.83203125" style="426" customWidth="1"/>
    <col min="6913" max="6913" width="1.1640625" style="426" customWidth="1"/>
    <col min="6914" max="6926" width="7.33203125" style="426" customWidth="1"/>
    <col min="6927" max="6933" width="8" style="426" customWidth="1"/>
    <col min="6934" max="6934" width="2.1640625" style="426" customWidth="1"/>
    <col min="6935" max="6935" width="1.33203125" style="426" customWidth="1"/>
    <col min="6936" max="6936" width="50.1640625" style="426" bestFit="1" customWidth="1"/>
    <col min="6937" max="7167" width="9.33203125" style="426"/>
    <col min="7168" max="7168" width="27.83203125" style="426" customWidth="1"/>
    <col min="7169" max="7169" width="1.1640625" style="426" customWidth="1"/>
    <col min="7170" max="7182" width="7.33203125" style="426" customWidth="1"/>
    <col min="7183" max="7189" width="8" style="426" customWidth="1"/>
    <col min="7190" max="7190" width="2.1640625" style="426" customWidth="1"/>
    <col min="7191" max="7191" width="1.33203125" style="426" customWidth="1"/>
    <col min="7192" max="7192" width="50.1640625" style="426" bestFit="1" customWidth="1"/>
    <col min="7193" max="7423" width="9.33203125" style="426"/>
    <col min="7424" max="7424" width="27.83203125" style="426" customWidth="1"/>
    <col min="7425" max="7425" width="1.1640625" style="426" customWidth="1"/>
    <col min="7426" max="7438" width="7.33203125" style="426" customWidth="1"/>
    <col min="7439" max="7445" width="8" style="426" customWidth="1"/>
    <col min="7446" max="7446" width="2.1640625" style="426" customWidth="1"/>
    <col min="7447" max="7447" width="1.33203125" style="426" customWidth="1"/>
    <col min="7448" max="7448" width="50.1640625" style="426" bestFit="1" customWidth="1"/>
    <col min="7449" max="7679" width="9.33203125" style="426"/>
    <col min="7680" max="7680" width="27.83203125" style="426" customWidth="1"/>
    <col min="7681" max="7681" width="1.1640625" style="426" customWidth="1"/>
    <col min="7682" max="7694" width="7.33203125" style="426" customWidth="1"/>
    <col min="7695" max="7701" width="8" style="426" customWidth="1"/>
    <col min="7702" max="7702" width="2.1640625" style="426" customWidth="1"/>
    <col min="7703" max="7703" width="1.33203125" style="426" customWidth="1"/>
    <col min="7704" max="7704" width="50.1640625" style="426" bestFit="1" customWidth="1"/>
    <col min="7705" max="7935" width="9.33203125" style="426"/>
    <col min="7936" max="7936" width="27.83203125" style="426" customWidth="1"/>
    <col min="7937" max="7937" width="1.1640625" style="426" customWidth="1"/>
    <col min="7938" max="7950" width="7.33203125" style="426" customWidth="1"/>
    <col min="7951" max="7957" width="8" style="426" customWidth="1"/>
    <col min="7958" max="7958" width="2.1640625" style="426" customWidth="1"/>
    <col min="7959" max="7959" width="1.33203125" style="426" customWidth="1"/>
    <col min="7960" max="7960" width="50.1640625" style="426" bestFit="1" customWidth="1"/>
    <col min="7961" max="8191" width="9.33203125" style="426"/>
    <col min="8192" max="8192" width="27.83203125" style="426" customWidth="1"/>
    <col min="8193" max="8193" width="1.1640625" style="426" customWidth="1"/>
    <col min="8194" max="8206" width="7.33203125" style="426" customWidth="1"/>
    <col min="8207" max="8213" width="8" style="426" customWidth="1"/>
    <col min="8214" max="8214" width="2.1640625" style="426" customWidth="1"/>
    <col min="8215" max="8215" width="1.33203125" style="426" customWidth="1"/>
    <col min="8216" max="8216" width="50.1640625" style="426" bestFit="1" customWidth="1"/>
    <col min="8217" max="8447" width="9.33203125" style="426"/>
    <col min="8448" max="8448" width="27.83203125" style="426" customWidth="1"/>
    <col min="8449" max="8449" width="1.1640625" style="426" customWidth="1"/>
    <col min="8450" max="8462" width="7.33203125" style="426" customWidth="1"/>
    <col min="8463" max="8469" width="8" style="426" customWidth="1"/>
    <col min="8470" max="8470" width="2.1640625" style="426" customWidth="1"/>
    <col min="8471" max="8471" width="1.33203125" style="426" customWidth="1"/>
    <col min="8472" max="8472" width="50.1640625" style="426" bestFit="1" customWidth="1"/>
    <col min="8473" max="8703" width="9.33203125" style="426"/>
    <col min="8704" max="8704" width="27.83203125" style="426" customWidth="1"/>
    <col min="8705" max="8705" width="1.1640625" style="426" customWidth="1"/>
    <col min="8706" max="8718" width="7.33203125" style="426" customWidth="1"/>
    <col min="8719" max="8725" width="8" style="426" customWidth="1"/>
    <col min="8726" max="8726" width="2.1640625" style="426" customWidth="1"/>
    <col min="8727" max="8727" width="1.33203125" style="426" customWidth="1"/>
    <col min="8728" max="8728" width="50.1640625" style="426" bestFit="1" customWidth="1"/>
    <col min="8729" max="8959" width="9.33203125" style="426"/>
    <col min="8960" max="8960" width="27.83203125" style="426" customWidth="1"/>
    <col min="8961" max="8961" width="1.1640625" style="426" customWidth="1"/>
    <col min="8962" max="8974" width="7.33203125" style="426" customWidth="1"/>
    <col min="8975" max="8981" width="8" style="426" customWidth="1"/>
    <col min="8982" max="8982" width="2.1640625" style="426" customWidth="1"/>
    <col min="8983" max="8983" width="1.33203125" style="426" customWidth="1"/>
    <col min="8984" max="8984" width="50.1640625" style="426" bestFit="1" customWidth="1"/>
    <col min="8985" max="9215" width="9.33203125" style="426"/>
    <col min="9216" max="9216" width="27.83203125" style="426" customWidth="1"/>
    <col min="9217" max="9217" width="1.1640625" style="426" customWidth="1"/>
    <col min="9218" max="9230" width="7.33203125" style="426" customWidth="1"/>
    <col min="9231" max="9237" width="8" style="426" customWidth="1"/>
    <col min="9238" max="9238" width="2.1640625" style="426" customWidth="1"/>
    <col min="9239" max="9239" width="1.33203125" style="426" customWidth="1"/>
    <col min="9240" max="9240" width="50.1640625" style="426" bestFit="1" customWidth="1"/>
    <col min="9241" max="9471" width="9.33203125" style="426"/>
    <col min="9472" max="9472" width="27.83203125" style="426" customWidth="1"/>
    <col min="9473" max="9473" width="1.1640625" style="426" customWidth="1"/>
    <col min="9474" max="9486" width="7.33203125" style="426" customWidth="1"/>
    <col min="9487" max="9493" width="8" style="426" customWidth="1"/>
    <col min="9494" max="9494" width="2.1640625" style="426" customWidth="1"/>
    <col min="9495" max="9495" width="1.33203125" style="426" customWidth="1"/>
    <col min="9496" max="9496" width="50.1640625" style="426" bestFit="1" customWidth="1"/>
    <col min="9497" max="9727" width="9.33203125" style="426"/>
    <col min="9728" max="9728" width="27.83203125" style="426" customWidth="1"/>
    <col min="9729" max="9729" width="1.1640625" style="426" customWidth="1"/>
    <col min="9730" max="9742" width="7.33203125" style="426" customWidth="1"/>
    <col min="9743" max="9749" width="8" style="426" customWidth="1"/>
    <col min="9750" max="9750" width="2.1640625" style="426" customWidth="1"/>
    <col min="9751" max="9751" width="1.33203125" style="426" customWidth="1"/>
    <col min="9752" max="9752" width="50.1640625" style="426" bestFit="1" customWidth="1"/>
    <col min="9753" max="9983" width="9.33203125" style="426"/>
    <col min="9984" max="9984" width="27.83203125" style="426" customWidth="1"/>
    <col min="9985" max="9985" width="1.1640625" style="426" customWidth="1"/>
    <col min="9986" max="9998" width="7.33203125" style="426" customWidth="1"/>
    <col min="9999" max="10005" width="8" style="426" customWidth="1"/>
    <col min="10006" max="10006" width="2.1640625" style="426" customWidth="1"/>
    <col min="10007" max="10007" width="1.33203125" style="426" customWidth="1"/>
    <col min="10008" max="10008" width="50.1640625" style="426" bestFit="1" customWidth="1"/>
    <col min="10009" max="10239" width="9.33203125" style="426"/>
    <col min="10240" max="10240" width="27.83203125" style="426" customWidth="1"/>
    <col min="10241" max="10241" width="1.1640625" style="426" customWidth="1"/>
    <col min="10242" max="10254" width="7.33203125" style="426" customWidth="1"/>
    <col min="10255" max="10261" width="8" style="426" customWidth="1"/>
    <col min="10262" max="10262" width="2.1640625" style="426" customWidth="1"/>
    <col min="10263" max="10263" width="1.33203125" style="426" customWidth="1"/>
    <col min="10264" max="10264" width="50.1640625" style="426" bestFit="1" customWidth="1"/>
    <col min="10265" max="10495" width="9.33203125" style="426"/>
    <col min="10496" max="10496" width="27.83203125" style="426" customWidth="1"/>
    <col min="10497" max="10497" width="1.1640625" style="426" customWidth="1"/>
    <col min="10498" max="10510" width="7.33203125" style="426" customWidth="1"/>
    <col min="10511" max="10517" width="8" style="426" customWidth="1"/>
    <col min="10518" max="10518" width="2.1640625" style="426" customWidth="1"/>
    <col min="10519" max="10519" width="1.33203125" style="426" customWidth="1"/>
    <col min="10520" max="10520" width="50.1640625" style="426" bestFit="1" customWidth="1"/>
    <col min="10521" max="10751" width="9.33203125" style="426"/>
    <col min="10752" max="10752" width="27.83203125" style="426" customWidth="1"/>
    <col min="10753" max="10753" width="1.1640625" style="426" customWidth="1"/>
    <col min="10754" max="10766" width="7.33203125" style="426" customWidth="1"/>
    <col min="10767" max="10773" width="8" style="426" customWidth="1"/>
    <col min="10774" max="10774" width="2.1640625" style="426" customWidth="1"/>
    <col min="10775" max="10775" width="1.33203125" style="426" customWidth="1"/>
    <col min="10776" max="10776" width="50.1640625" style="426" bestFit="1" customWidth="1"/>
    <col min="10777" max="11007" width="9.33203125" style="426"/>
    <col min="11008" max="11008" width="27.83203125" style="426" customWidth="1"/>
    <col min="11009" max="11009" width="1.1640625" style="426" customWidth="1"/>
    <col min="11010" max="11022" width="7.33203125" style="426" customWidth="1"/>
    <col min="11023" max="11029" width="8" style="426" customWidth="1"/>
    <col min="11030" max="11030" width="2.1640625" style="426" customWidth="1"/>
    <col min="11031" max="11031" width="1.33203125" style="426" customWidth="1"/>
    <col min="11032" max="11032" width="50.1640625" style="426" bestFit="1" customWidth="1"/>
    <col min="11033" max="11263" width="9.33203125" style="426"/>
    <col min="11264" max="11264" width="27.83203125" style="426" customWidth="1"/>
    <col min="11265" max="11265" width="1.1640625" style="426" customWidth="1"/>
    <col min="11266" max="11278" width="7.33203125" style="426" customWidth="1"/>
    <col min="11279" max="11285" width="8" style="426" customWidth="1"/>
    <col min="11286" max="11286" width="2.1640625" style="426" customWidth="1"/>
    <col min="11287" max="11287" width="1.33203125" style="426" customWidth="1"/>
    <col min="11288" max="11288" width="50.1640625" style="426" bestFit="1" customWidth="1"/>
    <col min="11289" max="11519" width="9.33203125" style="426"/>
    <col min="11520" max="11520" width="27.83203125" style="426" customWidth="1"/>
    <col min="11521" max="11521" width="1.1640625" style="426" customWidth="1"/>
    <col min="11522" max="11534" width="7.33203125" style="426" customWidth="1"/>
    <col min="11535" max="11541" width="8" style="426" customWidth="1"/>
    <col min="11542" max="11542" width="2.1640625" style="426" customWidth="1"/>
    <col min="11543" max="11543" width="1.33203125" style="426" customWidth="1"/>
    <col min="11544" max="11544" width="50.1640625" style="426" bestFit="1" customWidth="1"/>
    <col min="11545" max="11775" width="9.33203125" style="426"/>
    <col min="11776" max="11776" width="27.83203125" style="426" customWidth="1"/>
    <col min="11777" max="11777" width="1.1640625" style="426" customWidth="1"/>
    <col min="11778" max="11790" width="7.33203125" style="426" customWidth="1"/>
    <col min="11791" max="11797" width="8" style="426" customWidth="1"/>
    <col min="11798" max="11798" width="2.1640625" style="426" customWidth="1"/>
    <col min="11799" max="11799" width="1.33203125" style="426" customWidth="1"/>
    <col min="11800" max="11800" width="50.1640625" style="426" bestFit="1" customWidth="1"/>
    <col min="11801" max="12031" width="9.33203125" style="426"/>
    <col min="12032" max="12032" width="27.83203125" style="426" customWidth="1"/>
    <col min="12033" max="12033" width="1.1640625" style="426" customWidth="1"/>
    <col min="12034" max="12046" width="7.33203125" style="426" customWidth="1"/>
    <col min="12047" max="12053" width="8" style="426" customWidth="1"/>
    <col min="12054" max="12054" width="2.1640625" style="426" customWidth="1"/>
    <col min="12055" max="12055" width="1.33203125" style="426" customWidth="1"/>
    <col min="12056" max="12056" width="50.1640625" style="426" bestFit="1" customWidth="1"/>
    <col min="12057" max="12287" width="9.33203125" style="426"/>
    <col min="12288" max="12288" width="27.83203125" style="426" customWidth="1"/>
    <col min="12289" max="12289" width="1.1640625" style="426" customWidth="1"/>
    <col min="12290" max="12302" width="7.33203125" style="426" customWidth="1"/>
    <col min="12303" max="12309" width="8" style="426" customWidth="1"/>
    <col min="12310" max="12310" width="2.1640625" style="426" customWidth="1"/>
    <col min="12311" max="12311" width="1.33203125" style="426" customWidth="1"/>
    <col min="12312" max="12312" width="50.1640625" style="426" bestFit="1" customWidth="1"/>
    <col min="12313" max="12543" width="9.33203125" style="426"/>
    <col min="12544" max="12544" width="27.83203125" style="426" customWidth="1"/>
    <col min="12545" max="12545" width="1.1640625" style="426" customWidth="1"/>
    <col min="12546" max="12558" width="7.33203125" style="426" customWidth="1"/>
    <col min="12559" max="12565" width="8" style="426" customWidth="1"/>
    <col min="12566" max="12566" width="2.1640625" style="426" customWidth="1"/>
    <col min="12567" max="12567" width="1.33203125" style="426" customWidth="1"/>
    <col min="12568" max="12568" width="50.1640625" style="426" bestFit="1" customWidth="1"/>
    <col min="12569" max="12799" width="9.33203125" style="426"/>
    <col min="12800" max="12800" width="27.83203125" style="426" customWidth="1"/>
    <col min="12801" max="12801" width="1.1640625" style="426" customWidth="1"/>
    <col min="12802" max="12814" width="7.33203125" style="426" customWidth="1"/>
    <col min="12815" max="12821" width="8" style="426" customWidth="1"/>
    <col min="12822" max="12822" width="2.1640625" style="426" customWidth="1"/>
    <col min="12823" max="12823" width="1.33203125" style="426" customWidth="1"/>
    <col min="12824" max="12824" width="50.1640625" style="426" bestFit="1" customWidth="1"/>
    <col min="12825" max="13055" width="9.33203125" style="426"/>
    <col min="13056" max="13056" width="27.83203125" style="426" customWidth="1"/>
    <col min="13057" max="13057" width="1.1640625" style="426" customWidth="1"/>
    <col min="13058" max="13070" width="7.33203125" style="426" customWidth="1"/>
    <col min="13071" max="13077" width="8" style="426" customWidth="1"/>
    <col min="13078" max="13078" width="2.1640625" style="426" customWidth="1"/>
    <col min="13079" max="13079" width="1.33203125" style="426" customWidth="1"/>
    <col min="13080" max="13080" width="50.1640625" style="426" bestFit="1" customWidth="1"/>
    <col min="13081" max="13311" width="9.33203125" style="426"/>
    <col min="13312" max="13312" width="27.83203125" style="426" customWidth="1"/>
    <col min="13313" max="13313" width="1.1640625" style="426" customWidth="1"/>
    <col min="13314" max="13326" width="7.33203125" style="426" customWidth="1"/>
    <col min="13327" max="13333" width="8" style="426" customWidth="1"/>
    <col min="13334" max="13334" width="2.1640625" style="426" customWidth="1"/>
    <col min="13335" max="13335" width="1.33203125" style="426" customWidth="1"/>
    <col min="13336" max="13336" width="50.1640625" style="426" bestFit="1" customWidth="1"/>
    <col min="13337" max="13567" width="9.33203125" style="426"/>
    <col min="13568" max="13568" width="27.83203125" style="426" customWidth="1"/>
    <col min="13569" max="13569" width="1.1640625" style="426" customWidth="1"/>
    <col min="13570" max="13582" width="7.33203125" style="426" customWidth="1"/>
    <col min="13583" max="13589" width="8" style="426" customWidth="1"/>
    <col min="13590" max="13590" width="2.1640625" style="426" customWidth="1"/>
    <col min="13591" max="13591" width="1.33203125" style="426" customWidth="1"/>
    <col min="13592" max="13592" width="50.1640625" style="426" bestFit="1" customWidth="1"/>
    <col min="13593" max="13823" width="9.33203125" style="426"/>
    <col min="13824" max="13824" width="27.83203125" style="426" customWidth="1"/>
    <col min="13825" max="13825" width="1.1640625" style="426" customWidth="1"/>
    <col min="13826" max="13838" width="7.33203125" style="426" customWidth="1"/>
    <col min="13839" max="13845" width="8" style="426" customWidth="1"/>
    <col min="13846" max="13846" width="2.1640625" style="426" customWidth="1"/>
    <col min="13847" max="13847" width="1.33203125" style="426" customWidth="1"/>
    <col min="13848" max="13848" width="50.1640625" style="426" bestFit="1" customWidth="1"/>
    <col min="13849" max="14079" width="9.33203125" style="426"/>
    <col min="14080" max="14080" width="27.83203125" style="426" customWidth="1"/>
    <col min="14081" max="14081" width="1.1640625" style="426" customWidth="1"/>
    <col min="14082" max="14094" width="7.33203125" style="426" customWidth="1"/>
    <col min="14095" max="14101" width="8" style="426" customWidth="1"/>
    <col min="14102" max="14102" width="2.1640625" style="426" customWidth="1"/>
    <col min="14103" max="14103" width="1.33203125" style="426" customWidth="1"/>
    <col min="14104" max="14104" width="50.1640625" style="426" bestFit="1" customWidth="1"/>
    <col min="14105" max="14335" width="9.33203125" style="426"/>
    <col min="14336" max="14336" width="27.83203125" style="426" customWidth="1"/>
    <col min="14337" max="14337" width="1.1640625" style="426" customWidth="1"/>
    <col min="14338" max="14350" width="7.33203125" style="426" customWidth="1"/>
    <col min="14351" max="14357" width="8" style="426" customWidth="1"/>
    <col min="14358" max="14358" width="2.1640625" style="426" customWidth="1"/>
    <col min="14359" max="14359" width="1.33203125" style="426" customWidth="1"/>
    <col min="14360" max="14360" width="50.1640625" style="426" bestFit="1" customWidth="1"/>
    <col min="14361" max="14591" width="9.33203125" style="426"/>
    <col min="14592" max="14592" width="27.83203125" style="426" customWidth="1"/>
    <col min="14593" max="14593" width="1.1640625" style="426" customWidth="1"/>
    <col min="14594" max="14606" width="7.33203125" style="426" customWidth="1"/>
    <col min="14607" max="14613" width="8" style="426" customWidth="1"/>
    <col min="14614" max="14614" width="2.1640625" style="426" customWidth="1"/>
    <col min="14615" max="14615" width="1.33203125" style="426" customWidth="1"/>
    <col min="14616" max="14616" width="50.1640625" style="426" bestFit="1" customWidth="1"/>
    <col min="14617" max="14847" width="9.33203125" style="426"/>
    <col min="14848" max="14848" width="27.83203125" style="426" customWidth="1"/>
    <col min="14849" max="14849" width="1.1640625" style="426" customWidth="1"/>
    <col min="14850" max="14862" width="7.33203125" style="426" customWidth="1"/>
    <col min="14863" max="14869" width="8" style="426" customWidth="1"/>
    <col min="14870" max="14870" width="2.1640625" style="426" customWidth="1"/>
    <col min="14871" max="14871" width="1.33203125" style="426" customWidth="1"/>
    <col min="14872" max="14872" width="50.1640625" style="426" bestFit="1" customWidth="1"/>
    <col min="14873" max="15103" width="9.33203125" style="426"/>
    <col min="15104" max="15104" width="27.83203125" style="426" customWidth="1"/>
    <col min="15105" max="15105" width="1.1640625" style="426" customWidth="1"/>
    <col min="15106" max="15118" width="7.33203125" style="426" customWidth="1"/>
    <col min="15119" max="15125" width="8" style="426" customWidth="1"/>
    <col min="15126" max="15126" width="2.1640625" style="426" customWidth="1"/>
    <col min="15127" max="15127" width="1.33203125" style="426" customWidth="1"/>
    <col min="15128" max="15128" width="50.1640625" style="426" bestFit="1" customWidth="1"/>
    <col min="15129" max="15359" width="9.33203125" style="426"/>
    <col min="15360" max="15360" width="27.83203125" style="426" customWidth="1"/>
    <col min="15361" max="15361" width="1.1640625" style="426" customWidth="1"/>
    <col min="15362" max="15374" width="7.33203125" style="426" customWidth="1"/>
    <col min="15375" max="15381" width="8" style="426" customWidth="1"/>
    <col min="15382" max="15382" width="2.1640625" style="426" customWidth="1"/>
    <col min="15383" max="15383" width="1.33203125" style="426" customWidth="1"/>
    <col min="15384" max="15384" width="50.1640625" style="426" bestFit="1" customWidth="1"/>
    <col min="15385" max="15615" width="9.33203125" style="426"/>
    <col min="15616" max="15616" width="27.83203125" style="426" customWidth="1"/>
    <col min="15617" max="15617" width="1.1640625" style="426" customWidth="1"/>
    <col min="15618" max="15630" width="7.33203125" style="426" customWidth="1"/>
    <col min="15631" max="15637" width="8" style="426" customWidth="1"/>
    <col min="15638" max="15638" width="2.1640625" style="426" customWidth="1"/>
    <col min="15639" max="15639" width="1.33203125" style="426" customWidth="1"/>
    <col min="15640" max="15640" width="50.1640625" style="426" bestFit="1" customWidth="1"/>
    <col min="15641" max="15871" width="9.33203125" style="426"/>
    <col min="15872" max="15872" width="27.83203125" style="426" customWidth="1"/>
    <col min="15873" max="15873" width="1.1640625" style="426" customWidth="1"/>
    <col min="15874" max="15886" width="7.33203125" style="426" customWidth="1"/>
    <col min="15887" max="15893" width="8" style="426" customWidth="1"/>
    <col min="15894" max="15894" width="2.1640625" style="426" customWidth="1"/>
    <col min="15895" max="15895" width="1.33203125" style="426" customWidth="1"/>
    <col min="15896" max="15896" width="50.1640625" style="426" bestFit="1" customWidth="1"/>
    <col min="15897" max="16127" width="9.33203125" style="426"/>
    <col min="16128" max="16128" width="27.83203125" style="426" customWidth="1"/>
    <col min="16129" max="16129" width="1.1640625" style="426" customWidth="1"/>
    <col min="16130" max="16142" width="7.33203125" style="426" customWidth="1"/>
    <col min="16143" max="16149" width="8" style="426" customWidth="1"/>
    <col min="16150" max="16150" width="2.1640625" style="426" customWidth="1"/>
    <col min="16151" max="16151" width="1.33203125" style="426" customWidth="1"/>
    <col min="16152" max="16152" width="50.1640625" style="426" bestFit="1" customWidth="1"/>
    <col min="16153" max="16384" width="9.33203125" style="426"/>
  </cols>
  <sheetData>
    <row r="1" spans="1:24" s="423" customFormat="1" ht="12" customHeight="1" x14ac:dyDescent="0.2">
      <c r="A1" s="419" t="s">
        <v>658</v>
      </c>
      <c r="B1" s="420"/>
      <c r="C1" s="421"/>
      <c r="D1" s="421"/>
      <c r="E1" s="421"/>
      <c r="F1" s="421"/>
      <c r="G1" s="421"/>
      <c r="H1" s="421"/>
      <c r="I1" s="421"/>
      <c r="J1" s="421"/>
      <c r="K1" s="421"/>
      <c r="L1" s="421"/>
      <c r="M1" s="421"/>
      <c r="N1" s="421"/>
      <c r="O1" s="421"/>
      <c r="P1" s="421"/>
      <c r="Q1" s="421"/>
      <c r="R1" s="421"/>
      <c r="S1" s="421"/>
      <c r="T1" s="421"/>
      <c r="U1" s="421"/>
      <c r="V1" s="421"/>
      <c r="W1" s="421"/>
      <c r="X1" s="422">
        <v>15</v>
      </c>
    </row>
    <row r="2" spans="1:24" ht="12" customHeight="1" x14ac:dyDescent="0.2">
      <c r="A2" s="172" t="s">
        <v>0</v>
      </c>
      <c r="B2" s="424"/>
      <c r="C2" s="425"/>
      <c r="D2" s="425"/>
      <c r="E2" s="425"/>
      <c r="F2" s="425"/>
      <c r="G2" s="425"/>
      <c r="H2" s="425"/>
      <c r="I2" s="425"/>
      <c r="J2" s="425"/>
      <c r="K2" s="425"/>
      <c r="L2" s="425"/>
      <c r="M2" s="425"/>
      <c r="N2" s="425"/>
      <c r="O2" s="425"/>
      <c r="P2" s="425"/>
      <c r="Q2" s="425"/>
      <c r="R2" s="425"/>
      <c r="S2" s="425"/>
      <c r="T2" s="425"/>
      <c r="U2" s="425"/>
      <c r="V2" s="425"/>
      <c r="W2" s="425"/>
      <c r="X2" s="422" t="s">
        <v>0</v>
      </c>
    </row>
    <row r="3" spans="1:24" ht="12" customHeight="1" x14ac:dyDescent="0.2">
      <c r="A3" s="427" t="s">
        <v>659</v>
      </c>
      <c r="B3" s="424"/>
      <c r="C3" s="425"/>
      <c r="D3" s="425"/>
      <c r="E3" s="425"/>
      <c r="F3" s="425"/>
      <c r="G3" s="425"/>
      <c r="H3" s="425"/>
      <c r="I3" s="425"/>
      <c r="J3" s="425"/>
      <c r="K3" s="425"/>
      <c r="L3" s="425"/>
      <c r="M3" s="425"/>
      <c r="N3" s="425"/>
      <c r="O3" s="425"/>
      <c r="P3" s="425"/>
      <c r="Q3" s="425"/>
      <c r="R3" s="425"/>
      <c r="S3" s="425"/>
      <c r="T3" s="425"/>
      <c r="U3" s="425"/>
      <c r="V3" s="425"/>
      <c r="W3" s="425"/>
      <c r="X3" s="422" t="s">
        <v>660</v>
      </c>
    </row>
    <row r="4" spans="1:24" ht="12" customHeight="1" x14ac:dyDescent="0.2">
      <c r="A4" s="393" t="s">
        <v>661</v>
      </c>
      <c r="B4" s="424"/>
      <c r="C4" s="425"/>
      <c r="D4" s="425"/>
      <c r="E4" s="425"/>
      <c r="F4" s="425"/>
      <c r="G4" s="425"/>
      <c r="H4" s="425"/>
      <c r="I4" s="425"/>
      <c r="J4" s="425"/>
      <c r="K4" s="425"/>
      <c r="L4" s="425"/>
      <c r="M4" s="425"/>
      <c r="N4" s="425"/>
      <c r="O4" s="425"/>
      <c r="P4" s="425"/>
      <c r="Q4" s="425"/>
      <c r="R4" s="425"/>
      <c r="S4" s="425"/>
      <c r="T4" s="425"/>
      <c r="U4" s="425"/>
      <c r="V4" s="425"/>
      <c r="W4" s="425"/>
      <c r="X4" s="428" t="s">
        <v>662</v>
      </c>
    </row>
    <row r="5" spans="1:24" ht="12" customHeight="1" x14ac:dyDescent="0.2">
      <c r="A5" s="429"/>
      <c r="B5" s="425"/>
      <c r="C5" s="425"/>
      <c r="D5" s="425"/>
      <c r="E5" s="425"/>
      <c r="F5" s="425"/>
      <c r="G5" s="425"/>
      <c r="H5" s="425"/>
      <c r="I5" s="425"/>
      <c r="J5" s="425"/>
      <c r="K5" s="425"/>
      <c r="L5" s="425"/>
      <c r="M5" s="425"/>
      <c r="N5" s="425"/>
      <c r="O5" s="425"/>
      <c r="P5" s="425"/>
      <c r="Q5" s="425"/>
      <c r="R5" s="425"/>
      <c r="S5" s="425"/>
      <c r="T5" s="425"/>
      <c r="U5" s="425"/>
      <c r="V5" s="425"/>
      <c r="W5" s="429"/>
      <c r="X5" s="430"/>
    </row>
    <row r="6" spans="1:24" ht="12" customHeight="1" x14ac:dyDescent="0.2">
      <c r="A6" s="517"/>
      <c r="B6" s="517"/>
      <c r="C6" s="517">
        <v>2000</v>
      </c>
      <c r="D6" s="517">
        <v>2001</v>
      </c>
      <c r="E6" s="517">
        <v>2002</v>
      </c>
      <c r="F6" s="517">
        <v>2003</v>
      </c>
      <c r="G6" s="517">
        <v>2004</v>
      </c>
      <c r="H6" s="517">
        <v>2005</v>
      </c>
      <c r="I6" s="517">
        <v>2006</v>
      </c>
      <c r="J6" s="517">
        <v>2007</v>
      </c>
      <c r="K6" s="512">
        <v>2008</v>
      </c>
      <c r="L6" s="512">
        <v>2009</v>
      </c>
      <c r="M6" s="512">
        <v>2010</v>
      </c>
      <c r="N6" s="512">
        <v>2011</v>
      </c>
      <c r="O6" s="512">
        <v>2012</v>
      </c>
      <c r="P6" s="512">
        <v>2013</v>
      </c>
      <c r="Q6" s="512">
        <v>2014</v>
      </c>
      <c r="R6" s="512">
        <v>2015</v>
      </c>
      <c r="S6" s="512">
        <v>2016</v>
      </c>
      <c r="T6" s="512">
        <v>2017</v>
      </c>
      <c r="U6" s="512">
        <v>2018</v>
      </c>
      <c r="V6" s="517" t="s">
        <v>424</v>
      </c>
      <c r="W6" s="517"/>
      <c r="X6" s="518"/>
    </row>
    <row r="7" spans="1:24" ht="12" customHeight="1" x14ac:dyDescent="0.2">
      <c r="A7" s="424"/>
      <c r="B7" s="424"/>
      <c r="C7" s="425"/>
      <c r="D7" s="425"/>
      <c r="E7" s="425"/>
      <c r="F7" s="425"/>
      <c r="G7" s="425"/>
      <c r="H7" s="425"/>
      <c r="I7" s="425"/>
      <c r="J7" s="425"/>
      <c r="K7" s="425"/>
      <c r="L7" s="425"/>
      <c r="M7" s="425"/>
      <c r="N7" s="425"/>
      <c r="O7" s="425"/>
      <c r="P7" s="425"/>
      <c r="Q7" s="425"/>
      <c r="R7" s="425"/>
      <c r="S7" s="425"/>
      <c r="T7" s="425"/>
      <c r="U7" s="425"/>
      <c r="V7" s="425"/>
      <c r="W7" s="425"/>
      <c r="X7" s="428"/>
    </row>
    <row r="8" spans="1:24" ht="12" customHeight="1" x14ac:dyDescent="0.2">
      <c r="A8" s="420" t="s">
        <v>663</v>
      </c>
      <c r="B8" s="420"/>
      <c r="C8" s="431">
        <v>97087</v>
      </c>
      <c r="D8" s="431">
        <v>79654</v>
      </c>
      <c r="E8" s="431">
        <v>92795</v>
      </c>
      <c r="F8" s="431">
        <v>122312</v>
      </c>
      <c r="G8" s="431">
        <v>151249</v>
      </c>
      <c r="H8" s="431">
        <v>182463</v>
      </c>
      <c r="I8" s="431">
        <v>228979</v>
      </c>
      <c r="J8" s="431">
        <v>278101</v>
      </c>
      <c r="K8" s="431">
        <v>317446</v>
      </c>
      <c r="L8" s="431">
        <v>362923</v>
      </c>
      <c r="M8" s="431">
        <v>507144</v>
      </c>
      <c r="N8" s="431">
        <v>625991</v>
      </c>
      <c r="O8" s="431">
        <v>833503</v>
      </c>
      <c r="P8" s="431">
        <v>1049980</v>
      </c>
      <c r="Q8" s="431">
        <v>1371256</v>
      </c>
      <c r="R8" s="431">
        <v>1828286</v>
      </c>
      <c r="S8" s="431">
        <v>2543266</v>
      </c>
      <c r="T8" s="431">
        <v>3319694</v>
      </c>
      <c r="U8" s="431">
        <v>5501354</v>
      </c>
      <c r="V8" s="421"/>
      <c r="W8" s="421"/>
      <c r="X8" s="422" t="s">
        <v>664</v>
      </c>
    </row>
    <row r="9" spans="1:24" ht="12" customHeight="1" x14ac:dyDescent="0.2">
      <c r="A9" s="424"/>
      <c r="B9" s="424"/>
      <c r="C9" s="432"/>
      <c r="D9" s="432"/>
      <c r="E9" s="432"/>
      <c r="F9" s="432"/>
      <c r="G9" s="432"/>
      <c r="H9" s="432"/>
      <c r="I9" s="432"/>
      <c r="J9" s="432"/>
      <c r="K9" s="432"/>
      <c r="V9" s="425"/>
      <c r="W9" s="425"/>
      <c r="X9" s="428"/>
    </row>
    <row r="10" spans="1:24" ht="12" customHeight="1" x14ac:dyDescent="0.2">
      <c r="A10" s="433" t="s">
        <v>665</v>
      </c>
      <c r="B10" s="424"/>
      <c r="C10" s="434">
        <v>7095</v>
      </c>
      <c r="D10" s="434">
        <v>-7957</v>
      </c>
      <c r="E10" s="434">
        <v>-42251</v>
      </c>
      <c r="F10" s="434">
        <v>-20287</v>
      </c>
      <c r="G10" s="434">
        <v>4889</v>
      </c>
      <c r="H10" s="432">
        <v>49876</v>
      </c>
      <c r="I10" s="432">
        <v>93388</v>
      </c>
      <c r="J10" s="432">
        <v>138862</v>
      </c>
      <c r="K10" s="432">
        <v>145907</v>
      </c>
      <c r="L10" s="432">
        <v>161880</v>
      </c>
      <c r="M10" s="432">
        <v>199138</v>
      </c>
      <c r="N10" s="432">
        <v>164410</v>
      </c>
      <c r="O10" s="432">
        <v>190656</v>
      </c>
      <c r="P10" s="432">
        <v>179414</v>
      </c>
      <c r="Q10" s="432">
        <v>227366</v>
      </c>
      <c r="R10" s="432">
        <v>173889</v>
      </c>
      <c r="S10" s="432">
        <v>502054</v>
      </c>
      <c r="T10" s="432">
        <v>823931</v>
      </c>
      <c r="U10" s="432">
        <v>1791948</v>
      </c>
      <c r="V10" s="425"/>
      <c r="W10" s="425"/>
      <c r="X10" s="428" t="s">
        <v>666</v>
      </c>
    </row>
    <row r="11" spans="1:24" ht="12" customHeight="1" x14ac:dyDescent="0.2">
      <c r="A11" s="435"/>
      <c r="B11" s="424"/>
      <c r="C11" s="432"/>
      <c r="D11" s="432"/>
      <c r="E11" s="432"/>
      <c r="F11" s="432"/>
      <c r="G11" s="432"/>
      <c r="H11" s="432"/>
      <c r="I11" s="432"/>
      <c r="J11" s="432"/>
      <c r="V11" s="425"/>
      <c r="W11" s="425"/>
      <c r="X11" s="428"/>
    </row>
    <row r="12" spans="1:24" ht="12" customHeight="1" x14ac:dyDescent="0.2">
      <c r="A12" s="436" t="s">
        <v>667</v>
      </c>
      <c r="B12" s="424"/>
      <c r="C12" s="432">
        <v>89992</v>
      </c>
      <c r="D12" s="432">
        <v>87611</v>
      </c>
      <c r="E12" s="432">
        <v>135046</v>
      </c>
      <c r="F12" s="432">
        <v>142599</v>
      </c>
      <c r="G12" s="432">
        <v>146360</v>
      </c>
      <c r="H12" s="432">
        <v>132587</v>
      </c>
      <c r="I12" s="432">
        <v>135590</v>
      </c>
      <c r="J12" s="432">
        <v>139239</v>
      </c>
      <c r="K12" s="432">
        <v>171539</v>
      </c>
      <c r="L12" s="432">
        <v>201043</v>
      </c>
      <c r="M12" s="432">
        <v>308006</v>
      </c>
      <c r="N12" s="432">
        <v>461581</v>
      </c>
      <c r="O12" s="432">
        <v>642847</v>
      </c>
      <c r="P12" s="432">
        <v>870566</v>
      </c>
      <c r="Q12" s="432">
        <v>1143890</v>
      </c>
      <c r="R12" s="432">
        <v>1654397</v>
      </c>
      <c r="S12" s="432">
        <v>2041212</v>
      </c>
      <c r="T12" s="432">
        <v>2495763</v>
      </c>
      <c r="U12" s="432">
        <v>3709405</v>
      </c>
      <c r="V12" s="425"/>
      <c r="W12" s="425"/>
      <c r="X12" s="428" t="s">
        <v>668</v>
      </c>
    </row>
    <row r="13" spans="1:24" ht="12" customHeight="1" x14ac:dyDescent="0.2">
      <c r="A13" s="437" t="s">
        <v>669</v>
      </c>
      <c r="B13" s="424"/>
      <c r="C13" s="432">
        <v>36246</v>
      </c>
      <c r="D13" s="432">
        <v>50609</v>
      </c>
      <c r="E13" s="432">
        <v>152513</v>
      </c>
      <c r="F13" s="432">
        <v>158807</v>
      </c>
      <c r="G13" s="432">
        <v>169920</v>
      </c>
      <c r="H13" s="432">
        <v>156706</v>
      </c>
      <c r="I13" s="432">
        <v>144135</v>
      </c>
      <c r="J13" s="432">
        <v>141710</v>
      </c>
      <c r="K13" s="432">
        <v>157695</v>
      </c>
      <c r="L13" s="432">
        <v>211276</v>
      </c>
      <c r="M13" s="432">
        <v>295448</v>
      </c>
      <c r="N13" s="432">
        <v>365929</v>
      </c>
      <c r="O13" s="432">
        <v>522566</v>
      </c>
      <c r="P13" s="432">
        <v>723923</v>
      </c>
      <c r="Q13" s="432">
        <v>1132533</v>
      </c>
      <c r="R13" s="432">
        <v>1728400</v>
      </c>
      <c r="S13" s="432">
        <v>2205279</v>
      </c>
      <c r="T13" s="432">
        <v>2583997</v>
      </c>
      <c r="U13" s="432">
        <v>3688524</v>
      </c>
      <c r="V13" s="425"/>
      <c r="W13" s="425"/>
      <c r="X13" s="428" t="s">
        <v>670</v>
      </c>
    </row>
    <row r="14" spans="1:24" ht="12" customHeight="1" x14ac:dyDescent="0.2">
      <c r="A14" s="437" t="s">
        <v>671</v>
      </c>
      <c r="B14" s="424"/>
      <c r="C14" s="432">
        <v>67910</v>
      </c>
      <c r="D14" s="432">
        <v>55979</v>
      </c>
      <c r="E14" s="432">
        <v>47924</v>
      </c>
      <c r="F14" s="432">
        <v>40458</v>
      </c>
      <c r="G14" s="432">
        <v>46971</v>
      </c>
      <c r="H14" s="432">
        <v>62061</v>
      </c>
      <c r="I14" s="432">
        <v>85266</v>
      </c>
      <c r="J14" s="432">
        <v>117491</v>
      </c>
      <c r="K14" s="432">
        <v>141567</v>
      </c>
      <c r="L14" s="432">
        <v>154945</v>
      </c>
      <c r="M14" s="432">
        <v>210874</v>
      </c>
      <c r="N14" s="432">
        <v>305253</v>
      </c>
      <c r="O14" s="432">
        <v>401301</v>
      </c>
      <c r="P14" s="432">
        <v>526659</v>
      </c>
      <c r="Q14" s="432">
        <v>633002</v>
      </c>
      <c r="R14" s="432">
        <v>858297</v>
      </c>
      <c r="S14" s="432">
        <v>1124595</v>
      </c>
      <c r="T14" s="432">
        <v>1701212</v>
      </c>
      <c r="U14" s="432">
        <v>2323816</v>
      </c>
      <c r="V14" s="425"/>
      <c r="W14" s="425"/>
      <c r="X14" s="428" t="s">
        <v>672</v>
      </c>
    </row>
    <row r="15" spans="1:24" ht="12" customHeight="1" x14ac:dyDescent="0.2">
      <c r="A15" s="438" t="s">
        <v>673</v>
      </c>
      <c r="B15" s="424"/>
      <c r="C15" s="432">
        <v>-14164</v>
      </c>
      <c r="D15" s="432">
        <v>-18977</v>
      </c>
      <c r="E15" s="432">
        <v>-65391</v>
      </c>
      <c r="F15" s="432">
        <v>-56666</v>
      </c>
      <c r="G15" s="432">
        <v>-70531</v>
      </c>
      <c r="H15" s="432">
        <v>-86180</v>
      </c>
      <c r="I15" s="432">
        <v>-93811</v>
      </c>
      <c r="J15" s="432">
        <v>-119962</v>
      </c>
      <c r="K15" s="432">
        <v>-127723</v>
      </c>
      <c r="L15" s="432">
        <v>-165178</v>
      </c>
      <c r="M15" s="432">
        <v>-198316</v>
      </c>
      <c r="N15" s="432">
        <v>-209601</v>
      </c>
      <c r="O15" s="432">
        <v>-281020</v>
      </c>
      <c r="P15" s="432">
        <v>-380016</v>
      </c>
      <c r="Q15" s="432">
        <v>-621645</v>
      </c>
      <c r="R15" s="432">
        <v>-932300</v>
      </c>
      <c r="S15" s="432">
        <v>-1288662</v>
      </c>
      <c r="T15" s="432">
        <v>-1789446</v>
      </c>
      <c r="U15" s="432">
        <v>-2302935</v>
      </c>
      <c r="V15" s="425"/>
      <c r="W15" s="425"/>
      <c r="X15" s="439" t="s">
        <v>674</v>
      </c>
    </row>
    <row r="16" spans="1:24" ht="12" customHeight="1" x14ac:dyDescent="0.2">
      <c r="A16" s="439"/>
      <c r="B16" s="424"/>
      <c r="C16" s="432"/>
      <c r="D16" s="432"/>
      <c r="E16" s="432"/>
      <c r="F16" s="432"/>
      <c r="G16" s="432"/>
      <c r="H16" s="432"/>
      <c r="I16" s="432"/>
      <c r="J16" s="432"/>
      <c r="K16" s="432"/>
      <c r="L16" s="432"/>
      <c r="M16" s="432"/>
      <c r="N16" s="432"/>
      <c r="O16" s="432"/>
      <c r="P16" s="432"/>
      <c r="Q16" s="432"/>
      <c r="R16" s="432"/>
      <c r="S16" s="432"/>
      <c r="T16" s="432"/>
      <c r="U16" s="432"/>
      <c r="V16" s="425"/>
      <c r="W16" s="425"/>
      <c r="X16" s="428"/>
    </row>
    <row r="17" spans="1:24" ht="12" customHeight="1" x14ac:dyDescent="0.2">
      <c r="A17" s="440" t="s">
        <v>675</v>
      </c>
      <c r="B17" s="420"/>
      <c r="C17" s="441">
        <v>97087</v>
      </c>
      <c r="D17" s="441">
        <v>79654</v>
      </c>
      <c r="E17" s="441">
        <v>92795</v>
      </c>
      <c r="F17" s="441">
        <v>122312</v>
      </c>
      <c r="G17" s="441">
        <v>151249</v>
      </c>
      <c r="H17" s="441">
        <v>182463</v>
      </c>
      <c r="I17" s="441">
        <v>228979</v>
      </c>
      <c r="J17" s="441">
        <v>278101</v>
      </c>
      <c r="K17" s="441">
        <v>317446</v>
      </c>
      <c r="L17" s="441">
        <v>362923</v>
      </c>
      <c r="M17" s="441">
        <v>507144</v>
      </c>
      <c r="N17" s="441">
        <v>625991</v>
      </c>
      <c r="O17" s="441">
        <v>833503</v>
      </c>
      <c r="P17" s="441">
        <v>1049980</v>
      </c>
      <c r="Q17" s="441">
        <v>1371256</v>
      </c>
      <c r="R17" s="441">
        <v>1828286</v>
      </c>
      <c r="S17" s="441">
        <v>2543266</v>
      </c>
      <c r="T17" s="441">
        <v>3319694</v>
      </c>
      <c r="U17" s="441">
        <v>5501354</v>
      </c>
      <c r="V17" s="421"/>
      <c r="W17" s="421"/>
      <c r="X17" s="422" t="s">
        <v>676</v>
      </c>
    </row>
    <row r="18" spans="1:24" ht="12" customHeight="1" x14ac:dyDescent="0.2">
      <c r="A18" s="439"/>
      <c r="B18" s="424"/>
      <c r="C18" s="432"/>
      <c r="D18" s="432"/>
      <c r="E18" s="432"/>
      <c r="F18" s="432"/>
      <c r="G18" s="432"/>
      <c r="H18" s="432"/>
      <c r="I18" s="432"/>
      <c r="J18" s="432"/>
      <c r="K18" s="432"/>
      <c r="L18" s="432"/>
      <c r="M18" s="432"/>
      <c r="N18" s="432"/>
      <c r="O18" s="432"/>
      <c r="P18" s="432"/>
      <c r="Q18" s="432"/>
      <c r="R18" s="432"/>
      <c r="S18" s="432"/>
      <c r="T18" s="432"/>
      <c r="U18" s="432"/>
      <c r="V18" s="425"/>
      <c r="W18" s="425"/>
      <c r="X18" s="428"/>
    </row>
    <row r="19" spans="1:24" ht="12" customHeight="1" x14ac:dyDescent="0.2">
      <c r="A19" s="436" t="s">
        <v>677</v>
      </c>
      <c r="B19" s="424"/>
      <c r="C19" s="442">
        <v>18185</v>
      </c>
      <c r="D19" s="442">
        <v>14683</v>
      </c>
      <c r="E19" s="442">
        <v>27787</v>
      </c>
      <c r="F19" s="442">
        <v>41550</v>
      </c>
      <c r="G19" s="442">
        <v>51982</v>
      </c>
      <c r="H19" s="442">
        <v>67135</v>
      </c>
      <c r="I19" s="442">
        <v>80571</v>
      </c>
      <c r="J19" s="442">
        <v>102200</v>
      </c>
      <c r="K19" s="442">
        <v>113582</v>
      </c>
      <c r="L19" s="442">
        <v>131691</v>
      </c>
      <c r="M19" s="442">
        <v>174740</v>
      </c>
      <c r="N19" s="442">
        <v>227950</v>
      </c>
      <c r="O19" s="442">
        <v>313036</v>
      </c>
      <c r="P19" s="442">
        <v>382873</v>
      </c>
      <c r="Q19" s="442">
        <v>482368</v>
      </c>
      <c r="R19" s="442">
        <v>633213</v>
      </c>
      <c r="S19" s="442">
        <v>815507</v>
      </c>
      <c r="T19" s="442">
        <v>1023009</v>
      </c>
      <c r="U19" s="442">
        <v>1137270</v>
      </c>
      <c r="V19" s="425"/>
      <c r="W19" s="425"/>
      <c r="X19" s="436" t="s">
        <v>678</v>
      </c>
    </row>
    <row r="20" spans="1:24" ht="12" customHeight="1" x14ac:dyDescent="0.2">
      <c r="A20" s="437" t="s">
        <v>679</v>
      </c>
      <c r="B20" s="424"/>
      <c r="C20" s="432">
        <v>12556</v>
      </c>
      <c r="D20" s="432">
        <v>9073</v>
      </c>
      <c r="E20" s="442">
        <v>16416</v>
      </c>
      <c r="F20" s="442">
        <v>26631</v>
      </c>
      <c r="G20" s="442">
        <v>33852</v>
      </c>
      <c r="H20" s="432">
        <v>43742</v>
      </c>
      <c r="I20" s="432">
        <v>53781</v>
      </c>
      <c r="J20" s="432">
        <v>67022</v>
      </c>
      <c r="K20" s="432">
        <v>74046</v>
      </c>
      <c r="L20" s="432">
        <v>86015</v>
      </c>
      <c r="M20" s="432">
        <v>113496</v>
      </c>
      <c r="N20" s="432">
        <v>151215</v>
      </c>
      <c r="O20" s="432">
        <v>209908</v>
      </c>
      <c r="P20" s="432">
        <v>257719</v>
      </c>
      <c r="Q20" s="432">
        <v>315787</v>
      </c>
      <c r="R20" s="432">
        <v>425541</v>
      </c>
      <c r="S20" s="432">
        <v>527611</v>
      </c>
      <c r="T20" s="432">
        <v>702045</v>
      </c>
      <c r="U20" s="432">
        <v>740718</v>
      </c>
      <c r="V20" s="425"/>
      <c r="W20" s="425"/>
      <c r="X20" s="443" t="s">
        <v>680</v>
      </c>
    </row>
    <row r="21" spans="1:24" ht="12" customHeight="1" x14ac:dyDescent="0.2">
      <c r="A21" s="436" t="s">
        <v>681</v>
      </c>
      <c r="B21" s="424"/>
      <c r="C21" s="432">
        <v>5629</v>
      </c>
      <c r="D21" s="432">
        <v>5610</v>
      </c>
      <c r="E21" s="442">
        <v>11371</v>
      </c>
      <c r="F21" s="442">
        <v>14919</v>
      </c>
      <c r="G21" s="442">
        <v>18130</v>
      </c>
      <c r="H21" s="432">
        <v>23393</v>
      </c>
      <c r="I21" s="432">
        <v>26790</v>
      </c>
      <c r="J21" s="432">
        <v>35178</v>
      </c>
      <c r="K21" s="432">
        <v>39536</v>
      </c>
      <c r="L21" s="432">
        <v>45676</v>
      </c>
      <c r="M21" s="432">
        <v>61244</v>
      </c>
      <c r="N21" s="432">
        <v>76735</v>
      </c>
      <c r="O21" s="432">
        <v>103128</v>
      </c>
      <c r="P21" s="432">
        <v>125153</v>
      </c>
      <c r="Q21" s="432">
        <v>166581</v>
      </c>
      <c r="R21" s="432">
        <v>207672</v>
      </c>
      <c r="S21" s="432">
        <v>287895</v>
      </c>
      <c r="T21" s="432">
        <v>320964</v>
      </c>
      <c r="U21" s="432">
        <v>396552</v>
      </c>
      <c r="V21" s="425"/>
      <c r="W21" s="425"/>
      <c r="X21" s="433" t="s">
        <v>682</v>
      </c>
    </row>
    <row r="22" spans="1:24" ht="12" customHeight="1" x14ac:dyDescent="0.2">
      <c r="A22" s="436" t="s">
        <v>683</v>
      </c>
      <c r="B22" s="442">
        <f t="shared" ref="B22" si="0">B19+B23</f>
        <v>0</v>
      </c>
      <c r="C22" s="442">
        <v>36633</v>
      </c>
      <c r="D22" s="442">
        <v>22852</v>
      </c>
      <c r="E22" s="442">
        <v>66237</v>
      </c>
      <c r="F22" s="442">
        <v>88580</v>
      </c>
      <c r="G22" s="442">
        <v>103086</v>
      </c>
      <c r="H22" s="442">
        <v>126757</v>
      </c>
      <c r="I22" s="442">
        <v>154085</v>
      </c>
      <c r="J22" s="442">
        <v>190879</v>
      </c>
      <c r="K22" s="442">
        <v>203982</v>
      </c>
      <c r="L22" s="442">
        <v>237492</v>
      </c>
      <c r="M22" s="442">
        <v>314240</v>
      </c>
      <c r="N22" s="442">
        <v>412670</v>
      </c>
      <c r="O22" s="442">
        <v>580351</v>
      </c>
      <c r="P22" s="442">
        <v>736235</v>
      </c>
      <c r="Q22" s="442">
        <v>941735</v>
      </c>
      <c r="R22" s="442">
        <v>1309851</v>
      </c>
      <c r="S22" s="442">
        <v>1639908</v>
      </c>
      <c r="T22" s="442">
        <v>2104132</v>
      </c>
      <c r="U22" s="442">
        <v>2727965</v>
      </c>
      <c r="V22" s="425"/>
      <c r="W22" s="425"/>
      <c r="X22" s="436" t="s">
        <v>684</v>
      </c>
    </row>
    <row r="23" spans="1:24" ht="12" customHeight="1" x14ac:dyDescent="0.2">
      <c r="A23" s="436" t="s">
        <v>685</v>
      </c>
      <c r="B23" s="424"/>
      <c r="C23" s="432">
        <v>18448</v>
      </c>
      <c r="D23" s="432">
        <v>8169</v>
      </c>
      <c r="E23" s="442">
        <v>38450</v>
      </c>
      <c r="F23" s="442">
        <v>47030</v>
      </c>
      <c r="G23" s="442">
        <v>51104</v>
      </c>
      <c r="H23" s="432">
        <v>59622</v>
      </c>
      <c r="I23" s="432">
        <v>73514</v>
      </c>
      <c r="J23" s="432">
        <v>88679</v>
      </c>
      <c r="K23" s="432">
        <v>90400</v>
      </c>
      <c r="L23" s="432">
        <v>105801</v>
      </c>
      <c r="M23" s="432">
        <v>139500</v>
      </c>
      <c r="N23" s="432">
        <v>184720</v>
      </c>
      <c r="O23" s="432">
        <v>267315</v>
      </c>
      <c r="P23" s="432">
        <v>353362</v>
      </c>
      <c r="Q23" s="432">
        <v>459367</v>
      </c>
      <c r="R23" s="432">
        <v>676638</v>
      </c>
      <c r="S23" s="432">
        <v>824401</v>
      </c>
      <c r="T23" s="432">
        <v>1081123</v>
      </c>
      <c r="U23" s="432">
        <v>1590695</v>
      </c>
      <c r="V23" s="425"/>
      <c r="W23" s="425"/>
      <c r="X23" s="436" t="s">
        <v>686</v>
      </c>
    </row>
    <row r="24" spans="1:24" ht="12" customHeight="1" x14ac:dyDescent="0.2">
      <c r="A24" s="436" t="s">
        <v>687</v>
      </c>
      <c r="B24" s="424"/>
      <c r="C24" s="432">
        <v>87134</v>
      </c>
      <c r="D24" s="432">
        <v>72989</v>
      </c>
      <c r="E24" s="432">
        <v>69064</v>
      </c>
      <c r="F24" s="432">
        <v>94731</v>
      </c>
      <c r="G24" s="432">
        <v>115103</v>
      </c>
      <c r="H24" s="432">
        <v>139663</v>
      </c>
      <c r="I24" s="432">
        <v>172227</v>
      </c>
      <c r="J24" s="432">
        <v>214422</v>
      </c>
      <c r="K24" s="432">
        <v>237993</v>
      </c>
      <c r="L24" s="432">
        <v>283882</v>
      </c>
      <c r="M24" s="432">
        <v>379730</v>
      </c>
      <c r="N24" s="432">
        <v>472157</v>
      </c>
      <c r="O24" s="432">
        <v>630737</v>
      </c>
      <c r="P24" s="432">
        <v>795122</v>
      </c>
      <c r="Q24" s="432">
        <v>1029529</v>
      </c>
      <c r="R24" s="432">
        <v>1469846</v>
      </c>
      <c r="S24" s="432">
        <v>2049107</v>
      </c>
      <c r="T24" s="432">
        <v>2711134</v>
      </c>
      <c r="U24" s="432">
        <v>4507189</v>
      </c>
      <c r="V24" s="425"/>
      <c r="W24" s="425"/>
      <c r="X24" s="436" t="s">
        <v>688</v>
      </c>
    </row>
    <row r="25" spans="1:24" ht="12" customHeight="1" x14ac:dyDescent="0.2">
      <c r="A25" s="436" t="s">
        <v>689</v>
      </c>
      <c r="B25" s="424"/>
      <c r="C25" s="432">
        <v>50501</v>
      </c>
      <c r="D25" s="432">
        <v>50137</v>
      </c>
      <c r="E25" s="432">
        <v>2827</v>
      </c>
      <c r="F25" s="432">
        <v>6151</v>
      </c>
      <c r="G25" s="432">
        <v>12017</v>
      </c>
      <c r="H25" s="432">
        <v>12906</v>
      </c>
      <c r="I25" s="432">
        <v>18142</v>
      </c>
      <c r="J25" s="432">
        <v>23543</v>
      </c>
      <c r="K25" s="432">
        <v>34011</v>
      </c>
      <c r="L25" s="432">
        <v>46390</v>
      </c>
      <c r="M25" s="432">
        <v>65490</v>
      </c>
      <c r="N25" s="432">
        <v>59487</v>
      </c>
      <c r="O25" s="432">
        <v>50386</v>
      </c>
      <c r="P25" s="432">
        <v>58887</v>
      </c>
      <c r="Q25" s="432">
        <v>87794</v>
      </c>
      <c r="R25" s="432">
        <v>159995</v>
      </c>
      <c r="S25" s="432">
        <v>409199</v>
      </c>
      <c r="T25" s="432">
        <v>607002</v>
      </c>
      <c r="U25" s="432">
        <v>1779224</v>
      </c>
      <c r="V25" s="425"/>
      <c r="W25" s="425"/>
      <c r="X25" s="444" t="s">
        <v>690</v>
      </c>
    </row>
    <row r="26" spans="1:24" ht="12" customHeight="1" x14ac:dyDescent="0.2">
      <c r="A26" s="436" t="s">
        <v>691</v>
      </c>
      <c r="B26" s="424"/>
      <c r="C26" s="432">
        <v>9953</v>
      </c>
      <c r="D26" s="432">
        <v>6665</v>
      </c>
      <c r="E26" s="432">
        <v>23731</v>
      </c>
      <c r="F26" s="432">
        <v>27581</v>
      </c>
      <c r="G26" s="432">
        <v>36146</v>
      </c>
      <c r="H26" s="432">
        <v>42800</v>
      </c>
      <c r="I26" s="432">
        <v>56752</v>
      </c>
      <c r="J26" s="432">
        <v>63679</v>
      </c>
      <c r="K26" s="432">
        <v>79453</v>
      </c>
      <c r="L26" s="432">
        <v>79041</v>
      </c>
      <c r="M26" s="432">
        <v>127414</v>
      </c>
      <c r="N26" s="432">
        <v>153834</v>
      </c>
      <c r="O26" s="432">
        <v>202766</v>
      </c>
      <c r="P26" s="432">
        <v>254858</v>
      </c>
      <c r="Q26" s="432">
        <v>341727</v>
      </c>
      <c r="R26" s="432">
        <v>358440</v>
      </c>
      <c r="S26" s="432">
        <v>494159</v>
      </c>
      <c r="T26" s="432">
        <v>608560</v>
      </c>
      <c r="U26" s="432">
        <v>994165</v>
      </c>
      <c r="V26" s="425"/>
      <c r="W26" s="425"/>
      <c r="X26" s="436" t="s">
        <v>692</v>
      </c>
    </row>
    <row r="27" spans="1:24" ht="12" customHeight="1" x14ac:dyDescent="0.2">
      <c r="A27" s="445"/>
      <c r="B27" s="445"/>
      <c r="C27" s="429"/>
      <c r="D27" s="429"/>
      <c r="E27" s="429"/>
      <c r="F27" s="429"/>
      <c r="G27" s="429"/>
      <c r="H27" s="429"/>
      <c r="I27" s="429"/>
      <c r="J27" s="429"/>
      <c r="K27" s="429"/>
      <c r="L27" s="429"/>
      <c r="M27" s="429"/>
      <c r="N27" s="429"/>
      <c r="O27" s="429"/>
      <c r="P27" s="429"/>
      <c r="Q27" s="429"/>
      <c r="R27" s="429"/>
      <c r="S27" s="429"/>
      <c r="T27" s="429"/>
      <c r="U27" s="429"/>
      <c r="V27" s="429"/>
      <c r="W27" s="429"/>
      <c r="X27" s="430"/>
    </row>
    <row r="28" spans="1:24" ht="12" customHeight="1" x14ac:dyDescent="0.2">
      <c r="A28" s="443"/>
      <c r="B28" s="424"/>
      <c r="C28" s="425"/>
      <c r="D28" s="425"/>
      <c r="E28" s="425"/>
      <c r="F28" s="425"/>
      <c r="G28" s="425"/>
      <c r="H28" s="425"/>
      <c r="I28" s="425"/>
      <c r="J28" s="425"/>
      <c r="K28" s="425"/>
      <c r="L28" s="425"/>
      <c r="M28" s="425"/>
      <c r="N28" s="425"/>
      <c r="O28" s="425"/>
      <c r="P28" s="425"/>
      <c r="Q28" s="425"/>
      <c r="R28" s="425"/>
      <c r="S28" s="425"/>
      <c r="T28" s="425"/>
      <c r="U28" s="425"/>
      <c r="V28" s="425"/>
      <c r="W28" s="425"/>
      <c r="X28" s="428"/>
    </row>
    <row r="29" spans="1:24" ht="12" customHeight="1" x14ac:dyDescent="0.2">
      <c r="A29" s="436" t="s">
        <v>693</v>
      </c>
      <c r="B29" s="424"/>
      <c r="C29" s="444"/>
      <c r="D29" s="444"/>
      <c r="E29" s="444"/>
      <c r="F29" s="444"/>
      <c r="G29" s="444"/>
      <c r="H29" s="444"/>
      <c r="I29" s="444"/>
      <c r="J29" s="444"/>
      <c r="K29" s="444"/>
      <c r="L29" s="444"/>
      <c r="M29" s="444"/>
      <c r="N29" s="444"/>
      <c r="O29" s="444"/>
      <c r="P29" s="444"/>
      <c r="Q29" s="444"/>
      <c r="R29" s="444"/>
      <c r="S29" s="444"/>
      <c r="T29" s="444"/>
      <c r="U29" s="444"/>
      <c r="V29" s="425"/>
      <c r="W29" s="425"/>
      <c r="X29" s="428"/>
    </row>
    <row r="30" spans="1:24" ht="12" customHeight="1" x14ac:dyDescent="0.2">
      <c r="A30" s="436" t="s">
        <v>694</v>
      </c>
      <c r="B30" s="444"/>
      <c r="C30" s="444"/>
      <c r="D30" s="444"/>
      <c r="E30" s="444"/>
      <c r="F30" s="444"/>
      <c r="G30" s="444"/>
      <c r="H30" s="444"/>
      <c r="I30" s="444"/>
      <c r="J30" s="444"/>
      <c r="K30" s="444"/>
      <c r="L30" s="444"/>
      <c r="M30" s="444"/>
      <c r="N30" s="444"/>
      <c r="O30" s="444"/>
      <c r="P30" s="444"/>
      <c r="Q30" s="444"/>
      <c r="R30" s="444"/>
      <c r="S30" s="444"/>
      <c r="T30" s="444"/>
      <c r="U30" s="444"/>
      <c r="V30" s="425"/>
      <c r="W30" s="425"/>
      <c r="X30" s="428"/>
    </row>
    <row r="31" spans="1:24" ht="12" customHeight="1" x14ac:dyDescent="0.2">
      <c r="A31" s="436" t="s">
        <v>695</v>
      </c>
      <c r="B31" s="444"/>
      <c r="C31" s="444"/>
      <c r="D31" s="444"/>
      <c r="E31" s="444"/>
      <c r="F31" s="444"/>
      <c r="G31" s="444"/>
      <c r="H31" s="444"/>
      <c r="I31" s="444"/>
      <c r="J31" s="444"/>
      <c r="K31" s="444"/>
      <c r="L31" s="444"/>
      <c r="M31" s="444"/>
      <c r="N31" s="444"/>
      <c r="O31" s="444"/>
      <c r="P31" s="444"/>
      <c r="Q31" s="444"/>
      <c r="R31" s="444"/>
      <c r="S31" s="444"/>
      <c r="T31" s="444"/>
      <c r="U31" s="444"/>
      <c r="V31" s="425"/>
      <c r="W31" s="425"/>
      <c r="X31" s="428"/>
    </row>
    <row r="32" spans="1:24" ht="12" customHeight="1" x14ac:dyDescent="0.2">
      <c r="A32" s="436" t="s">
        <v>696</v>
      </c>
      <c r="B32" s="444"/>
      <c r="C32" s="444"/>
      <c r="D32" s="444"/>
      <c r="E32" s="444"/>
      <c r="F32" s="444"/>
      <c r="G32" s="444"/>
      <c r="H32" s="444"/>
      <c r="I32" s="444"/>
      <c r="J32" s="444"/>
      <c r="K32" s="444"/>
      <c r="L32" s="444"/>
      <c r="M32" s="444"/>
      <c r="N32" s="444"/>
      <c r="O32" s="444"/>
      <c r="P32" s="444"/>
      <c r="Q32" s="444"/>
      <c r="R32" s="444"/>
      <c r="S32" s="444"/>
      <c r="T32" s="444"/>
      <c r="U32" s="444"/>
      <c r="V32" s="425"/>
      <c r="W32" s="425"/>
      <c r="X32" s="428"/>
    </row>
    <row r="33" spans="1:24" ht="12" customHeight="1" x14ac:dyDescent="0.2">
      <c r="A33" s="439" t="s">
        <v>697</v>
      </c>
      <c r="B33" s="444"/>
      <c r="C33" s="444"/>
      <c r="D33" s="444"/>
      <c r="E33" s="444"/>
      <c r="F33" s="444"/>
      <c r="G33" s="444"/>
      <c r="H33" s="444"/>
      <c r="I33" s="444"/>
      <c r="J33" s="444"/>
      <c r="K33" s="444"/>
      <c r="L33" s="444"/>
      <c r="M33" s="444"/>
      <c r="N33" s="444"/>
      <c r="O33" s="444"/>
      <c r="P33" s="444"/>
      <c r="Q33" s="444"/>
      <c r="R33" s="444"/>
      <c r="S33" s="444"/>
      <c r="T33" s="444"/>
      <c r="U33" s="444"/>
      <c r="V33" s="425"/>
      <c r="W33" s="425"/>
      <c r="X33" s="428"/>
    </row>
    <row r="34" spans="1:24" ht="12" customHeight="1" x14ac:dyDescent="0.2">
      <c r="A34" s="439"/>
      <c r="B34" s="444"/>
      <c r="C34" s="444"/>
      <c r="D34" s="444"/>
      <c r="E34" s="444"/>
      <c r="F34" s="444"/>
      <c r="G34" s="444"/>
      <c r="H34" s="444"/>
      <c r="I34" s="444"/>
      <c r="J34" s="444"/>
      <c r="K34" s="444"/>
      <c r="L34" s="444"/>
      <c r="M34" s="444"/>
      <c r="N34" s="444"/>
      <c r="O34" s="444"/>
      <c r="P34" s="444"/>
      <c r="Q34" s="444"/>
      <c r="R34" s="444"/>
      <c r="S34" s="444"/>
      <c r="T34" s="444"/>
      <c r="U34" s="444"/>
      <c r="V34" s="425"/>
      <c r="W34" s="425"/>
      <c r="X34" s="428"/>
    </row>
    <row r="35" spans="1:24" ht="12" customHeight="1" x14ac:dyDescent="0.2">
      <c r="A35" s="436" t="s">
        <v>698</v>
      </c>
      <c r="B35" s="444"/>
      <c r="C35" s="444"/>
      <c r="D35" s="444"/>
      <c r="E35" s="444"/>
      <c r="F35" s="444"/>
      <c r="G35" s="444"/>
      <c r="H35" s="444"/>
      <c r="I35" s="444"/>
      <c r="J35" s="444"/>
      <c r="K35" s="444"/>
      <c r="L35" s="444"/>
      <c r="M35" s="444"/>
      <c r="N35" s="444"/>
      <c r="O35" s="444"/>
      <c r="P35" s="444"/>
      <c r="Q35" s="444"/>
      <c r="R35" s="444"/>
      <c r="S35" s="444"/>
      <c r="T35" s="444"/>
      <c r="U35" s="444"/>
      <c r="V35" s="425"/>
      <c r="W35" s="425"/>
      <c r="X35" s="428"/>
    </row>
    <row r="36" spans="1:24" ht="12" customHeight="1" x14ac:dyDescent="0.2">
      <c r="A36" s="436" t="s">
        <v>699</v>
      </c>
      <c r="B36" s="446"/>
      <c r="C36" s="446"/>
      <c r="D36" s="446"/>
      <c r="E36" s="446"/>
      <c r="F36" s="446"/>
      <c r="G36" s="446"/>
      <c r="H36" s="446"/>
      <c r="I36" s="446"/>
      <c r="J36" s="446"/>
      <c r="K36" s="446"/>
      <c r="L36" s="446"/>
      <c r="M36" s="446"/>
      <c r="N36" s="446"/>
      <c r="O36" s="446"/>
      <c r="P36" s="446"/>
      <c r="Q36" s="446"/>
      <c r="R36" s="446"/>
      <c r="S36" s="446"/>
      <c r="T36" s="446"/>
      <c r="U36" s="446"/>
      <c r="V36" s="425"/>
      <c r="W36" s="425"/>
      <c r="X36" s="428"/>
    </row>
    <row r="37" spans="1:24" ht="12" customHeight="1" x14ac:dyDescent="0.2">
      <c r="A37" s="436" t="s">
        <v>516</v>
      </c>
      <c r="B37" s="424"/>
      <c r="C37" s="425"/>
      <c r="D37" s="425"/>
      <c r="E37" s="425"/>
      <c r="F37" s="425"/>
      <c r="G37" s="425"/>
      <c r="H37" s="425"/>
      <c r="I37" s="425"/>
      <c r="J37" s="425"/>
      <c r="K37" s="432"/>
      <c r="L37" s="432"/>
      <c r="M37" s="432"/>
      <c r="N37" s="432"/>
      <c r="O37" s="432"/>
      <c r="P37" s="432"/>
      <c r="Q37" s="432"/>
      <c r="R37" s="432"/>
      <c r="S37" s="432"/>
      <c r="T37" s="432"/>
      <c r="U37" s="432"/>
      <c r="V37" s="425"/>
      <c r="W37" s="425"/>
      <c r="X37" s="428"/>
    </row>
    <row r="38" spans="1:24" ht="12" customHeight="1" x14ac:dyDescent="0.2">
      <c r="A38" s="439" t="s">
        <v>700</v>
      </c>
      <c r="B38" s="424"/>
      <c r="C38" s="425"/>
      <c r="D38" s="425"/>
      <c r="E38" s="425"/>
      <c r="F38" s="425"/>
      <c r="G38" s="425"/>
      <c r="H38" s="425"/>
      <c r="I38" s="425"/>
      <c r="J38" s="425"/>
      <c r="K38" s="432"/>
      <c r="L38" s="432"/>
      <c r="M38" s="432"/>
      <c r="N38" s="432"/>
      <c r="O38" s="432"/>
      <c r="P38" s="432"/>
      <c r="Q38" s="432"/>
      <c r="R38" s="432"/>
      <c r="S38" s="432"/>
      <c r="T38" s="432"/>
      <c r="U38" s="432"/>
      <c r="V38" s="425"/>
      <c r="W38" s="425"/>
      <c r="X38" s="428"/>
    </row>
    <row r="39" spans="1:24" ht="12" customHeight="1" x14ac:dyDescent="0.2">
      <c r="A39" s="424" t="s">
        <v>701</v>
      </c>
      <c r="B39" s="424"/>
      <c r="C39" s="425"/>
      <c r="D39" s="425"/>
      <c r="E39" s="425"/>
      <c r="F39" s="425"/>
      <c r="G39" s="425"/>
      <c r="H39" s="425"/>
      <c r="I39" s="425"/>
      <c r="J39" s="425"/>
      <c r="V39" s="425"/>
      <c r="W39" s="425"/>
      <c r="X39" s="428"/>
    </row>
    <row r="41" spans="1:24" ht="12" customHeight="1" x14ac:dyDescent="0.2">
      <c r="C41" s="446"/>
      <c r="D41" s="446"/>
      <c r="E41" s="446"/>
      <c r="F41" s="446"/>
      <c r="G41" s="446"/>
      <c r="H41" s="446"/>
      <c r="I41" s="446"/>
      <c r="J41" s="446"/>
      <c r="K41" s="446"/>
      <c r="L41" s="446"/>
      <c r="M41" s="446"/>
      <c r="N41" s="446"/>
      <c r="O41" s="446"/>
      <c r="P41" s="446"/>
      <c r="Q41" s="446"/>
      <c r="R41" s="446"/>
      <c r="S41" s="446"/>
      <c r="T41" s="446"/>
      <c r="U41" s="446"/>
    </row>
  </sheetData>
  <pageMargins left="0.75" right="0.2" top="1" bottom="1" header="0.5" footer="0.5"/>
  <pageSetup scale="79"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32"/>
  <sheetViews>
    <sheetView showGridLines="0" workbookViewId="0">
      <selection activeCell="S12" sqref="S12"/>
    </sheetView>
  </sheetViews>
  <sheetFormatPr defaultColWidth="11.6640625" defaultRowHeight="11.25" x14ac:dyDescent="0.2"/>
  <cols>
    <col min="1" max="1" width="41.33203125" style="83" customWidth="1"/>
    <col min="2" max="19" width="10.33203125" style="83" customWidth="1"/>
    <col min="20" max="20" width="9.1640625" style="83" customWidth="1"/>
    <col min="21" max="21" width="2.1640625" style="83" customWidth="1"/>
    <col min="22" max="16384" width="11.6640625" style="83"/>
  </cols>
  <sheetData>
    <row r="1" spans="1:22" s="80" customFormat="1" x14ac:dyDescent="0.2">
      <c r="A1" s="447" t="s">
        <v>32</v>
      </c>
      <c r="B1" s="448"/>
      <c r="C1" s="448"/>
      <c r="D1" s="448"/>
      <c r="E1" s="448"/>
      <c r="F1" s="448"/>
      <c r="G1" s="448"/>
      <c r="H1" s="448"/>
      <c r="I1" s="448"/>
      <c r="J1" s="448"/>
      <c r="K1" s="448"/>
      <c r="L1" s="448"/>
      <c r="M1" s="448"/>
      <c r="N1" s="448"/>
      <c r="O1" s="448"/>
      <c r="P1" s="448"/>
      <c r="Q1" s="448"/>
      <c r="R1" s="448"/>
      <c r="S1" s="448"/>
      <c r="T1" s="448"/>
      <c r="U1" s="447"/>
      <c r="V1" s="80" t="s">
        <v>32</v>
      </c>
    </row>
    <row r="2" spans="1:22" x14ac:dyDescent="0.2">
      <c r="A2" s="174" t="s">
        <v>0</v>
      </c>
      <c r="B2" s="449"/>
      <c r="C2" s="449"/>
      <c r="D2" s="449"/>
      <c r="E2" s="449"/>
      <c r="F2" s="449"/>
      <c r="G2" s="449"/>
      <c r="H2" s="449"/>
      <c r="I2" s="449"/>
      <c r="J2" s="449"/>
      <c r="K2" s="449"/>
      <c r="L2" s="449"/>
      <c r="M2" s="449"/>
      <c r="N2" s="449"/>
      <c r="O2" s="449"/>
      <c r="P2" s="449"/>
      <c r="Q2" s="449"/>
      <c r="R2" s="449"/>
      <c r="S2" s="449"/>
      <c r="T2" s="449"/>
      <c r="U2" s="450"/>
      <c r="V2" s="174" t="s">
        <v>0</v>
      </c>
    </row>
    <row r="3" spans="1:22" s="454" customFormat="1" ht="24" customHeight="1" x14ac:dyDescent="0.2">
      <c r="A3" s="451" t="s">
        <v>33</v>
      </c>
      <c r="B3" s="452"/>
      <c r="C3" s="452"/>
      <c r="D3" s="452"/>
      <c r="E3" s="452"/>
      <c r="F3" s="452"/>
      <c r="G3" s="452"/>
      <c r="H3" s="452"/>
      <c r="I3" s="452"/>
      <c r="J3" s="452"/>
      <c r="K3" s="452"/>
      <c r="L3" s="452"/>
      <c r="M3" s="452"/>
      <c r="N3" s="452"/>
      <c r="O3" s="452"/>
      <c r="P3" s="452"/>
      <c r="Q3" s="452"/>
      <c r="R3" s="452"/>
      <c r="S3" s="452"/>
      <c r="T3" s="452"/>
      <c r="U3" s="453"/>
      <c r="V3" s="451" t="s">
        <v>34</v>
      </c>
    </row>
    <row r="4" spans="1:22" x14ac:dyDescent="0.2">
      <c r="A4" s="455" t="s">
        <v>702</v>
      </c>
      <c r="B4" s="449"/>
      <c r="C4" s="449"/>
      <c r="D4" s="449"/>
      <c r="E4" s="449"/>
      <c r="F4" s="176"/>
      <c r="G4" s="449"/>
      <c r="H4" s="449"/>
      <c r="I4" s="456"/>
      <c r="J4" s="449"/>
      <c r="K4" s="449"/>
      <c r="L4" s="449"/>
      <c r="M4" s="449"/>
      <c r="N4" s="449"/>
      <c r="O4" s="449"/>
      <c r="P4" s="449"/>
      <c r="Q4" s="449"/>
      <c r="R4" s="449"/>
      <c r="S4" s="449"/>
      <c r="T4" s="449"/>
      <c r="U4" s="457"/>
      <c r="V4" s="83" t="s">
        <v>703</v>
      </c>
    </row>
    <row r="5" spans="1:22" x14ac:dyDescent="0.2">
      <c r="A5" s="458"/>
      <c r="B5" s="449"/>
      <c r="C5" s="449"/>
      <c r="D5" s="449"/>
      <c r="E5" s="449"/>
      <c r="F5" s="176"/>
      <c r="G5" s="449"/>
      <c r="H5" s="449"/>
      <c r="I5" s="449"/>
      <c r="J5" s="449"/>
      <c r="K5" s="449"/>
      <c r="L5" s="449"/>
      <c r="M5" s="449"/>
      <c r="N5" s="449"/>
      <c r="O5" s="449"/>
      <c r="P5" s="449"/>
      <c r="Q5" s="449"/>
      <c r="R5" s="449"/>
      <c r="S5" s="449"/>
      <c r="T5" s="459"/>
      <c r="U5" s="458"/>
    </row>
    <row r="6" spans="1:22" x14ac:dyDescent="0.2">
      <c r="A6" s="519"/>
      <c r="B6" s="507">
        <v>2000</v>
      </c>
      <c r="C6" s="507">
        <v>2001</v>
      </c>
      <c r="D6" s="507">
        <v>2002</v>
      </c>
      <c r="E6" s="507">
        <v>2003</v>
      </c>
      <c r="F6" s="512">
        <v>2004</v>
      </c>
      <c r="G6" s="512">
        <v>2005</v>
      </c>
      <c r="H6" s="512">
        <v>2006</v>
      </c>
      <c r="I6" s="512">
        <v>2007</v>
      </c>
      <c r="J6" s="512">
        <v>2008</v>
      </c>
      <c r="K6" s="512">
        <v>2009</v>
      </c>
      <c r="L6" s="512">
        <v>2010</v>
      </c>
      <c r="M6" s="512">
        <v>2011</v>
      </c>
      <c r="N6" s="512">
        <v>2012</v>
      </c>
      <c r="O6" s="512">
        <v>2013</v>
      </c>
      <c r="P6" s="512">
        <v>2014</v>
      </c>
      <c r="Q6" s="512">
        <v>2015</v>
      </c>
      <c r="R6" s="512">
        <v>2016</v>
      </c>
      <c r="S6" s="512">
        <v>2017</v>
      </c>
      <c r="T6" s="398">
        <v>2018</v>
      </c>
      <c r="U6" s="519"/>
    </row>
    <row r="7" spans="1:22" x14ac:dyDescent="0.2">
      <c r="A7" s="457"/>
      <c r="B7" s="182"/>
      <c r="C7" s="182"/>
      <c r="D7" s="182"/>
      <c r="E7" s="182"/>
      <c r="F7" s="182"/>
      <c r="G7" s="449"/>
      <c r="H7" s="449"/>
      <c r="I7" s="449"/>
      <c r="J7" s="449"/>
      <c r="K7" s="449"/>
      <c r="L7" s="449"/>
      <c r="M7" s="449"/>
      <c r="N7" s="449"/>
      <c r="O7" s="449"/>
      <c r="P7" s="449"/>
      <c r="Q7" s="449"/>
      <c r="R7" s="449"/>
      <c r="S7" s="449"/>
      <c r="T7" s="449"/>
      <c r="U7" s="457"/>
    </row>
    <row r="8" spans="1:22" ht="24" customHeight="1" x14ac:dyDescent="0.2">
      <c r="A8" s="460" t="s">
        <v>704</v>
      </c>
      <c r="B8" s="461">
        <v>43189.022510660005</v>
      </c>
      <c r="C8" s="461">
        <v>38387.737830590013</v>
      </c>
      <c r="D8" s="461">
        <v>44285.558737070001</v>
      </c>
      <c r="E8" s="461">
        <v>60631.739221900003</v>
      </c>
      <c r="F8" s="461">
        <v>73088.992527810027</v>
      </c>
      <c r="G8" s="461">
        <v>88878.568201700007</v>
      </c>
      <c r="H8" s="461">
        <v>112567.49315748</v>
      </c>
      <c r="I8" s="461">
        <v>147464.94071026004</v>
      </c>
      <c r="J8" s="461">
        <v>200098.75765997998</v>
      </c>
      <c r="K8" s="461">
        <v>240485.44971036998</v>
      </c>
      <c r="L8" s="461">
        <v>327153.98125929007</v>
      </c>
      <c r="M8" s="461">
        <v>407334.55906458996</v>
      </c>
      <c r="N8" s="461">
        <v>512760.62612283998</v>
      </c>
      <c r="O8" s="461">
        <v>665876.77237470006</v>
      </c>
      <c r="P8" s="461">
        <v>944178.03311860003</v>
      </c>
      <c r="Q8" s="461">
        <v>1212308.00419454</v>
      </c>
      <c r="R8" s="461">
        <v>1659383.4282211</v>
      </c>
      <c r="S8" s="461">
        <v>1947405.3857135903</v>
      </c>
      <c r="T8" s="462">
        <v>2523318.5</v>
      </c>
      <c r="U8" s="80"/>
      <c r="V8" s="80" t="s">
        <v>705</v>
      </c>
    </row>
    <row r="9" spans="1:22" x14ac:dyDescent="0.2">
      <c r="A9" s="463" t="s">
        <v>706</v>
      </c>
      <c r="B9" s="464">
        <v>42768.026829730006</v>
      </c>
      <c r="C9" s="464">
        <v>38231.456941920012</v>
      </c>
      <c r="D9" s="464">
        <v>44182.20223219</v>
      </c>
      <c r="E9" s="464">
        <v>60435.725685450001</v>
      </c>
      <c r="F9" s="464">
        <v>72428.700213790027</v>
      </c>
      <c r="G9" s="464">
        <v>87771.598721700007</v>
      </c>
      <c r="H9" s="464">
        <v>111370.88353437</v>
      </c>
      <c r="I9" s="464">
        <v>146723.27037582005</v>
      </c>
      <c r="J9" s="464">
        <v>199170.92695533999</v>
      </c>
      <c r="K9" s="464">
        <v>238210.04559555999</v>
      </c>
      <c r="L9" s="464">
        <v>325147.90949894005</v>
      </c>
      <c r="M9" s="464">
        <v>404720.46812746994</v>
      </c>
      <c r="N9" s="464">
        <v>511350.10996332997</v>
      </c>
      <c r="O9" s="464">
        <v>664527.56763908011</v>
      </c>
      <c r="P9" s="464">
        <v>942608.18777994998</v>
      </c>
      <c r="Q9" s="464">
        <v>1209903.79195242</v>
      </c>
      <c r="R9" s="464">
        <v>1656233.2762931599</v>
      </c>
      <c r="S9" s="464">
        <v>1933917.9944069502</v>
      </c>
      <c r="T9" s="465">
        <v>2504935.5</v>
      </c>
      <c r="V9" s="83" t="s">
        <v>707</v>
      </c>
    </row>
    <row r="10" spans="1:22" x14ac:dyDescent="0.2">
      <c r="A10" s="463" t="s">
        <v>708</v>
      </c>
      <c r="B10" s="464">
        <v>36785.367858620004</v>
      </c>
      <c r="C10" s="464">
        <v>34722.925828520012</v>
      </c>
      <c r="D10" s="464">
        <v>37782.39310342</v>
      </c>
      <c r="E10" s="464">
        <v>54409.444515299998</v>
      </c>
      <c r="F10" s="464">
        <v>68728.666704230025</v>
      </c>
      <c r="G10" s="464">
        <v>84180.249007230013</v>
      </c>
      <c r="H10" s="464">
        <v>104882.04866715001</v>
      </c>
      <c r="I10" s="464">
        <v>139720.33553594004</v>
      </c>
      <c r="J10" s="464">
        <v>187042.56574947998</v>
      </c>
      <c r="K10" s="464">
        <v>208081.92181304999</v>
      </c>
      <c r="L10" s="464">
        <v>285543.85721029004</v>
      </c>
      <c r="M10" s="464">
        <v>373082.19788589992</v>
      </c>
      <c r="N10" s="464">
        <v>468839.84387554997</v>
      </c>
      <c r="O10" s="464">
        <v>586335.29281431006</v>
      </c>
      <c r="P10" s="464">
        <v>792058.27673067001</v>
      </c>
      <c r="Q10" s="464">
        <v>1027037.949813</v>
      </c>
      <c r="R10" s="464">
        <v>1404526.5188509</v>
      </c>
      <c r="S10" s="464">
        <v>1675762.4084295502</v>
      </c>
      <c r="T10" s="465">
        <v>2178105</v>
      </c>
      <c r="V10" s="83" t="s">
        <v>709</v>
      </c>
    </row>
    <row r="11" spans="1:22" x14ac:dyDescent="0.2">
      <c r="A11" s="463" t="s">
        <v>710</v>
      </c>
      <c r="B11" s="464">
        <v>5982.6589711100005</v>
      </c>
      <c r="C11" s="464">
        <v>3508.5311134000003</v>
      </c>
      <c r="D11" s="464">
        <v>6399.8091287699999</v>
      </c>
      <c r="E11" s="464">
        <v>6026.2811701500004</v>
      </c>
      <c r="F11" s="464">
        <v>3700.0335095600008</v>
      </c>
      <c r="G11" s="464">
        <v>3591.3497144700009</v>
      </c>
      <c r="H11" s="464">
        <v>6488.83486722</v>
      </c>
      <c r="I11" s="464">
        <v>7002.9348398799993</v>
      </c>
      <c r="J11" s="464">
        <v>12128.361205860003</v>
      </c>
      <c r="K11" s="464">
        <v>30128.123782510003</v>
      </c>
      <c r="L11" s="464">
        <v>39604.052288650004</v>
      </c>
      <c r="M11" s="464">
        <v>31638.270241570001</v>
      </c>
      <c r="N11" s="464">
        <v>42510.266087780001</v>
      </c>
      <c r="O11" s="464">
        <v>78192.274824770007</v>
      </c>
      <c r="P11" s="464">
        <v>150549.91104928</v>
      </c>
      <c r="Q11" s="464">
        <v>182865.84213941998</v>
      </c>
      <c r="R11" s="464">
        <v>251706.75744225999</v>
      </c>
      <c r="S11" s="464">
        <v>258155.58597740001</v>
      </c>
      <c r="T11" s="465">
        <v>326830.50000000006</v>
      </c>
      <c r="V11" s="83" t="s">
        <v>711</v>
      </c>
    </row>
    <row r="12" spans="1:22" x14ac:dyDescent="0.2">
      <c r="A12" s="463" t="s">
        <v>712</v>
      </c>
      <c r="B12" s="464">
        <v>420.99568092999999</v>
      </c>
      <c r="C12" s="464">
        <v>156.28088867000002</v>
      </c>
      <c r="D12" s="464">
        <v>103.35650488</v>
      </c>
      <c r="E12" s="464">
        <v>196.01353645</v>
      </c>
      <c r="F12" s="464">
        <v>660.29231401999982</v>
      </c>
      <c r="G12" s="464">
        <v>1106.96948</v>
      </c>
      <c r="H12" s="464">
        <v>1196.6096231099998</v>
      </c>
      <c r="I12" s="464">
        <v>741.67033443999992</v>
      </c>
      <c r="J12" s="464">
        <v>927.83070464000025</v>
      </c>
      <c r="K12" s="464">
        <v>2275.40411481</v>
      </c>
      <c r="L12" s="464">
        <v>2006.07176035</v>
      </c>
      <c r="M12" s="464">
        <v>2614.09093712</v>
      </c>
      <c r="N12" s="464">
        <v>1410.5161595099999</v>
      </c>
      <c r="O12" s="464">
        <v>1349.2047356200001</v>
      </c>
      <c r="P12" s="464">
        <v>1569.84533865</v>
      </c>
      <c r="Q12" s="464">
        <v>2404.2122421199997</v>
      </c>
      <c r="R12" s="464">
        <v>3150.1519279399995</v>
      </c>
      <c r="S12" s="464">
        <v>13487.391306640002</v>
      </c>
      <c r="T12" s="465">
        <v>18383</v>
      </c>
      <c r="V12" s="83" t="s">
        <v>713</v>
      </c>
    </row>
    <row r="13" spans="1:22" x14ac:dyDescent="0.2">
      <c r="A13" s="463" t="s">
        <v>714</v>
      </c>
      <c r="B13" s="464" t="s">
        <v>208</v>
      </c>
      <c r="C13" s="464" t="s">
        <v>208</v>
      </c>
      <c r="D13" s="464" t="s">
        <v>208</v>
      </c>
      <c r="E13" s="464" t="s">
        <v>208</v>
      </c>
      <c r="F13" s="464" t="s">
        <v>208</v>
      </c>
      <c r="G13" s="464" t="s">
        <v>208</v>
      </c>
      <c r="H13" s="464" t="s">
        <v>208</v>
      </c>
      <c r="I13" s="464" t="s">
        <v>208</v>
      </c>
      <c r="J13" s="464" t="s">
        <v>208</v>
      </c>
      <c r="K13" s="464" t="s">
        <v>208</v>
      </c>
      <c r="L13" s="464" t="s">
        <v>208</v>
      </c>
      <c r="M13" s="464" t="s">
        <v>208</v>
      </c>
      <c r="N13" s="464" t="s">
        <v>208</v>
      </c>
      <c r="O13" s="464" t="s">
        <v>208</v>
      </c>
      <c r="P13" s="464" t="s">
        <v>208</v>
      </c>
      <c r="Q13" s="464" t="s">
        <v>208</v>
      </c>
      <c r="R13" s="464" t="s">
        <v>208</v>
      </c>
      <c r="S13" s="464" t="s">
        <v>208</v>
      </c>
      <c r="T13" s="465" t="s">
        <v>208</v>
      </c>
      <c r="V13" s="83" t="s">
        <v>715</v>
      </c>
    </row>
    <row r="14" spans="1:22" s="80" customFormat="1" ht="24" customHeight="1" x14ac:dyDescent="0.2">
      <c r="A14" s="460" t="s">
        <v>716</v>
      </c>
      <c r="B14" s="461">
        <v>49238.103870570005</v>
      </c>
      <c r="C14" s="461">
        <v>49116.378894700007</v>
      </c>
      <c r="D14" s="461">
        <v>46139.821995480001</v>
      </c>
      <c r="E14" s="461">
        <v>59702.995525089995</v>
      </c>
      <c r="F14" s="461">
        <v>64275.348874459996</v>
      </c>
      <c r="G14" s="461">
        <v>86839.239638659987</v>
      </c>
      <c r="H14" s="461">
        <v>105892.94457617999</v>
      </c>
      <c r="I14" s="461">
        <v>142421.08473425999</v>
      </c>
      <c r="J14" s="461">
        <v>192974.14488168</v>
      </c>
      <c r="K14" s="461">
        <v>249914.09210915997</v>
      </c>
      <c r="L14" s="461">
        <v>329034.15959872998</v>
      </c>
      <c r="M14" s="461">
        <v>450548.23635357997</v>
      </c>
      <c r="N14" s="461">
        <v>561832.95100611995</v>
      </c>
      <c r="O14" s="461">
        <v>750934.91293345008</v>
      </c>
      <c r="P14" s="461">
        <v>1134364.2152510502</v>
      </c>
      <c r="Q14" s="461">
        <v>1431662.1266963901</v>
      </c>
      <c r="R14" s="461">
        <v>2131113.2560173003</v>
      </c>
      <c r="S14" s="461">
        <v>2564004.5608551395</v>
      </c>
      <c r="T14" s="461">
        <v>3286587.5999999996</v>
      </c>
      <c r="V14" s="80" t="s">
        <v>717</v>
      </c>
    </row>
    <row r="15" spans="1:22" x14ac:dyDescent="0.2">
      <c r="A15" s="463" t="s">
        <v>718</v>
      </c>
      <c r="B15" s="464">
        <v>46250.003902430006</v>
      </c>
      <c r="C15" s="464">
        <v>46667.362620700005</v>
      </c>
      <c r="D15" s="464">
        <v>43936.473785510003</v>
      </c>
      <c r="E15" s="464">
        <v>56634.862378729995</v>
      </c>
      <c r="F15" s="464">
        <v>57671.189942649995</v>
      </c>
      <c r="G15" s="464">
        <v>76040.95240728998</v>
      </c>
      <c r="H15" s="464">
        <v>88690.621007969996</v>
      </c>
      <c r="I15" s="464">
        <v>124394.18603882998</v>
      </c>
      <c r="J15" s="464">
        <v>169747.74127840999</v>
      </c>
      <c r="K15" s="464">
        <v>218940.82725653998</v>
      </c>
      <c r="L15" s="464">
        <v>284781.73573933</v>
      </c>
      <c r="M15" s="464">
        <v>395369.42566532997</v>
      </c>
      <c r="N15" s="464">
        <v>502600.39423496998</v>
      </c>
      <c r="O15" s="464">
        <v>655673.29760626005</v>
      </c>
      <c r="P15" s="464">
        <v>943379.63688035018</v>
      </c>
      <c r="Q15" s="464">
        <v>1271836.5804170701</v>
      </c>
      <c r="R15" s="464">
        <v>1958580.8820506802</v>
      </c>
      <c r="S15" s="464">
        <v>2365451.7254604395</v>
      </c>
      <c r="T15" s="465">
        <v>3085002.3</v>
      </c>
      <c r="V15" s="83" t="s">
        <v>719</v>
      </c>
    </row>
    <row r="16" spans="1:22" x14ac:dyDescent="0.2">
      <c r="A16" s="463" t="s">
        <v>720</v>
      </c>
      <c r="B16" s="464">
        <v>7202.1738911099992</v>
      </c>
      <c r="C16" s="464">
        <v>6523.1913477200005</v>
      </c>
      <c r="D16" s="464">
        <v>6102.7399468900057</v>
      </c>
      <c r="E16" s="464">
        <v>7419.2644691900032</v>
      </c>
      <c r="F16" s="464">
        <v>7787.9516982900013</v>
      </c>
      <c r="G16" s="464">
        <v>9386.0860027299987</v>
      </c>
      <c r="H16" s="464">
        <v>11614.873333340005</v>
      </c>
      <c r="I16" s="464">
        <v>14909.344596769986</v>
      </c>
      <c r="J16" s="464">
        <v>19683.218856560001</v>
      </c>
      <c r="K16" s="464">
        <v>27033.747942779988</v>
      </c>
      <c r="L16" s="464">
        <v>36775.193923060004</v>
      </c>
      <c r="M16" s="464">
        <v>47979.918939599993</v>
      </c>
      <c r="N16" s="464">
        <v>63374.110333129953</v>
      </c>
      <c r="O16" s="464">
        <v>82331.055781970019</v>
      </c>
      <c r="P16" s="464">
        <v>118668.63443806006</v>
      </c>
      <c r="Q16" s="464">
        <v>161881.80243052999</v>
      </c>
      <c r="R16" s="464">
        <v>219873.50217333017</v>
      </c>
      <c r="S16" s="464">
        <v>272187.8983423498</v>
      </c>
      <c r="T16" s="465">
        <v>331891</v>
      </c>
      <c r="V16" s="83" t="s">
        <v>721</v>
      </c>
    </row>
    <row r="17" spans="1:22" x14ac:dyDescent="0.2">
      <c r="A17" s="463" t="s">
        <v>722</v>
      </c>
      <c r="B17" s="464">
        <v>2038.8196738900035</v>
      </c>
      <c r="C17" s="464">
        <v>2019.3235443900021</v>
      </c>
      <c r="D17" s="464">
        <v>2135.4592127000001</v>
      </c>
      <c r="E17" s="464">
        <v>2382.0856911099986</v>
      </c>
      <c r="F17" s="464">
        <v>3379.520881999998</v>
      </c>
      <c r="G17" s="464">
        <v>4257.8450999900024</v>
      </c>
      <c r="H17" s="464">
        <v>4511.4432761300022</v>
      </c>
      <c r="I17" s="464">
        <v>5908.2731760599963</v>
      </c>
      <c r="J17" s="464">
        <v>7536.8314823599912</v>
      </c>
      <c r="K17" s="464">
        <v>10694.190634730008</v>
      </c>
      <c r="L17" s="464">
        <v>14621.156827669967</v>
      </c>
      <c r="M17" s="464">
        <v>19203.745436850029</v>
      </c>
      <c r="N17" s="464">
        <v>22503.262671610042</v>
      </c>
      <c r="O17" s="464">
        <v>35747.240721600036</v>
      </c>
      <c r="P17" s="464">
        <v>46257.009499209969</v>
      </c>
      <c r="Q17" s="464">
        <v>59816.509513370096</v>
      </c>
      <c r="R17" s="464">
        <v>68287.571671849932</v>
      </c>
      <c r="S17" s="464">
        <v>90925.725782320005</v>
      </c>
      <c r="T17" s="465">
        <v>87403</v>
      </c>
      <c r="V17" s="83" t="s">
        <v>723</v>
      </c>
    </row>
    <row r="18" spans="1:22" x14ac:dyDescent="0.2">
      <c r="A18" s="463" t="s">
        <v>724</v>
      </c>
      <c r="B18" s="464">
        <v>9645.1821670999998</v>
      </c>
      <c r="C18" s="464">
        <v>10786.25298807</v>
      </c>
      <c r="D18" s="464">
        <v>6575.00301003</v>
      </c>
      <c r="E18" s="464">
        <v>6980.5520172699999</v>
      </c>
      <c r="F18" s="464">
        <v>5702.1608047299997</v>
      </c>
      <c r="G18" s="464">
        <v>10207.393617629999</v>
      </c>
      <c r="H18" s="464">
        <v>11273.83215674</v>
      </c>
      <c r="I18" s="464">
        <v>17176.397554290001</v>
      </c>
      <c r="J18" s="464">
        <v>21582.713190480004</v>
      </c>
      <c r="K18" s="464">
        <v>25936.319602910004</v>
      </c>
      <c r="L18" s="464">
        <v>23551.664881780001</v>
      </c>
      <c r="M18" s="464">
        <v>41187.94815353</v>
      </c>
      <c r="N18" s="464">
        <v>47889.647131419995</v>
      </c>
      <c r="O18" s="464">
        <v>41579.049555089994</v>
      </c>
      <c r="P18" s="464">
        <v>84819.304672630009</v>
      </c>
      <c r="Q18" s="464">
        <v>107300.97545783001</v>
      </c>
      <c r="R18" s="464">
        <v>296301.82296824001</v>
      </c>
      <c r="S18" s="464">
        <v>315248.17242387001</v>
      </c>
      <c r="T18" s="465">
        <v>525062.80000000005</v>
      </c>
      <c r="V18" s="83" t="s">
        <v>725</v>
      </c>
    </row>
    <row r="19" spans="1:22" x14ac:dyDescent="0.2">
      <c r="A19" s="466" t="s">
        <v>726</v>
      </c>
      <c r="B19" s="464">
        <v>27042.764342390001</v>
      </c>
      <c r="C19" s="464">
        <v>26640.037844800005</v>
      </c>
      <c r="D19" s="464">
        <v>29118.017053240001</v>
      </c>
      <c r="E19" s="464">
        <v>39844.004096259996</v>
      </c>
      <c r="F19" s="464">
        <v>40789.255345799997</v>
      </c>
      <c r="G19" s="464">
        <v>50826.195850189994</v>
      </c>
      <c r="H19" s="464">
        <v>60436.673255809997</v>
      </c>
      <c r="I19" s="464">
        <v>86376.143511810005</v>
      </c>
      <c r="J19" s="464">
        <v>120926.81015623</v>
      </c>
      <c r="K19" s="464">
        <v>155259.88106235999</v>
      </c>
      <c r="L19" s="464">
        <v>209804.87855726003</v>
      </c>
      <c r="M19" s="464">
        <v>286963.69205554994</v>
      </c>
      <c r="N19" s="464">
        <v>368795.39728971</v>
      </c>
      <c r="O19" s="464">
        <v>495897.34168010997</v>
      </c>
      <c r="P19" s="464">
        <v>693496.90149281011</v>
      </c>
      <c r="Q19" s="464">
        <v>942744.41653167002</v>
      </c>
      <c r="R19" s="464">
        <v>1374001.14767294</v>
      </c>
      <c r="S19" s="464">
        <v>1686912.8161155798</v>
      </c>
      <c r="T19" s="465">
        <v>2140560.7999999998</v>
      </c>
      <c r="V19" s="83" t="s">
        <v>727</v>
      </c>
    </row>
    <row r="20" spans="1:22" x14ac:dyDescent="0.2">
      <c r="A20" s="463" t="s">
        <v>728</v>
      </c>
      <c r="B20" s="464">
        <v>321.06382794000007</v>
      </c>
      <c r="C20" s="464">
        <v>698.55689571999983</v>
      </c>
      <c r="D20" s="464">
        <v>5.2545626499999996</v>
      </c>
      <c r="E20" s="464">
        <v>8.9561048999999997</v>
      </c>
      <c r="F20" s="464">
        <v>12.30121183</v>
      </c>
      <c r="G20" s="464">
        <v>1363.43183675</v>
      </c>
      <c r="H20" s="464">
        <v>853.79898595000009</v>
      </c>
      <c r="I20" s="464">
        <v>24.027199900000003</v>
      </c>
      <c r="J20" s="464">
        <v>18.16759278</v>
      </c>
      <c r="K20" s="464">
        <v>16.68801376</v>
      </c>
      <c r="L20" s="464">
        <v>28.841549559999997</v>
      </c>
      <c r="M20" s="464">
        <v>34.121079799999997</v>
      </c>
      <c r="N20" s="464">
        <v>37.976809099999997</v>
      </c>
      <c r="O20" s="464">
        <v>118.60986749</v>
      </c>
      <c r="P20" s="464">
        <v>137.78677764000003</v>
      </c>
      <c r="Q20" s="464">
        <v>92.876483669999999</v>
      </c>
      <c r="R20" s="464">
        <v>116.83756432</v>
      </c>
      <c r="S20" s="464">
        <v>177.11279631999997</v>
      </c>
      <c r="T20" s="465">
        <v>84.7</v>
      </c>
      <c r="V20" s="83" t="s">
        <v>729</v>
      </c>
    </row>
    <row r="21" spans="1:22" x14ac:dyDescent="0.2">
      <c r="A21" s="463" t="s">
        <v>730</v>
      </c>
      <c r="B21" s="464">
        <v>2988.0999681399999</v>
      </c>
      <c r="C21" s="464">
        <v>2449.0162739999996</v>
      </c>
      <c r="D21" s="464">
        <v>2203.34820997</v>
      </c>
      <c r="E21" s="464">
        <v>3068.13314636</v>
      </c>
      <c r="F21" s="464">
        <v>6604.1589318100005</v>
      </c>
      <c r="G21" s="464">
        <v>10798.287231369999</v>
      </c>
      <c r="H21" s="464">
        <v>17202.323568209998</v>
      </c>
      <c r="I21" s="464">
        <v>18026.898695430009</v>
      </c>
      <c r="J21" s="464">
        <v>23226.403603269999</v>
      </c>
      <c r="K21" s="464">
        <v>30973.264852619996</v>
      </c>
      <c r="L21" s="464">
        <v>44252.423859399998</v>
      </c>
      <c r="M21" s="464">
        <v>55178.810688249992</v>
      </c>
      <c r="N21" s="464">
        <v>59232.556771150019</v>
      </c>
      <c r="O21" s="464">
        <v>95261.615327189997</v>
      </c>
      <c r="P21" s="464">
        <v>190984.57837069998</v>
      </c>
      <c r="Q21" s="464">
        <v>159825.54627931997</v>
      </c>
      <c r="R21" s="464">
        <v>172532.37396661995</v>
      </c>
      <c r="S21" s="464">
        <v>198552.8353947</v>
      </c>
      <c r="T21" s="465">
        <v>201585.3</v>
      </c>
      <c r="V21" s="83" t="s">
        <v>731</v>
      </c>
    </row>
    <row r="22" spans="1:22" x14ac:dyDescent="0.2">
      <c r="A22" s="463" t="s">
        <v>732</v>
      </c>
      <c r="B22" s="464">
        <v>423.57176028999999</v>
      </c>
      <c r="C22" s="464">
        <v>301.24335939000008</v>
      </c>
      <c r="D22" s="464">
        <v>377.24135889000007</v>
      </c>
      <c r="E22" s="464">
        <v>799.78279448000012</v>
      </c>
      <c r="F22" s="464">
        <v>1666.6951966499996</v>
      </c>
      <c r="G22" s="464">
        <v>2844.9470934499977</v>
      </c>
      <c r="H22" s="464">
        <v>5125.4270796299998</v>
      </c>
      <c r="I22" s="464">
        <v>6673.0802633300091</v>
      </c>
      <c r="J22" s="464">
        <v>9038.1303988999989</v>
      </c>
      <c r="K22" s="464">
        <v>10065.833368829994</v>
      </c>
      <c r="L22" s="464">
        <v>11561.63161937</v>
      </c>
      <c r="M22" s="464">
        <v>17937.270165779995</v>
      </c>
      <c r="N22" s="464">
        <v>15715.043542100027</v>
      </c>
      <c r="O22" s="464">
        <v>23497.331552269989</v>
      </c>
      <c r="P22" s="464">
        <v>30400.185624740017</v>
      </c>
      <c r="Q22" s="464">
        <v>32144.678049789978</v>
      </c>
      <c r="R22" s="464">
        <v>43213.436993429947</v>
      </c>
      <c r="S22" s="464">
        <v>59450.466809780024</v>
      </c>
      <c r="T22" s="465">
        <v>103735.9</v>
      </c>
      <c r="V22" s="83" t="s">
        <v>733</v>
      </c>
    </row>
    <row r="23" spans="1:22" x14ac:dyDescent="0.2">
      <c r="A23" s="463" t="s">
        <v>734</v>
      </c>
      <c r="B23" s="464">
        <v>2528.8110688000002</v>
      </c>
      <c r="C23" s="464">
        <v>2107.1511140099997</v>
      </c>
      <c r="D23" s="464">
        <v>1776.67700969</v>
      </c>
      <c r="E23" s="464">
        <v>2220.0026018799999</v>
      </c>
      <c r="F23" s="464">
        <v>3171.0660568000003</v>
      </c>
      <c r="G23" s="464">
        <v>6624.1371903500003</v>
      </c>
      <c r="H23" s="464">
        <v>9495.2140315999986</v>
      </c>
      <c r="I23" s="464">
        <v>9374.2309552899987</v>
      </c>
      <c r="J23" s="464">
        <v>13266.491696249999</v>
      </c>
      <c r="K23" s="464">
        <v>19731.285064880001</v>
      </c>
      <c r="L23" s="464">
        <v>31525.838472539999</v>
      </c>
      <c r="M23" s="464">
        <v>36801.467028409999</v>
      </c>
      <c r="N23" s="464">
        <v>42897.84802392999</v>
      </c>
      <c r="O23" s="464">
        <v>64581.663189180006</v>
      </c>
      <c r="P23" s="464">
        <v>108718.33626573997</v>
      </c>
      <c r="Q23" s="464">
        <v>116208.25982929999</v>
      </c>
      <c r="R23" s="464">
        <v>110109.80994544001</v>
      </c>
      <c r="S23" s="464">
        <v>126389.21492110997</v>
      </c>
      <c r="T23" s="465">
        <v>86174.5</v>
      </c>
      <c r="V23" s="83" t="s">
        <v>735</v>
      </c>
    </row>
    <row r="24" spans="1:22" x14ac:dyDescent="0.2">
      <c r="A24" s="463" t="s">
        <v>736</v>
      </c>
      <c r="B24" s="464">
        <v>35.71713905</v>
      </c>
      <c r="C24" s="464">
        <v>40.621800599999993</v>
      </c>
      <c r="D24" s="464">
        <v>49.42984139</v>
      </c>
      <c r="E24" s="464">
        <v>48.347749999999998</v>
      </c>
      <c r="F24" s="464">
        <v>1766.3976783599999</v>
      </c>
      <c r="G24" s="464">
        <v>1329.2029475699999</v>
      </c>
      <c r="H24" s="464">
        <v>2581.6824569799996</v>
      </c>
      <c r="I24" s="464">
        <v>1979.58747681</v>
      </c>
      <c r="J24" s="464">
        <v>921.7815081199999</v>
      </c>
      <c r="K24" s="464">
        <v>1176.1464189099997</v>
      </c>
      <c r="L24" s="464">
        <v>1164.95376749</v>
      </c>
      <c r="M24" s="464">
        <v>440.07349406000009</v>
      </c>
      <c r="N24" s="464">
        <v>619.66520512</v>
      </c>
      <c r="O24" s="464">
        <v>7182.62058574</v>
      </c>
      <c r="P24" s="464">
        <v>51866.056480220002</v>
      </c>
      <c r="Q24" s="464">
        <v>11472.608400229999</v>
      </c>
      <c r="R24" s="464">
        <v>19209.127027750001</v>
      </c>
      <c r="S24" s="464">
        <v>12713.153663809999</v>
      </c>
      <c r="T24" s="465">
        <v>11674.9</v>
      </c>
      <c r="V24" s="83" t="s">
        <v>729</v>
      </c>
    </row>
    <row r="25" spans="1:22" x14ac:dyDescent="0.2">
      <c r="A25" s="467" t="s">
        <v>737</v>
      </c>
      <c r="B25" s="464" t="s">
        <v>208</v>
      </c>
      <c r="C25" s="464" t="s">
        <v>208</v>
      </c>
      <c r="D25" s="464" t="s">
        <v>208</v>
      </c>
      <c r="E25" s="464" t="s">
        <v>208</v>
      </c>
      <c r="F25" s="464" t="s">
        <v>208</v>
      </c>
      <c r="G25" s="464" t="s">
        <v>208</v>
      </c>
      <c r="H25" s="464" t="s">
        <v>208</v>
      </c>
      <c r="I25" s="464" t="s">
        <v>208</v>
      </c>
      <c r="J25" s="464" t="s">
        <v>208</v>
      </c>
      <c r="K25" s="464" t="s">
        <v>208</v>
      </c>
      <c r="L25" s="464" t="s">
        <v>208</v>
      </c>
      <c r="M25" s="464" t="s">
        <v>208</v>
      </c>
      <c r="N25" s="464" t="s">
        <v>208</v>
      </c>
      <c r="O25" s="464" t="s">
        <v>208</v>
      </c>
      <c r="P25" s="464" t="s">
        <v>208</v>
      </c>
      <c r="Q25" s="464" t="s">
        <v>208</v>
      </c>
      <c r="R25" s="464" t="s">
        <v>208</v>
      </c>
      <c r="S25" s="464" t="s">
        <v>208</v>
      </c>
      <c r="T25" s="465" t="s">
        <v>208</v>
      </c>
      <c r="V25" s="83" t="s">
        <v>738</v>
      </c>
    </row>
    <row r="26" spans="1:22" s="80" customFormat="1" ht="24" customHeight="1" x14ac:dyDescent="0.2">
      <c r="A26" s="460" t="s">
        <v>739</v>
      </c>
      <c r="B26" s="461">
        <v>3596.1008071900069</v>
      </c>
      <c r="C26" s="461">
        <v>57.611923959999331</v>
      </c>
      <c r="D26" s="461">
        <v>4720.7397516200008</v>
      </c>
      <c r="E26" s="461">
        <v>7909.2957140800008</v>
      </c>
      <c r="F26" s="461">
        <v>14515.804458080023</v>
      </c>
      <c r="G26" s="461">
        <v>12246.722180670005</v>
      </c>
      <c r="H26" s="461">
        <v>17948.38073804001</v>
      </c>
      <c r="I26" s="461">
        <v>22220.253530290051</v>
      </c>
      <c r="J26" s="461">
        <v>28707.325968779958</v>
      </c>
      <c r="K26" s="461">
        <v>16507.677204119984</v>
      </c>
      <c r="L26" s="461">
        <v>21671.486542340033</v>
      </c>
      <c r="M26" s="461">
        <v>-2025.7291354600602</v>
      </c>
      <c r="N26" s="461">
        <v>-1182.6777518599192</v>
      </c>
      <c r="O26" s="461">
        <v>-43479.091003660025</v>
      </c>
      <c r="P26" s="461">
        <v>-105366.87745981981</v>
      </c>
      <c r="Q26" s="461">
        <v>-112053.14704402004</v>
      </c>
      <c r="R26" s="461">
        <v>-175428.00482796028</v>
      </c>
      <c r="S26" s="461">
        <v>-301351.00271767919</v>
      </c>
      <c r="T26" s="462">
        <v>-238206.29999999958</v>
      </c>
      <c r="V26" s="80" t="s">
        <v>740</v>
      </c>
    </row>
    <row r="27" spans="1:22" s="80" customFormat="1" ht="24" customHeight="1" x14ac:dyDescent="0.2">
      <c r="A27" s="460" t="s">
        <v>741</v>
      </c>
      <c r="B27" s="461">
        <v>-6049.0813599099929</v>
      </c>
      <c r="C27" s="461">
        <v>-10728.641064110001</v>
      </c>
      <c r="D27" s="461">
        <v>-1854.2632584099993</v>
      </c>
      <c r="E27" s="461">
        <v>928.74369681000098</v>
      </c>
      <c r="F27" s="461">
        <v>8813.6436533500237</v>
      </c>
      <c r="G27" s="461">
        <v>2039.328563040006</v>
      </c>
      <c r="H27" s="461">
        <v>6674.5485813000123</v>
      </c>
      <c r="I27" s="461">
        <v>5043.8559760000498</v>
      </c>
      <c r="J27" s="461">
        <v>7124.6127782999538</v>
      </c>
      <c r="K27" s="461">
        <v>-9428.6423987900198</v>
      </c>
      <c r="L27" s="461">
        <v>-1880.1783394399681</v>
      </c>
      <c r="M27" s="461">
        <v>-43213.67728899006</v>
      </c>
      <c r="N27" s="461">
        <v>-49072.324883279915</v>
      </c>
      <c r="O27" s="461">
        <v>-85058.140558750019</v>
      </c>
      <c r="P27" s="461">
        <v>-190186.18213244982</v>
      </c>
      <c r="Q27" s="461">
        <v>-219354.12250185004</v>
      </c>
      <c r="R27" s="461">
        <v>-471729.82779620029</v>
      </c>
      <c r="S27" s="461">
        <v>-616599.1751415492</v>
      </c>
      <c r="T27" s="462">
        <v>-763269.09999999963</v>
      </c>
      <c r="V27" s="80" t="s">
        <v>742</v>
      </c>
    </row>
    <row r="28" spans="1:22" x14ac:dyDescent="0.2">
      <c r="A28" s="458"/>
      <c r="B28" s="468"/>
      <c r="C28" s="468"/>
      <c r="D28" s="468"/>
      <c r="E28" s="468"/>
      <c r="F28" s="468"/>
      <c r="G28" s="468"/>
      <c r="H28" s="468"/>
      <c r="I28" s="468"/>
      <c r="J28" s="468"/>
      <c r="K28" s="468"/>
      <c r="L28" s="468"/>
      <c r="M28" s="468"/>
      <c r="N28" s="468"/>
      <c r="O28" s="468"/>
      <c r="P28" s="468"/>
      <c r="Q28" s="468"/>
      <c r="R28" s="468"/>
      <c r="S28" s="468"/>
      <c r="T28" s="468"/>
      <c r="U28" s="469"/>
    </row>
    <row r="29" spans="1:22" x14ac:dyDescent="0.2">
      <c r="A29" s="470"/>
      <c r="B29" s="461"/>
      <c r="C29" s="461"/>
      <c r="D29" s="461"/>
      <c r="E29" s="461"/>
      <c r="F29" s="461"/>
      <c r="G29" s="462"/>
      <c r="H29" s="462"/>
      <c r="I29" s="462"/>
      <c r="J29" s="462"/>
      <c r="K29" s="462"/>
      <c r="L29" s="462"/>
      <c r="M29" s="462"/>
      <c r="N29" s="462"/>
      <c r="O29" s="462"/>
      <c r="P29" s="462"/>
      <c r="Q29" s="462"/>
      <c r="R29" s="462"/>
      <c r="S29" s="462"/>
      <c r="T29" s="462"/>
      <c r="U29" s="471"/>
    </row>
    <row r="30" spans="1:22" x14ac:dyDescent="0.2">
      <c r="A30" s="455" t="s">
        <v>743</v>
      </c>
      <c r="B30" s="461"/>
      <c r="C30" s="461"/>
      <c r="D30" s="461"/>
      <c r="E30" s="461"/>
      <c r="F30" s="461"/>
      <c r="G30" s="462"/>
      <c r="H30" s="462"/>
      <c r="I30" s="462"/>
      <c r="J30" s="462"/>
      <c r="K30" s="462"/>
      <c r="L30" s="462"/>
      <c r="M30" s="462"/>
      <c r="N30" s="462"/>
      <c r="O30" s="462"/>
      <c r="P30" s="462"/>
      <c r="Q30" s="462"/>
      <c r="R30" s="462"/>
      <c r="S30" s="462"/>
      <c r="T30" s="462"/>
      <c r="U30" s="471"/>
    </row>
    <row r="31" spans="1:22" x14ac:dyDescent="0.2">
      <c r="A31" s="455"/>
      <c r="B31" s="472"/>
      <c r="C31" s="472"/>
      <c r="D31" s="472"/>
      <c r="E31" s="472"/>
      <c r="F31" s="472"/>
      <c r="G31" s="473"/>
      <c r="H31" s="473"/>
      <c r="I31" s="473"/>
      <c r="J31" s="473"/>
      <c r="K31" s="473"/>
      <c r="L31" s="473"/>
      <c r="M31" s="473"/>
      <c r="N31" s="473"/>
      <c r="O31" s="473"/>
      <c r="P31" s="473"/>
      <c r="Q31" s="473"/>
      <c r="R31" s="473"/>
      <c r="S31" s="473"/>
      <c r="T31" s="449"/>
      <c r="U31" s="457"/>
    </row>
    <row r="32" spans="1:22" s="142" customFormat="1" x14ac:dyDescent="0.2">
      <c r="A32" s="455" t="s">
        <v>744</v>
      </c>
      <c r="B32" s="472"/>
      <c r="C32" s="472"/>
      <c r="D32" s="472"/>
      <c r="E32" s="472"/>
      <c r="F32" s="472"/>
      <c r="G32" s="473"/>
      <c r="H32" s="473"/>
      <c r="I32" s="473"/>
      <c r="J32" s="473"/>
      <c r="K32" s="473"/>
      <c r="L32" s="473"/>
      <c r="M32" s="473"/>
      <c r="N32" s="473"/>
      <c r="O32" s="473"/>
      <c r="P32" s="473"/>
      <c r="Q32" s="473"/>
      <c r="R32" s="473"/>
      <c r="S32" s="473"/>
      <c r="T32" s="449"/>
      <c r="U32" s="457"/>
    </row>
  </sheetData>
  <pageMargins left="0.15748031496063" right="0" top="0.98425196850393704" bottom="0" header="0" footer="0"/>
  <pageSetup scale="81" orientation="landscape" r:id="rId1"/>
  <headerFooter alignWithMargins="0">
    <oddFooter>&amp;R&amp;A  &amp;D  &amp;T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V28"/>
  <sheetViews>
    <sheetView showGridLines="0" workbookViewId="0">
      <selection activeCell="Q26" sqref="Q26"/>
    </sheetView>
  </sheetViews>
  <sheetFormatPr defaultColWidth="9.33203125" defaultRowHeight="11.25" x14ac:dyDescent="0.2"/>
  <cols>
    <col min="1" max="1" width="41.83203125" style="5" customWidth="1"/>
    <col min="2" max="7" width="6.6640625" style="5" bestFit="1" customWidth="1"/>
    <col min="8" max="16" width="7.6640625" style="5" bestFit="1" customWidth="1"/>
    <col min="17" max="19" width="9.1640625" style="5" bestFit="1" customWidth="1"/>
    <col min="20" max="20" width="9.1640625" style="5" customWidth="1"/>
    <col min="21" max="21" width="2.33203125" style="5" customWidth="1"/>
    <col min="22" max="22" width="50.83203125" style="5" bestFit="1" customWidth="1"/>
    <col min="23" max="16384" width="9.33203125" style="5"/>
  </cols>
  <sheetData>
    <row r="1" spans="1:22" s="1" customFormat="1" x14ac:dyDescent="0.2">
      <c r="A1" s="447" t="s">
        <v>35</v>
      </c>
      <c r="B1" s="448"/>
      <c r="C1" s="448"/>
      <c r="D1" s="448"/>
      <c r="E1" s="448"/>
      <c r="F1" s="448"/>
      <c r="G1" s="448"/>
      <c r="H1" s="448"/>
      <c r="I1" s="448"/>
      <c r="J1" s="448"/>
      <c r="K1" s="448"/>
      <c r="L1" s="448"/>
      <c r="M1" s="448"/>
      <c r="N1" s="448"/>
      <c r="O1" s="448"/>
      <c r="P1" s="448"/>
      <c r="Q1" s="448"/>
      <c r="R1" s="448"/>
      <c r="S1" s="448"/>
      <c r="T1" s="448"/>
      <c r="U1" s="447"/>
      <c r="V1" s="1" t="s">
        <v>35</v>
      </c>
    </row>
    <row r="2" spans="1:22" x14ac:dyDescent="0.2">
      <c r="A2" s="174" t="s">
        <v>0</v>
      </c>
      <c r="B2" s="449"/>
      <c r="C2" s="449"/>
      <c r="D2" s="449"/>
      <c r="E2" s="449"/>
      <c r="F2" s="449"/>
      <c r="G2" s="449"/>
      <c r="H2" s="449"/>
      <c r="I2" s="449"/>
      <c r="J2" s="449"/>
      <c r="K2" s="449"/>
      <c r="L2" s="449"/>
      <c r="M2" s="449"/>
      <c r="N2" s="449"/>
      <c r="O2" s="449"/>
      <c r="P2" s="449"/>
      <c r="Q2" s="449"/>
      <c r="R2" s="449"/>
      <c r="S2" s="449"/>
      <c r="T2" s="449"/>
      <c r="U2" s="450"/>
      <c r="V2" s="174" t="s">
        <v>0</v>
      </c>
    </row>
    <row r="3" spans="1:22" ht="24.75" customHeight="1" x14ac:dyDescent="0.2">
      <c r="A3" s="474" t="s">
        <v>745</v>
      </c>
      <c r="B3" s="449"/>
      <c r="C3" s="449"/>
      <c r="D3" s="449"/>
      <c r="E3" s="449"/>
      <c r="F3" s="449"/>
      <c r="G3" s="449"/>
      <c r="H3" s="449"/>
      <c r="I3" s="449"/>
      <c r="J3" s="449"/>
      <c r="K3" s="449"/>
      <c r="L3" s="449"/>
      <c r="M3" s="449"/>
      <c r="N3" s="449"/>
      <c r="O3" s="449"/>
      <c r="P3" s="449"/>
      <c r="Q3" s="449"/>
      <c r="R3" s="449"/>
      <c r="S3" s="449"/>
      <c r="T3" s="449"/>
      <c r="U3" s="475"/>
      <c r="V3" s="474" t="s">
        <v>746</v>
      </c>
    </row>
    <row r="4" spans="1:22" x14ac:dyDescent="0.2">
      <c r="A4" s="455" t="s">
        <v>702</v>
      </c>
      <c r="B4" s="449"/>
      <c r="C4" s="449"/>
      <c r="D4" s="449"/>
      <c r="E4" s="449"/>
      <c r="F4" s="176"/>
      <c r="G4" s="449"/>
      <c r="H4" s="449"/>
      <c r="I4" s="456"/>
      <c r="J4" s="449"/>
      <c r="K4" s="449"/>
      <c r="L4" s="449"/>
      <c r="M4" s="449"/>
      <c r="N4" s="449"/>
      <c r="O4" s="449"/>
      <c r="P4" s="449"/>
      <c r="Q4" s="449"/>
      <c r="R4" s="449"/>
      <c r="S4" s="449"/>
      <c r="T4" s="449"/>
      <c r="U4" s="457"/>
      <c r="V4" s="455" t="s">
        <v>703</v>
      </c>
    </row>
    <row r="5" spans="1:22" x14ac:dyDescent="0.2">
      <c r="A5" s="458"/>
      <c r="B5" s="449"/>
      <c r="C5" s="449"/>
      <c r="D5" s="449"/>
      <c r="E5" s="449"/>
      <c r="F5" s="176"/>
      <c r="G5" s="449"/>
      <c r="H5" s="449"/>
      <c r="I5" s="449"/>
      <c r="J5" s="449"/>
      <c r="K5" s="449"/>
      <c r="L5" s="449"/>
      <c r="M5" s="459"/>
      <c r="N5" s="459"/>
      <c r="O5" s="459"/>
      <c r="P5" s="459"/>
      <c r="Q5" s="459"/>
      <c r="R5" s="459"/>
      <c r="S5" s="459"/>
      <c r="T5" s="459"/>
      <c r="U5" s="458"/>
    </row>
    <row r="6" spans="1:22" x14ac:dyDescent="0.2">
      <c r="A6" s="519"/>
      <c r="B6" s="507">
        <v>2000</v>
      </c>
      <c r="C6" s="507">
        <v>2001</v>
      </c>
      <c r="D6" s="507">
        <v>2002</v>
      </c>
      <c r="E6" s="507">
        <v>2003</v>
      </c>
      <c r="F6" s="512">
        <v>2004</v>
      </c>
      <c r="G6" s="512">
        <v>2005</v>
      </c>
      <c r="H6" s="512">
        <v>2006</v>
      </c>
      <c r="I6" s="512">
        <v>2007</v>
      </c>
      <c r="J6" s="512">
        <v>2008</v>
      </c>
      <c r="K6" s="512">
        <v>2009</v>
      </c>
      <c r="L6" s="512">
        <v>2010</v>
      </c>
      <c r="M6" s="398">
        <v>2011</v>
      </c>
      <c r="N6" s="398">
        <v>2012</v>
      </c>
      <c r="O6" s="398">
        <v>2013</v>
      </c>
      <c r="P6" s="398">
        <v>2014</v>
      </c>
      <c r="Q6" s="398">
        <v>2015</v>
      </c>
      <c r="R6" s="398">
        <v>2016</v>
      </c>
      <c r="S6" s="398">
        <v>2017</v>
      </c>
      <c r="T6" s="398">
        <v>2018</v>
      </c>
      <c r="U6" s="519"/>
    </row>
    <row r="7" spans="1:22" x14ac:dyDescent="0.2">
      <c r="A7" s="457"/>
      <c r="B7" s="182"/>
      <c r="C7" s="182"/>
      <c r="D7" s="182"/>
      <c r="E7" s="182"/>
      <c r="F7" s="182"/>
      <c r="G7" s="449"/>
      <c r="H7" s="449"/>
      <c r="I7" s="449"/>
      <c r="J7" s="449"/>
      <c r="K7" s="449"/>
      <c r="L7" s="449"/>
      <c r="M7" s="449"/>
      <c r="N7" s="449"/>
      <c r="O7" s="449"/>
      <c r="P7" s="449"/>
      <c r="Q7" s="449"/>
      <c r="R7" s="449"/>
      <c r="S7" s="449"/>
      <c r="T7" s="449"/>
      <c r="U7" s="457"/>
    </row>
    <row r="8" spans="1:22" s="1" customFormat="1" x14ac:dyDescent="0.2">
      <c r="A8" s="476" t="s">
        <v>747</v>
      </c>
      <c r="B8" s="461">
        <v>27347.82971116</v>
      </c>
      <c r="C8" s="461">
        <v>25055.724043129998</v>
      </c>
      <c r="D8" s="461">
        <v>28045.891759580001</v>
      </c>
      <c r="E8" s="461">
        <v>42709.931599160001</v>
      </c>
      <c r="F8" s="461">
        <v>57894.272136439999</v>
      </c>
      <c r="G8" s="461">
        <v>70443.509889470006</v>
      </c>
      <c r="H8" s="461">
        <v>85361.763347040003</v>
      </c>
      <c r="I8" s="461">
        <v>103433.10574269999</v>
      </c>
      <c r="J8" s="461">
        <v>142803.07096576999</v>
      </c>
      <c r="K8" s="461">
        <v>142365.92284064001</v>
      </c>
      <c r="L8" s="461">
        <v>198139.13044035999</v>
      </c>
      <c r="M8" s="461">
        <v>256391.29817541005</v>
      </c>
      <c r="N8" s="461">
        <v>316545.07499533001</v>
      </c>
      <c r="O8" s="461">
        <v>385181.76203749003</v>
      </c>
      <c r="P8" s="461">
        <v>530826.07451066992</v>
      </c>
      <c r="Q8" s="461">
        <v>670316.9</v>
      </c>
      <c r="R8" s="461">
        <v>911773.70450751006</v>
      </c>
      <c r="S8" s="461">
        <v>1046499.5886893299</v>
      </c>
      <c r="T8" s="462" t="s">
        <v>208</v>
      </c>
      <c r="U8" s="476"/>
      <c r="V8" s="1" t="s">
        <v>748</v>
      </c>
    </row>
    <row r="9" spans="1:22" ht="18" customHeight="1" x14ac:dyDescent="0.2">
      <c r="A9" s="477" t="s">
        <v>749</v>
      </c>
      <c r="B9" s="464">
        <v>7772.0916691699995</v>
      </c>
      <c r="C9" s="464">
        <v>9622.9133952800003</v>
      </c>
      <c r="D9" s="464">
        <v>10182.764340510001</v>
      </c>
      <c r="E9" s="464">
        <v>15984.00860558</v>
      </c>
      <c r="F9" s="464">
        <v>22595.717612479999</v>
      </c>
      <c r="G9" s="464">
        <v>28034.547908</v>
      </c>
      <c r="H9" s="464">
        <v>33772.196148750001</v>
      </c>
      <c r="I9" s="464">
        <v>36529.799777809996</v>
      </c>
      <c r="J9" s="464">
        <v>46492.061297029999</v>
      </c>
      <c r="K9" s="464">
        <v>48529.695257520005</v>
      </c>
      <c r="L9" s="464">
        <v>65533.864848180005</v>
      </c>
      <c r="M9" s="464">
        <v>90051.325281400001</v>
      </c>
      <c r="N9" s="464">
        <v>112936.06691781001</v>
      </c>
      <c r="O9" s="464">
        <v>148583.00613095</v>
      </c>
      <c r="P9" s="464">
        <v>146907.02717096003</v>
      </c>
      <c r="Q9" s="464">
        <v>289865.68244920997</v>
      </c>
      <c r="R9" s="464">
        <v>334276.92763019004</v>
      </c>
      <c r="S9" s="464">
        <v>412334.32753353997</v>
      </c>
      <c r="T9" s="465" t="s">
        <v>208</v>
      </c>
      <c r="U9" s="1"/>
      <c r="V9" s="5" t="s">
        <v>750</v>
      </c>
    </row>
    <row r="10" spans="1:22" ht="14.1" customHeight="1" x14ac:dyDescent="0.2">
      <c r="A10" s="478" t="s">
        <v>751</v>
      </c>
      <c r="B10" s="464">
        <v>7102.7167479099999</v>
      </c>
      <c r="C10" s="464">
        <v>6438.8673215500003</v>
      </c>
      <c r="D10" s="464">
        <v>5714.0636143700003</v>
      </c>
      <c r="E10" s="464">
        <v>10348.447390310001</v>
      </c>
      <c r="F10" s="464">
        <v>15364.698674079998</v>
      </c>
      <c r="G10" s="464">
        <v>19246.39658416</v>
      </c>
      <c r="H10" s="464">
        <v>23045.056933200001</v>
      </c>
      <c r="I10" s="464">
        <v>22929.699773209995</v>
      </c>
      <c r="J10" s="464">
        <v>28545.03722011</v>
      </c>
      <c r="K10" s="464">
        <v>29616.940491190002</v>
      </c>
      <c r="L10" s="464">
        <v>40872.625611889998</v>
      </c>
      <c r="M10" s="464">
        <v>57264.488263790008</v>
      </c>
      <c r="N10" s="464">
        <v>73205.838959290006</v>
      </c>
      <c r="O10" s="464">
        <v>97040.222585559997</v>
      </c>
      <c r="P10" s="464">
        <v>141370.87913214002</v>
      </c>
      <c r="Q10" s="464">
        <v>199733.28604219001</v>
      </c>
      <c r="R10" s="464">
        <v>217306.76399472001</v>
      </c>
      <c r="S10" s="464">
        <v>266114.02258723998</v>
      </c>
      <c r="T10" s="465" t="s">
        <v>208</v>
      </c>
      <c r="U10" s="478"/>
      <c r="V10" s="5" t="s">
        <v>752</v>
      </c>
    </row>
    <row r="11" spans="1:22" ht="14.1" customHeight="1" x14ac:dyDescent="0.2">
      <c r="A11" s="478" t="s">
        <v>753</v>
      </c>
      <c r="B11" s="464" t="s">
        <v>208</v>
      </c>
      <c r="C11" s="464" t="s">
        <v>208</v>
      </c>
      <c r="D11" s="464" t="s">
        <v>208</v>
      </c>
      <c r="E11" s="464" t="s">
        <v>208</v>
      </c>
      <c r="F11" s="464" t="s">
        <v>208</v>
      </c>
      <c r="G11" s="464" t="s">
        <v>208</v>
      </c>
      <c r="H11" s="464" t="s">
        <v>208</v>
      </c>
      <c r="I11" s="464" t="s">
        <v>208</v>
      </c>
      <c r="J11" s="464" t="s">
        <v>208</v>
      </c>
      <c r="K11" s="464" t="s">
        <v>208</v>
      </c>
      <c r="L11" s="464" t="s">
        <v>208</v>
      </c>
      <c r="M11" s="464" t="s">
        <v>208</v>
      </c>
      <c r="N11" s="464" t="s">
        <v>208</v>
      </c>
      <c r="O11" s="464" t="s">
        <v>208</v>
      </c>
      <c r="P11" s="464" t="s">
        <v>208</v>
      </c>
      <c r="Q11" s="464" t="s">
        <v>208</v>
      </c>
      <c r="R11" s="464" t="s">
        <v>208</v>
      </c>
      <c r="S11" s="464" t="s">
        <v>208</v>
      </c>
      <c r="T11" s="465" t="s">
        <v>208</v>
      </c>
      <c r="U11" s="478"/>
      <c r="V11" s="5" t="s">
        <v>754</v>
      </c>
    </row>
    <row r="12" spans="1:22" ht="14.1" customHeight="1" x14ac:dyDescent="0.2">
      <c r="A12" s="478" t="s">
        <v>755</v>
      </c>
      <c r="B12" s="464" t="s">
        <v>208</v>
      </c>
      <c r="C12" s="464" t="s">
        <v>208</v>
      </c>
      <c r="D12" s="464" t="s">
        <v>208</v>
      </c>
      <c r="E12" s="464" t="s">
        <v>208</v>
      </c>
      <c r="F12" s="464" t="s">
        <v>208</v>
      </c>
      <c r="G12" s="464" t="s">
        <v>208</v>
      </c>
      <c r="H12" s="464" t="s">
        <v>208</v>
      </c>
      <c r="I12" s="464" t="s">
        <v>208</v>
      </c>
      <c r="J12" s="464" t="s">
        <v>208</v>
      </c>
      <c r="K12" s="464" t="s">
        <v>208</v>
      </c>
      <c r="L12" s="464" t="s">
        <v>208</v>
      </c>
      <c r="M12" s="464" t="s">
        <v>208</v>
      </c>
      <c r="N12" s="464" t="s">
        <v>208</v>
      </c>
      <c r="O12" s="464" t="s">
        <v>208</v>
      </c>
      <c r="P12" s="464" t="s">
        <v>208</v>
      </c>
      <c r="Q12" s="464" t="s">
        <v>208</v>
      </c>
      <c r="R12" s="464" t="s">
        <v>208</v>
      </c>
      <c r="S12" s="464" t="s">
        <v>208</v>
      </c>
      <c r="T12" s="465" t="s">
        <v>208</v>
      </c>
      <c r="U12" s="478"/>
      <c r="V12" s="5" t="s">
        <v>756</v>
      </c>
    </row>
    <row r="13" spans="1:22" ht="14.1" customHeight="1" x14ac:dyDescent="0.2">
      <c r="A13" s="478" t="s">
        <v>757</v>
      </c>
      <c r="B13" s="464">
        <v>7102.7167479099999</v>
      </c>
      <c r="C13" s="464">
        <v>6438.8673215500003</v>
      </c>
      <c r="D13" s="464">
        <v>5714.0636143700003</v>
      </c>
      <c r="E13" s="464">
        <v>10348.447390310001</v>
      </c>
      <c r="F13" s="464">
        <v>15364.698674079998</v>
      </c>
      <c r="G13" s="464">
        <v>19246.39658416</v>
      </c>
      <c r="H13" s="464">
        <v>23045.056933200001</v>
      </c>
      <c r="I13" s="464">
        <v>22929.699773209995</v>
      </c>
      <c r="J13" s="464">
        <v>28545.03722011</v>
      </c>
      <c r="K13" s="464">
        <v>29616.940491190002</v>
      </c>
      <c r="L13" s="464">
        <v>40872.625611889998</v>
      </c>
      <c r="M13" s="464">
        <v>57264.488263790008</v>
      </c>
      <c r="N13" s="464">
        <v>73205.838959290006</v>
      </c>
      <c r="O13" s="464">
        <v>97040.222585559997</v>
      </c>
      <c r="P13" s="464">
        <v>141370.87913214002</v>
      </c>
      <c r="Q13" s="464">
        <v>199733.28604219001</v>
      </c>
      <c r="R13" s="464">
        <v>217306.76399472001</v>
      </c>
      <c r="S13" s="464">
        <v>266114.02258723998</v>
      </c>
      <c r="T13" s="465" t="s">
        <v>208</v>
      </c>
      <c r="U13" s="478"/>
      <c r="V13" s="5" t="s">
        <v>758</v>
      </c>
    </row>
    <row r="14" spans="1:22" ht="14.1" customHeight="1" x14ac:dyDescent="0.2">
      <c r="A14" s="478" t="s">
        <v>759</v>
      </c>
      <c r="B14" s="464">
        <v>669.37492125999995</v>
      </c>
      <c r="C14" s="464">
        <v>3184.04607373</v>
      </c>
      <c r="D14" s="464">
        <v>4468.7007261400004</v>
      </c>
      <c r="E14" s="464">
        <v>5635.5612152699996</v>
      </c>
      <c r="F14" s="464">
        <v>7231.0189383999996</v>
      </c>
      <c r="G14" s="464">
        <v>8788.1513238400003</v>
      </c>
      <c r="H14" s="464">
        <v>10727.13921555</v>
      </c>
      <c r="I14" s="464">
        <v>13600.100004600001</v>
      </c>
      <c r="J14" s="464">
        <v>17947.024076919999</v>
      </c>
      <c r="K14" s="464">
        <v>18912.754766330003</v>
      </c>
      <c r="L14" s="464">
        <v>24661.239236290003</v>
      </c>
      <c r="M14" s="464">
        <v>32786.83701761</v>
      </c>
      <c r="N14" s="464">
        <v>39730.227958520001</v>
      </c>
      <c r="O14" s="464">
        <v>51542.783545389997</v>
      </c>
      <c r="P14" s="464">
        <v>5536.1480388199998</v>
      </c>
      <c r="Q14" s="464">
        <v>90132.396407019987</v>
      </c>
      <c r="R14" s="464">
        <v>116970.16363547</v>
      </c>
      <c r="S14" s="464">
        <v>146220.30494629999</v>
      </c>
      <c r="T14" s="465" t="s">
        <v>208</v>
      </c>
      <c r="U14" s="478"/>
      <c r="V14" s="5" t="s">
        <v>760</v>
      </c>
    </row>
    <row r="15" spans="1:22" ht="14.1" customHeight="1" x14ac:dyDescent="0.2">
      <c r="A15" s="478" t="s">
        <v>761</v>
      </c>
      <c r="B15" s="464" t="s">
        <v>208</v>
      </c>
      <c r="C15" s="464" t="s">
        <v>208</v>
      </c>
      <c r="D15" s="464" t="s">
        <v>208</v>
      </c>
      <c r="E15" s="464" t="s">
        <v>208</v>
      </c>
      <c r="F15" s="464" t="s">
        <v>208</v>
      </c>
      <c r="G15" s="464" t="s">
        <v>208</v>
      </c>
      <c r="H15" s="464" t="s">
        <v>208</v>
      </c>
      <c r="I15" s="464" t="s">
        <v>208</v>
      </c>
      <c r="J15" s="464" t="s">
        <v>208</v>
      </c>
      <c r="K15" s="464" t="s">
        <v>208</v>
      </c>
      <c r="L15" s="464" t="s">
        <v>208</v>
      </c>
      <c r="M15" s="464" t="s">
        <v>208</v>
      </c>
      <c r="N15" s="464" t="s">
        <v>208</v>
      </c>
      <c r="O15" s="464" t="s">
        <v>208</v>
      </c>
      <c r="P15" s="464" t="s">
        <v>208</v>
      </c>
      <c r="Q15" s="464" t="s">
        <v>208</v>
      </c>
      <c r="R15" s="464" t="s">
        <v>208</v>
      </c>
      <c r="S15" s="464" t="s">
        <v>208</v>
      </c>
      <c r="T15" s="465" t="s">
        <v>208</v>
      </c>
      <c r="U15" s="478"/>
      <c r="V15" s="5" t="s">
        <v>762</v>
      </c>
    </row>
    <row r="16" spans="1:22" ht="18" customHeight="1" x14ac:dyDescent="0.2">
      <c r="A16" s="477" t="s">
        <v>763</v>
      </c>
      <c r="B16" s="461">
        <v>16282.35211217</v>
      </c>
      <c r="C16" s="461">
        <v>13303.94600473</v>
      </c>
      <c r="D16" s="461">
        <v>16516.948678650002</v>
      </c>
      <c r="E16" s="461">
        <v>24936.07852309</v>
      </c>
      <c r="F16" s="461">
        <v>32845.599154050004</v>
      </c>
      <c r="G16" s="461">
        <v>39361.319579490002</v>
      </c>
      <c r="H16" s="461">
        <v>47925.732762139996</v>
      </c>
      <c r="I16" s="461">
        <v>62240.940009599995</v>
      </c>
      <c r="J16" s="461">
        <v>90172.322801500006</v>
      </c>
      <c r="K16" s="461">
        <v>87179.895848159998</v>
      </c>
      <c r="L16" s="461">
        <v>124188.72682595</v>
      </c>
      <c r="M16" s="461">
        <v>155391.20150311</v>
      </c>
      <c r="N16" s="461">
        <v>190036.11927376001</v>
      </c>
      <c r="O16" s="461">
        <v>220159.68552572001</v>
      </c>
      <c r="P16" s="461">
        <v>362726.34584396001</v>
      </c>
      <c r="Q16" s="461">
        <v>352683.74526111997</v>
      </c>
      <c r="R16" s="461">
        <v>438627.57877789997</v>
      </c>
      <c r="S16" s="461">
        <v>538795.30513768003</v>
      </c>
      <c r="T16" s="462" t="s">
        <v>208</v>
      </c>
      <c r="U16" s="1"/>
      <c r="V16" s="1" t="s">
        <v>764</v>
      </c>
    </row>
    <row r="17" spans="1:22" ht="14.1" customHeight="1" x14ac:dyDescent="0.2">
      <c r="A17" s="478" t="s">
        <v>765</v>
      </c>
      <c r="B17" s="464">
        <v>9524.9365458400007</v>
      </c>
      <c r="C17" s="464">
        <v>7472.6022876699999</v>
      </c>
      <c r="D17" s="464">
        <v>6459.9565814999996</v>
      </c>
      <c r="E17" s="464">
        <v>9844.0544602999998</v>
      </c>
      <c r="F17" s="464">
        <v>14877.820551819999</v>
      </c>
      <c r="G17" s="464">
        <v>18236.12265488</v>
      </c>
      <c r="H17" s="464">
        <v>23364.69564654</v>
      </c>
      <c r="I17" s="464">
        <v>30747.39857859</v>
      </c>
      <c r="J17" s="464">
        <v>38898.834938920001</v>
      </c>
      <c r="K17" s="464">
        <v>42751.757454800005</v>
      </c>
      <c r="L17" s="464">
        <v>57119.664787319998</v>
      </c>
      <c r="M17" s="464">
        <v>74420.177787580003</v>
      </c>
      <c r="N17" s="464">
        <v>94565.292840110007</v>
      </c>
      <c r="O17" s="464">
        <v>122154.50689706</v>
      </c>
      <c r="P17" s="464">
        <v>160076.20330541002</v>
      </c>
      <c r="Q17" s="464">
        <v>210629.15754980998</v>
      </c>
      <c r="R17" s="464">
        <v>264944.417793</v>
      </c>
      <c r="S17" s="464">
        <v>336381.58565428999</v>
      </c>
      <c r="T17" s="465" t="s">
        <v>208</v>
      </c>
      <c r="U17" s="478"/>
      <c r="V17" s="5" t="s">
        <v>766</v>
      </c>
    </row>
    <row r="18" spans="1:22" ht="14.1" customHeight="1" x14ac:dyDescent="0.2">
      <c r="A18" s="478" t="s">
        <v>767</v>
      </c>
      <c r="B18" s="464">
        <v>4785.7384520499991</v>
      </c>
      <c r="C18" s="464">
        <v>4245.3493635000004</v>
      </c>
      <c r="D18" s="464">
        <v>4053.9680555499999</v>
      </c>
      <c r="E18" s="464">
        <v>4433.4840288599989</v>
      </c>
      <c r="F18" s="464">
        <v>5102.5540326800001</v>
      </c>
      <c r="G18" s="464">
        <v>5747.3598459499999</v>
      </c>
      <c r="H18" s="464">
        <v>6451.7460142</v>
      </c>
      <c r="I18" s="464">
        <v>6125.2641646599986</v>
      </c>
      <c r="J18" s="464">
        <v>7304.5760837199996</v>
      </c>
      <c r="K18" s="464">
        <v>8673.3095079699997</v>
      </c>
      <c r="L18" s="464">
        <v>11590.71578167</v>
      </c>
      <c r="M18" s="464">
        <v>13484.215798430001</v>
      </c>
      <c r="N18" s="464">
        <v>17888.253956900004</v>
      </c>
      <c r="O18" s="464">
        <v>20581.342235429998</v>
      </c>
      <c r="P18" s="464">
        <v>92611.356231059981</v>
      </c>
      <c r="Q18" s="464">
        <v>35908.837085710002</v>
      </c>
      <c r="R18" s="464">
        <v>48644.232584190002</v>
      </c>
      <c r="S18" s="464">
        <v>70035.50406567</v>
      </c>
      <c r="T18" s="465" t="s">
        <v>208</v>
      </c>
      <c r="U18" s="478"/>
      <c r="V18" s="5" t="s">
        <v>768</v>
      </c>
    </row>
    <row r="19" spans="1:22" x14ac:dyDescent="0.2">
      <c r="A19" s="479" t="s">
        <v>769</v>
      </c>
      <c r="B19" s="464">
        <v>1971.6771142799998</v>
      </c>
      <c r="C19" s="464">
        <v>1585.9943535599998</v>
      </c>
      <c r="D19" s="464">
        <v>6003.0240416000006</v>
      </c>
      <c r="E19" s="464">
        <v>10658.540033929999</v>
      </c>
      <c r="F19" s="464">
        <v>12865.224569550001</v>
      </c>
      <c r="G19" s="464">
        <v>15377.837078660001</v>
      </c>
      <c r="H19" s="464">
        <v>18109.291101399998</v>
      </c>
      <c r="I19" s="464">
        <v>25368.27726635</v>
      </c>
      <c r="J19" s="464">
        <v>43968.911778860005</v>
      </c>
      <c r="K19" s="464">
        <v>35754.828885390001</v>
      </c>
      <c r="L19" s="464">
        <v>55478.346256960001</v>
      </c>
      <c r="M19" s="464">
        <v>67486.807917100014</v>
      </c>
      <c r="N19" s="464">
        <v>77582.572476749992</v>
      </c>
      <c r="O19" s="464">
        <v>77423.836393230013</v>
      </c>
      <c r="P19" s="464">
        <v>110038.78630749001</v>
      </c>
      <c r="Q19" s="464">
        <v>106145.75062559999</v>
      </c>
      <c r="R19" s="464">
        <v>125038.92840070999</v>
      </c>
      <c r="S19" s="464">
        <v>132378.21541772</v>
      </c>
      <c r="T19" s="465" t="s">
        <v>208</v>
      </c>
      <c r="U19" s="479"/>
      <c r="V19" s="5" t="s">
        <v>770</v>
      </c>
    </row>
    <row r="20" spans="1:22" ht="14.1" customHeight="1" x14ac:dyDescent="0.2">
      <c r="A20" s="480" t="s">
        <v>771</v>
      </c>
      <c r="B20" s="464" t="s">
        <v>208</v>
      </c>
      <c r="C20" s="464" t="s">
        <v>208</v>
      </c>
      <c r="D20" s="464" t="s">
        <v>208</v>
      </c>
      <c r="E20" s="464" t="s">
        <v>208</v>
      </c>
      <c r="F20" s="464" t="s">
        <v>208</v>
      </c>
      <c r="G20" s="464" t="s">
        <v>208</v>
      </c>
      <c r="H20" s="464" t="s">
        <v>208</v>
      </c>
      <c r="I20" s="464" t="s">
        <v>208</v>
      </c>
      <c r="J20" s="464" t="s">
        <v>208</v>
      </c>
      <c r="K20" s="464" t="s">
        <v>208</v>
      </c>
      <c r="L20" s="464" t="s">
        <v>208</v>
      </c>
      <c r="M20" s="464" t="s">
        <v>208</v>
      </c>
      <c r="N20" s="464" t="s">
        <v>208</v>
      </c>
      <c r="O20" s="464" t="s">
        <v>208</v>
      </c>
      <c r="P20" s="464" t="s">
        <v>208</v>
      </c>
      <c r="Q20" s="464" t="s">
        <v>208</v>
      </c>
      <c r="R20" s="464" t="s">
        <v>208</v>
      </c>
      <c r="S20" s="464" t="s">
        <v>208</v>
      </c>
      <c r="T20" s="465" t="s">
        <v>208</v>
      </c>
      <c r="U20" s="480"/>
      <c r="V20" s="5" t="s">
        <v>772</v>
      </c>
    </row>
    <row r="21" spans="1:22" ht="14.1" customHeight="1" x14ac:dyDescent="0.2">
      <c r="A21" s="477" t="s">
        <v>773</v>
      </c>
      <c r="B21" s="464">
        <v>3293.38592982</v>
      </c>
      <c r="C21" s="464">
        <v>2128.8646431199995</v>
      </c>
      <c r="D21" s="464">
        <v>1346.1787404199999</v>
      </c>
      <c r="E21" s="464">
        <v>1789.8444704899998</v>
      </c>
      <c r="F21" s="464">
        <v>2452.9553699099997</v>
      </c>
      <c r="G21" s="464">
        <v>3047.6424019799997</v>
      </c>
      <c r="H21" s="464">
        <v>3663.8344361499994</v>
      </c>
      <c r="I21" s="464">
        <v>4662.3659552899999</v>
      </c>
      <c r="J21" s="464">
        <v>6138.6868672399996</v>
      </c>
      <c r="K21" s="464">
        <v>6656.3317349600002</v>
      </c>
      <c r="L21" s="464">
        <v>8416.5387662300018</v>
      </c>
      <c r="M21" s="464">
        <v>10948.771390900001</v>
      </c>
      <c r="N21" s="464">
        <v>13572.888803760003</v>
      </c>
      <c r="O21" s="464">
        <v>16439.070380820001</v>
      </c>
      <c r="P21" s="464">
        <v>21192.701495749996</v>
      </c>
      <c r="Q21" s="464">
        <v>27767.469084690008</v>
      </c>
      <c r="R21" s="464">
        <v>138869.19809942</v>
      </c>
      <c r="S21" s="464">
        <v>95369.956018109995</v>
      </c>
      <c r="T21" s="465" t="s">
        <v>208</v>
      </c>
      <c r="U21" s="478"/>
      <c r="V21" s="1" t="s">
        <v>774</v>
      </c>
    </row>
    <row r="22" spans="1:22" ht="14.1" customHeight="1" x14ac:dyDescent="0.2">
      <c r="A22" s="481" t="s">
        <v>775</v>
      </c>
      <c r="B22" s="464">
        <v>9437.5381474599999</v>
      </c>
      <c r="C22" s="464">
        <v>8455.4017853899986</v>
      </c>
      <c r="D22" s="464">
        <v>8661.5013438400001</v>
      </c>
      <c r="E22" s="464">
        <v>8801.1129161400022</v>
      </c>
      <c r="F22" s="464">
        <v>10834.394567789999</v>
      </c>
      <c r="G22" s="464">
        <v>13736.73911776</v>
      </c>
      <c r="H22" s="464">
        <v>19520.285320110001</v>
      </c>
      <c r="I22" s="464">
        <v>36287.229793239996</v>
      </c>
      <c r="J22" s="464">
        <v>44239.494783710004</v>
      </c>
      <c r="K22" s="464">
        <v>65715.998972410001</v>
      </c>
      <c r="L22" s="464">
        <v>87404.726769929999</v>
      </c>
      <c r="M22" s="464">
        <v>116690.89971049</v>
      </c>
      <c r="N22" s="464">
        <v>152294.76888021998</v>
      </c>
      <c r="O22" s="464">
        <v>201153.53077682</v>
      </c>
      <c r="P22" s="464">
        <v>261232.20222000001</v>
      </c>
      <c r="Q22" s="464">
        <v>356721.1</v>
      </c>
      <c r="R22" s="464">
        <v>492752.81434339</v>
      </c>
      <c r="S22" s="464">
        <v>629262.81974021997</v>
      </c>
      <c r="T22" s="465" t="s">
        <v>208</v>
      </c>
      <c r="U22" s="480"/>
      <c r="V22" s="1" t="s">
        <v>776</v>
      </c>
    </row>
    <row r="23" spans="1:22" s="483" customFormat="1" x14ac:dyDescent="0.2">
      <c r="A23" s="482" t="s">
        <v>777</v>
      </c>
      <c r="B23" s="461">
        <v>36785.367858619997</v>
      </c>
      <c r="C23" s="461">
        <v>33511.125828519995</v>
      </c>
      <c r="D23" s="461">
        <v>36707.39310342</v>
      </c>
      <c r="E23" s="461">
        <v>51511.044515300004</v>
      </c>
      <c r="F23" s="461">
        <v>68728.666704229996</v>
      </c>
      <c r="G23" s="461">
        <v>84180.249007230013</v>
      </c>
      <c r="H23" s="461">
        <v>104882.04866715</v>
      </c>
      <c r="I23" s="461">
        <v>139720.33553593999</v>
      </c>
      <c r="J23" s="461">
        <v>187042.56574947998</v>
      </c>
      <c r="K23" s="461">
        <v>208081.92181304999</v>
      </c>
      <c r="L23" s="461">
        <v>285543.85721028998</v>
      </c>
      <c r="M23" s="461">
        <v>373082.19788590004</v>
      </c>
      <c r="N23" s="461">
        <v>468839.84387554997</v>
      </c>
      <c r="O23" s="461">
        <v>586335.29281431006</v>
      </c>
      <c r="P23" s="461">
        <v>792058.2767306699</v>
      </c>
      <c r="Q23" s="461">
        <v>1027038</v>
      </c>
      <c r="R23" s="461">
        <v>1404526.5188509</v>
      </c>
      <c r="S23" s="461">
        <v>1675762.40842955</v>
      </c>
      <c r="T23" s="462" t="s">
        <v>208</v>
      </c>
      <c r="U23" s="482"/>
      <c r="V23" s="483" t="s">
        <v>778</v>
      </c>
    </row>
    <row r="24" spans="1:22" x14ac:dyDescent="0.2">
      <c r="A24" s="458"/>
      <c r="B24" s="468"/>
      <c r="C24" s="468"/>
      <c r="D24" s="468"/>
      <c r="E24" s="468"/>
      <c r="F24" s="468"/>
      <c r="G24" s="468"/>
      <c r="H24" s="468"/>
      <c r="I24" s="468"/>
      <c r="J24" s="468"/>
      <c r="K24" s="468"/>
      <c r="L24" s="468"/>
      <c r="M24" s="468"/>
      <c r="N24" s="468"/>
      <c r="O24" s="468"/>
      <c r="P24" s="468"/>
      <c r="Q24" s="468"/>
      <c r="R24" s="468"/>
      <c r="S24" s="468"/>
      <c r="T24" s="468"/>
      <c r="U24" s="484"/>
    </row>
    <row r="25" spans="1:22" x14ac:dyDescent="0.2">
      <c r="A25" s="470"/>
      <c r="B25" s="461"/>
      <c r="C25" s="461"/>
      <c r="D25" s="461"/>
      <c r="E25" s="461"/>
      <c r="F25" s="461"/>
      <c r="G25" s="462"/>
      <c r="H25" s="462"/>
      <c r="I25" s="462"/>
      <c r="J25" s="462"/>
      <c r="K25" s="462"/>
      <c r="L25" s="462"/>
      <c r="M25" s="462"/>
      <c r="N25" s="462"/>
      <c r="O25" s="462"/>
      <c r="P25" s="462"/>
      <c r="Q25" s="462"/>
      <c r="R25" s="462"/>
      <c r="S25" s="462"/>
      <c r="T25" s="462"/>
      <c r="U25" s="471"/>
    </row>
    <row r="26" spans="1:22" x14ac:dyDescent="0.2">
      <c r="A26" s="455" t="s">
        <v>743</v>
      </c>
      <c r="B26" s="461"/>
      <c r="C26" s="461"/>
      <c r="D26" s="461"/>
      <c r="E26" s="461"/>
      <c r="F26" s="461"/>
      <c r="G26" s="462"/>
      <c r="H26" s="462"/>
      <c r="I26" s="462"/>
      <c r="J26" s="462"/>
      <c r="K26" s="462"/>
      <c r="L26" s="462"/>
      <c r="M26" s="462"/>
      <c r="N26" s="462"/>
      <c r="O26" s="462"/>
      <c r="P26" s="462"/>
      <c r="Q26" s="462"/>
      <c r="R26" s="462"/>
      <c r="S26" s="462"/>
      <c r="T26" s="462"/>
      <c r="U26" s="471"/>
    </row>
    <row r="27" spans="1:22" x14ac:dyDescent="0.2">
      <c r="A27" s="455"/>
      <c r="B27" s="472"/>
      <c r="C27" s="472"/>
      <c r="D27" s="472"/>
      <c r="E27" s="472"/>
      <c r="F27" s="472"/>
      <c r="G27" s="473"/>
      <c r="H27" s="473"/>
      <c r="I27" s="473"/>
      <c r="J27" s="473"/>
      <c r="K27" s="473"/>
      <c r="L27" s="473"/>
      <c r="M27" s="473"/>
      <c r="N27" s="473"/>
      <c r="O27" s="473"/>
      <c r="P27" s="473"/>
      <c r="Q27" s="473"/>
      <c r="R27" s="473"/>
      <c r="S27" s="473"/>
      <c r="T27" s="449"/>
      <c r="U27" s="457"/>
    </row>
    <row r="28" spans="1:22" x14ac:dyDescent="0.2">
      <c r="A28" s="455" t="s">
        <v>744</v>
      </c>
      <c r="B28" s="472"/>
      <c r="C28" s="472"/>
      <c r="D28" s="472"/>
      <c r="E28" s="472"/>
      <c r="F28" s="472"/>
      <c r="G28" s="473"/>
      <c r="H28" s="473"/>
      <c r="I28" s="473"/>
      <c r="J28" s="473"/>
      <c r="K28" s="473"/>
      <c r="L28" s="473"/>
      <c r="M28" s="473"/>
      <c r="N28" s="473"/>
      <c r="O28" s="473"/>
      <c r="P28" s="473"/>
      <c r="Q28" s="473"/>
      <c r="R28" s="473"/>
      <c r="S28" s="473"/>
      <c r="T28" s="449"/>
      <c r="U28" s="457"/>
    </row>
  </sheetData>
  <pageMargins left="0.15748031496062992" right="0.15748031496062992" top="0.98425196850393704" bottom="0.98425196850393704" header="0.51181102362204722" footer="0.51181102362204722"/>
  <pageSetup scale="87"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vt:i4>
      </vt:variant>
    </vt:vector>
  </HeadingPairs>
  <TitlesOfParts>
    <vt:vector size="22" baseType="lpstr">
      <vt:lpstr>Index</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A-17</vt:lpstr>
      <vt:lpstr>'A-1'!Print_Titles</vt:lpstr>
      <vt:lpstr>'A-11'!Print_Titles</vt:lpstr>
      <vt:lpstr>'A-12'!Print_Titles</vt:lpstr>
      <vt:lpstr>'A-13'!Print_Titles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user7</dc:creator>
  <cp:lastModifiedBy>user7</cp:lastModifiedBy>
  <dcterms:created xsi:type="dcterms:W3CDTF">2017-09-08T13:28:38Z</dcterms:created>
  <dcterms:modified xsi:type="dcterms:W3CDTF">2019-10-18T13:55:11Z</dcterms:modified>
</cp:coreProperties>
</file>